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tables/table2.xml" ContentType="application/vnd.openxmlformats-officedocument.spreadsheetml.table+xml"/>
  <Override PartName="/xl/comments2.xml" ContentType="application/vnd.openxmlformats-officedocument.spreadsheetml.comments+xml"/>
  <Override PartName="/xl/tables/table3.xml" ContentType="application/vnd.openxmlformats-officedocument.spreadsheetml.table+xml"/>
  <Override PartName="/xl/comments3.xml" ContentType="application/vnd.openxmlformats-officedocument.spreadsheetml.comments+xml"/>
  <Override PartName="/xl/tables/table4.xml" ContentType="application/vnd.openxmlformats-officedocument.spreadsheetml.table+xml"/>
  <Override PartName="/xl/comments4.xml" ContentType="application/vnd.openxmlformats-officedocument.spreadsheetml.comments+xml"/>
  <Override PartName="/xl/tables/table5.xml" ContentType="application/vnd.openxmlformats-officedocument.spreadsheetml.table+xml"/>
  <Override PartName="/xl/comments5.xml" ContentType="application/vnd.openxmlformats-officedocument.spreadsheetml.comments+xml"/>
  <Override PartName="/xl/tables/table6.xml" ContentType="application/vnd.openxmlformats-officedocument.spreadsheetml.table+xml"/>
  <Override PartName="/xl/comments6.xml" ContentType="application/vnd.openxmlformats-officedocument.spreadsheetml.comments+xml"/>
  <Override PartName="/xl/tables/table7.xml" ContentType="application/vnd.openxmlformats-officedocument.spreadsheetml.table+xml"/>
  <Override PartName="/xl/comments7.xml" ContentType="application/vnd.openxmlformats-officedocument.spreadsheetml.comments+xml"/>
  <Override PartName="/xl/tables/table8.xml" ContentType="application/vnd.openxmlformats-officedocument.spreadsheetml.table+xml"/>
  <Override PartName="/xl/comments8.xml" ContentType="application/vnd.openxmlformats-officedocument.spreadsheetml.comments+xml"/>
  <Override PartName="/xl/tables/table9.xml" ContentType="application/vnd.openxmlformats-officedocument.spreadsheetml.table+xml"/>
  <Override PartName="/xl/comments9.xml" ContentType="application/vnd.openxmlformats-officedocument.spreadsheetml.comments+xml"/>
  <Override PartName="/xl/tables/table10.xml" ContentType="application/vnd.openxmlformats-officedocument.spreadsheetml.table+xml"/>
  <Override PartName="/xl/comments10.xml" ContentType="application/vnd.openxmlformats-officedocument.spreadsheetml.comments+xml"/>
  <Override PartName="/xl/tables/table11.xml" ContentType="application/vnd.openxmlformats-officedocument.spreadsheetml.table+xml"/>
  <Override PartName="/xl/comments11.xml" ContentType="application/vnd.openxmlformats-officedocument.spreadsheetml.comments+xml"/>
  <Override PartName="/xl/tables/table12.xml" ContentType="application/vnd.openxmlformats-officedocument.spreadsheetml.table+xml"/>
  <Override PartName="/xl/comments12.xml" ContentType="application/vnd.openxmlformats-officedocument.spreadsheetml.comments+xml"/>
  <Override PartName="/xl/tables/table13.xml" ContentType="application/vnd.openxmlformats-officedocument.spreadsheetml.table+xml"/>
  <Override PartName="/xl/comments13.xml" ContentType="application/vnd.openxmlformats-officedocument.spreadsheetml.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/>
  <mc:AlternateContent xmlns:mc="http://schemas.openxmlformats.org/markup-compatibility/2006">
    <mc:Choice Requires="x15">
      <x15ac:absPath xmlns:x15ac="http://schemas.microsoft.com/office/spreadsheetml/2010/11/ac" url="\\bf-shares.bf1.uni-lj.si\DE\80950\Javna naročila\401\2026\401-27-2026 Laboratorijski material (S)\"/>
    </mc:Choice>
  </mc:AlternateContent>
  <xr:revisionPtr revIDLastSave="0" documentId="13_ncr:1_{A805B35B-F2C8-4273-A482-457929B43D3B}" xr6:coauthVersionLast="47" xr6:coauthVersionMax="47" xr10:uidLastSave="{00000000-0000-0000-0000-000000000000}"/>
  <bookViews>
    <workbookView xWindow="28680" yWindow="-120" windowWidth="29040" windowHeight="15720" tabRatio="769" activeTab="13" xr2:uid="{00000000-000D-0000-FFFF-FFFF00000000}"/>
  </bookViews>
  <sheets>
    <sheet name="Skupna vrednost" sheetId="16" r:id="rId1"/>
    <sheet name="Sklop 1" sheetId="1" r:id="rId2"/>
    <sheet name="Sklop 2" sheetId="4" r:id="rId3"/>
    <sheet name="Sklop 3" sheetId="5" r:id="rId4"/>
    <sheet name="Sklop 4" sheetId="6" r:id="rId5"/>
    <sheet name="Sklop 5" sheetId="7" r:id="rId6"/>
    <sheet name="Sklop 6" sheetId="8" r:id="rId7"/>
    <sheet name="Sklop 7" sheetId="9" r:id="rId8"/>
    <sheet name="Sklop 8" sheetId="10" r:id="rId9"/>
    <sheet name="Sklop 9" sheetId="11" r:id="rId10"/>
    <sheet name="Sklop 10" sheetId="12" r:id="rId11"/>
    <sheet name="Sklop 11" sheetId="13" r:id="rId12"/>
    <sheet name="Sklop 12" sheetId="14" r:id="rId13"/>
    <sheet name="Sklop 13" sheetId="17" r:id="rId14"/>
  </sheets>
  <definedNames>
    <definedName name="_xlnm._FilterDatabase" localSheetId="10" hidden="1">'Sklop 10'!$A$5:$CV$1142</definedName>
    <definedName name="_xlnm._FilterDatabase" localSheetId="11" hidden="1">'Sklop 11'!$A$5:$CV$1155</definedName>
    <definedName name="_xlnm._FilterDatabase" localSheetId="12" hidden="1">'Sklop 12'!$A$5:$CV$1164</definedName>
    <definedName name="_xlnm._FilterDatabase" localSheetId="13" hidden="1">'Sklop 13'!$A$5:$CV$1139</definedName>
    <definedName name="_xlnm._FilterDatabase" localSheetId="2" hidden="1">'Sklop 2'!$A$5:$CV$1173</definedName>
    <definedName name="_xlnm._FilterDatabase" localSheetId="3" hidden="1">'Sklop 3'!$A$5:$CV$1143</definedName>
    <definedName name="_xlnm._FilterDatabase" localSheetId="4" hidden="1">'Sklop 4'!$A$5:$CV$1165</definedName>
    <definedName name="_xlnm._FilterDatabase" localSheetId="5" hidden="1">'Sklop 5'!$A$5:$CV$1138</definedName>
    <definedName name="_xlnm._FilterDatabase" localSheetId="6" hidden="1">'Sklop 6'!$A$5:$CV$1164</definedName>
    <definedName name="_xlnm._FilterDatabase" localSheetId="7" hidden="1">'Sklop 7'!$A$5:$CV$1174</definedName>
    <definedName name="_xlnm._FilterDatabase" localSheetId="8" hidden="1">'Sklop 8'!$A$5:$CV$1147</definedName>
    <definedName name="_xlnm._FilterDatabase" localSheetId="9" hidden="1">'Sklop 9'!$A$5:$CV$1153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10" i="17" l="1"/>
  <c r="M10" i="17"/>
  <c r="M25" i="14"/>
  <c r="M26" i="14"/>
  <c r="M27" i="14"/>
  <c r="M28" i="14"/>
  <c r="M29" i="14"/>
  <c r="L25" i="14"/>
  <c r="L26" i="14"/>
  <c r="L27" i="14"/>
  <c r="L28" i="14"/>
  <c r="L29" i="14"/>
  <c r="M9" i="17"/>
  <c r="L9" i="17"/>
  <c r="J25" i="14"/>
  <c r="J26" i="14"/>
  <c r="J27" i="14"/>
  <c r="J28" i="14"/>
  <c r="J29" i="14"/>
  <c r="M34" i="14"/>
  <c r="M35" i="14"/>
  <c r="M36" i="14"/>
  <c r="L34" i="14"/>
  <c r="L35" i="14"/>
  <c r="L36" i="14"/>
  <c r="M22" i="13"/>
  <c r="L22" i="13"/>
  <c r="J22" i="13"/>
  <c r="J8" i="17"/>
  <c r="J9" i="17"/>
  <c r="J10" i="17"/>
  <c r="J11" i="17"/>
  <c r="J34" i="14"/>
  <c r="J35" i="14"/>
  <c r="J36" i="14"/>
  <c r="J6" i="17"/>
  <c r="L6" i="17"/>
  <c r="M6" i="17"/>
  <c r="J7" i="17"/>
  <c r="L7" i="17"/>
  <c r="M7" i="17"/>
  <c r="L8" i="17"/>
  <c r="M8" i="17"/>
  <c r="L11" i="17"/>
  <c r="M11" i="17"/>
  <c r="J12" i="17" l="1"/>
  <c r="C21" i="16" s="1"/>
  <c r="M12" i="17"/>
  <c r="J6" i="14"/>
  <c r="J7" i="14"/>
  <c r="J8" i="14"/>
  <c r="J9" i="14"/>
  <c r="J10" i="14"/>
  <c r="J11" i="14"/>
  <c r="J12" i="14"/>
  <c r="J13" i="14"/>
  <c r="J14" i="14"/>
  <c r="J15" i="14"/>
  <c r="J16" i="14"/>
  <c r="J17" i="14"/>
  <c r="J18" i="14"/>
  <c r="J19" i="14"/>
  <c r="J20" i="14"/>
  <c r="J21" i="14"/>
  <c r="J22" i="14"/>
  <c r="J24" i="14"/>
  <c r="J30" i="14"/>
  <c r="J31" i="14"/>
  <c r="J32" i="14"/>
  <c r="J33" i="14"/>
  <c r="J21" i="13"/>
  <c r="L21" i="13"/>
  <c r="J7" i="13"/>
  <c r="J8" i="13"/>
  <c r="J9" i="13"/>
  <c r="J10" i="13"/>
  <c r="J11" i="13"/>
  <c r="J12" i="13"/>
  <c r="J13" i="13"/>
  <c r="J14" i="13"/>
  <c r="J16" i="13"/>
  <c r="J17" i="13"/>
  <c r="J18" i="13"/>
  <c r="J19" i="13"/>
  <c r="J20" i="13"/>
  <c r="J23" i="13"/>
  <c r="J24" i="13"/>
  <c r="J25" i="13"/>
  <c r="J26" i="13"/>
  <c r="J27" i="13"/>
  <c r="J7" i="12"/>
  <c r="J10" i="12"/>
  <c r="J11" i="12"/>
  <c r="J12" i="12"/>
  <c r="J13" i="12"/>
  <c r="J14" i="12"/>
  <c r="J6" i="11"/>
  <c r="L6" i="11"/>
  <c r="J7" i="11"/>
  <c r="J13" i="11"/>
  <c r="J14" i="11"/>
  <c r="J16" i="11"/>
  <c r="J17" i="11"/>
  <c r="J18" i="11"/>
  <c r="J19" i="11"/>
  <c r="J20" i="11"/>
  <c r="J21" i="11"/>
  <c r="J22" i="11"/>
  <c r="J23" i="11"/>
  <c r="J24" i="11"/>
  <c r="J8" i="10"/>
  <c r="J9" i="10"/>
  <c r="J10" i="10"/>
  <c r="J13" i="10"/>
  <c r="J17" i="10"/>
  <c r="J18" i="10"/>
  <c r="J7" i="9"/>
  <c r="J8" i="9"/>
  <c r="J9" i="9"/>
  <c r="J10" i="9"/>
  <c r="J11" i="9"/>
  <c r="J12" i="9"/>
  <c r="J13" i="9"/>
  <c r="J16" i="9"/>
  <c r="J17" i="9"/>
  <c r="J18" i="9"/>
  <c r="J19" i="9"/>
  <c r="J20" i="9"/>
  <c r="J21" i="9"/>
  <c r="J22" i="9"/>
  <c r="J23" i="9"/>
  <c r="J24" i="9"/>
  <c r="J29" i="9"/>
  <c r="J30" i="9"/>
  <c r="J31" i="9"/>
  <c r="J33" i="9"/>
  <c r="J34" i="9"/>
  <c r="J35" i="9"/>
  <c r="J36" i="9"/>
  <c r="J37" i="9"/>
  <c r="J38" i="9"/>
  <c r="J39" i="9"/>
  <c r="J40" i="9"/>
  <c r="J42" i="9"/>
  <c r="J44" i="9"/>
  <c r="J45" i="9"/>
  <c r="J6" i="8"/>
  <c r="J7" i="8"/>
  <c r="J9" i="8"/>
  <c r="J10" i="8"/>
  <c r="J12" i="8"/>
  <c r="J13" i="8"/>
  <c r="J14" i="8"/>
  <c r="J15" i="8"/>
  <c r="J16" i="8"/>
  <c r="J17" i="8"/>
  <c r="J18" i="8"/>
  <c r="J19" i="8"/>
  <c r="J20" i="8"/>
  <c r="J21" i="8"/>
  <c r="J22" i="8"/>
  <c r="J23" i="8"/>
  <c r="J24" i="8"/>
  <c r="J25" i="8"/>
  <c r="J26" i="8"/>
  <c r="J27" i="8"/>
  <c r="J28" i="8"/>
  <c r="J29" i="8"/>
  <c r="J30" i="8"/>
  <c r="J31" i="8"/>
  <c r="J32" i="8"/>
  <c r="J33" i="8"/>
  <c r="J34" i="8"/>
  <c r="J35" i="8"/>
  <c r="J36" i="8"/>
  <c r="J7" i="7"/>
  <c r="J8" i="7"/>
  <c r="J6" i="7"/>
  <c r="J6" i="6"/>
  <c r="J13" i="6"/>
  <c r="J15" i="6"/>
  <c r="J16" i="6"/>
  <c r="J17" i="6"/>
  <c r="J18" i="6"/>
  <c r="J19" i="6"/>
  <c r="J20" i="6"/>
  <c r="J21" i="6"/>
  <c r="J22" i="6"/>
  <c r="J23" i="6"/>
  <c r="J24" i="6"/>
  <c r="J26" i="6"/>
  <c r="J27" i="6"/>
  <c r="J28" i="6"/>
  <c r="J29" i="6"/>
  <c r="J31" i="6"/>
  <c r="J32" i="6"/>
  <c r="J33" i="6"/>
  <c r="J34" i="6"/>
  <c r="J35" i="6"/>
  <c r="J36" i="6"/>
  <c r="J37" i="6"/>
  <c r="J6" i="5"/>
  <c r="J8" i="5"/>
  <c r="J9" i="5"/>
  <c r="J10" i="5"/>
  <c r="J11" i="5"/>
  <c r="J12" i="5"/>
  <c r="J13" i="5"/>
  <c r="J14" i="5"/>
  <c r="J15" i="5"/>
  <c r="J6" i="4"/>
  <c r="J8" i="4"/>
  <c r="J10" i="4"/>
  <c r="J11" i="4"/>
  <c r="J13" i="4"/>
  <c r="J14" i="4"/>
  <c r="J15" i="4"/>
  <c r="J16" i="4"/>
  <c r="J17" i="4"/>
  <c r="J18" i="4"/>
  <c r="J19" i="4"/>
  <c r="J20" i="4"/>
  <c r="J21" i="4"/>
  <c r="J22" i="4"/>
  <c r="J23" i="4"/>
  <c r="J24" i="4"/>
  <c r="J25" i="4"/>
  <c r="J26" i="4"/>
  <c r="J27" i="4"/>
  <c r="J28" i="4"/>
  <c r="J29" i="4"/>
  <c r="J30" i="4"/>
  <c r="J31" i="4"/>
  <c r="J32" i="4"/>
  <c r="J33" i="4"/>
  <c r="J34" i="4"/>
  <c r="J35" i="4"/>
  <c r="J36" i="4"/>
  <c r="J37" i="4"/>
  <c r="J38" i="4"/>
  <c r="J41" i="4"/>
  <c r="J42" i="4"/>
  <c r="J43" i="4"/>
  <c r="J44" i="4"/>
  <c r="J45" i="4"/>
  <c r="J26" i="1"/>
  <c r="J25" i="1"/>
  <c r="J24" i="1"/>
  <c r="J22" i="1"/>
  <c r="J21" i="1"/>
  <c r="J20" i="1"/>
  <c r="J19" i="1"/>
  <c r="J18" i="1"/>
  <c r="J17" i="1"/>
  <c r="J16" i="1"/>
  <c r="J15" i="1"/>
  <c r="J14" i="1"/>
  <c r="J13" i="1"/>
  <c r="J12" i="1"/>
  <c r="J11" i="1"/>
  <c r="J6" i="1"/>
  <c r="J23" i="14"/>
  <c r="J7" i="5"/>
  <c r="J9" i="4"/>
  <c r="J15" i="13"/>
  <c r="J25" i="11"/>
  <c r="J8" i="11"/>
  <c r="J10" i="11"/>
  <c r="J15" i="11"/>
  <c r="J12" i="11"/>
  <c r="J12" i="4"/>
  <c r="J8" i="1"/>
  <c r="J10" i="1"/>
  <c r="J7" i="1"/>
  <c r="J10" i="7"/>
  <c r="J7" i="6"/>
  <c r="J30" i="6"/>
  <c r="J12" i="6"/>
  <c r="J14" i="6"/>
  <c r="J9" i="6"/>
  <c r="J8" i="6"/>
  <c r="J40" i="4"/>
  <c r="J8" i="8"/>
  <c r="J9" i="1"/>
  <c r="L26" i="1"/>
  <c r="L28" i="8"/>
  <c r="L27" i="8"/>
  <c r="J15" i="10"/>
  <c r="L15" i="10"/>
  <c r="L10" i="8"/>
  <c r="J11" i="8"/>
  <c r="L11" i="8"/>
  <c r="L12" i="8"/>
  <c r="L13" i="8"/>
  <c r="L10" i="7"/>
  <c r="L30" i="14"/>
  <c r="L24" i="14"/>
  <c r="L6" i="1"/>
  <c r="L33" i="14"/>
  <c r="L32" i="14"/>
  <c r="L31" i="14"/>
  <c r="L23" i="14"/>
  <c r="L22" i="14"/>
  <c r="L21" i="14"/>
  <c r="L20" i="14"/>
  <c r="L19" i="14"/>
  <c r="L18" i="14"/>
  <c r="L17" i="14"/>
  <c r="L16" i="14"/>
  <c r="L15" i="14"/>
  <c r="L14" i="14"/>
  <c r="L13" i="14"/>
  <c r="L12" i="14"/>
  <c r="L11" i="14"/>
  <c r="L10" i="14"/>
  <c r="L9" i="14"/>
  <c r="L8" i="14"/>
  <c r="L7" i="14"/>
  <c r="L6" i="14"/>
  <c r="L27" i="13"/>
  <c r="L26" i="13"/>
  <c r="L25" i="13"/>
  <c r="L24" i="13"/>
  <c r="L23" i="13"/>
  <c r="L20" i="13"/>
  <c r="L19" i="13"/>
  <c r="L18" i="13"/>
  <c r="L17" i="13"/>
  <c r="L16" i="13"/>
  <c r="L15" i="13"/>
  <c r="L14" i="13"/>
  <c r="L13" i="13"/>
  <c r="L12" i="13"/>
  <c r="L11" i="13"/>
  <c r="L10" i="13"/>
  <c r="L9" i="13"/>
  <c r="L8" i="13"/>
  <c r="M8" i="13" s="1"/>
  <c r="L7" i="13"/>
  <c r="L6" i="13"/>
  <c r="M6" i="13" s="1"/>
  <c r="J6" i="13"/>
  <c r="L14" i="12"/>
  <c r="L13" i="12"/>
  <c r="L12" i="12"/>
  <c r="L11" i="12"/>
  <c r="L10" i="12"/>
  <c r="L9" i="12"/>
  <c r="J9" i="12"/>
  <c r="L8" i="12"/>
  <c r="M8" i="12" s="1"/>
  <c r="J8" i="12"/>
  <c r="L7" i="12"/>
  <c r="M7" i="12" s="1"/>
  <c r="L6" i="12"/>
  <c r="M6" i="12" s="1"/>
  <c r="J6" i="12"/>
  <c r="L25" i="11"/>
  <c r="L24" i="11"/>
  <c r="L23" i="11"/>
  <c r="L22" i="11"/>
  <c r="L21" i="11"/>
  <c r="L20" i="11"/>
  <c r="L19" i="11"/>
  <c r="L18" i="11"/>
  <c r="L17" i="11"/>
  <c r="L16" i="11"/>
  <c r="L15" i="11"/>
  <c r="L14" i="11"/>
  <c r="L13" i="11"/>
  <c r="L12" i="11"/>
  <c r="L11" i="11"/>
  <c r="J11" i="11"/>
  <c r="L10" i="11"/>
  <c r="L9" i="11"/>
  <c r="M9" i="11" s="1"/>
  <c r="J9" i="11"/>
  <c r="L8" i="11"/>
  <c r="L7" i="11"/>
  <c r="M7" i="11" s="1"/>
  <c r="L19" i="10"/>
  <c r="M19" i="10" s="1"/>
  <c r="J19" i="10"/>
  <c r="L18" i="10"/>
  <c r="L17" i="10"/>
  <c r="L16" i="10"/>
  <c r="J16" i="10"/>
  <c r="L14" i="10"/>
  <c r="M14" i="10" s="1"/>
  <c r="J14" i="10"/>
  <c r="L13" i="10"/>
  <c r="M13" i="10" s="1"/>
  <c r="L12" i="10"/>
  <c r="M12" i="10" s="1"/>
  <c r="J12" i="10"/>
  <c r="L11" i="10"/>
  <c r="M11" i="10" s="1"/>
  <c r="J11" i="10"/>
  <c r="L10" i="10"/>
  <c r="L9" i="10"/>
  <c r="L8" i="10"/>
  <c r="L7" i="10"/>
  <c r="M7" i="10" s="1"/>
  <c r="J7" i="10"/>
  <c r="L6" i="10"/>
  <c r="M6" i="10" s="1"/>
  <c r="J6" i="10"/>
  <c r="L46" i="9"/>
  <c r="M46" i="9" s="1"/>
  <c r="J46" i="9"/>
  <c r="L45" i="9"/>
  <c r="L44" i="9"/>
  <c r="L43" i="9"/>
  <c r="M43" i="9" s="1"/>
  <c r="J43" i="9"/>
  <c r="L42" i="9"/>
  <c r="L41" i="9"/>
  <c r="J41" i="9"/>
  <c r="L40" i="9"/>
  <c r="L39" i="9"/>
  <c r="L38" i="9"/>
  <c r="L37" i="9"/>
  <c r="L36" i="9"/>
  <c r="L35" i="9"/>
  <c r="L34" i="9"/>
  <c r="M34" i="9" s="1"/>
  <c r="L33" i="9"/>
  <c r="L32" i="9"/>
  <c r="M32" i="9" s="1"/>
  <c r="J32" i="9"/>
  <c r="L31" i="9"/>
  <c r="L30" i="9"/>
  <c r="L29" i="9"/>
  <c r="L28" i="9"/>
  <c r="J28" i="9"/>
  <c r="L27" i="9"/>
  <c r="J27" i="9"/>
  <c r="L26" i="9"/>
  <c r="J26" i="9"/>
  <c r="L25" i="9"/>
  <c r="J25" i="9"/>
  <c r="L24" i="9"/>
  <c r="L23" i="9"/>
  <c r="L22" i="9"/>
  <c r="L21" i="9"/>
  <c r="L20" i="9"/>
  <c r="L19" i="9"/>
  <c r="L18" i="9"/>
  <c r="L17" i="9"/>
  <c r="L16" i="9"/>
  <c r="L15" i="9"/>
  <c r="M15" i="9" s="1"/>
  <c r="J15" i="9"/>
  <c r="L14" i="9"/>
  <c r="M14" i="9" s="1"/>
  <c r="J14" i="9"/>
  <c r="L13" i="9"/>
  <c r="L12" i="9"/>
  <c r="L11" i="9"/>
  <c r="L10" i="9"/>
  <c r="L9" i="9"/>
  <c r="L8" i="9"/>
  <c r="L7" i="9"/>
  <c r="L6" i="9"/>
  <c r="M6" i="9" s="1"/>
  <c r="J6" i="9"/>
  <c r="L36" i="8"/>
  <c r="L35" i="8"/>
  <c r="L34" i="8"/>
  <c r="L33" i="8"/>
  <c r="L32" i="8"/>
  <c r="L31" i="8"/>
  <c r="L30" i="8"/>
  <c r="L29" i="8"/>
  <c r="L26" i="8"/>
  <c r="M26" i="8" s="1"/>
  <c r="L25" i="8"/>
  <c r="M25" i="8" s="1"/>
  <c r="L24" i="8"/>
  <c r="L23" i="8"/>
  <c r="L22" i="8"/>
  <c r="L21" i="8"/>
  <c r="L20" i="8"/>
  <c r="L19" i="8"/>
  <c r="L18" i="8"/>
  <c r="L17" i="8"/>
  <c r="L16" i="8"/>
  <c r="L15" i="8"/>
  <c r="L14" i="8"/>
  <c r="L9" i="8"/>
  <c r="L8" i="8"/>
  <c r="L7" i="8"/>
  <c r="L6" i="8"/>
  <c r="L9" i="7"/>
  <c r="M9" i="7" s="1"/>
  <c r="J9" i="7"/>
  <c r="L8" i="7"/>
  <c r="L7" i="7"/>
  <c r="L6" i="7"/>
  <c r="L37" i="6"/>
  <c r="L36" i="6"/>
  <c r="L35" i="6"/>
  <c r="L34" i="6"/>
  <c r="L33" i="6"/>
  <c r="L32" i="6"/>
  <c r="L31" i="6"/>
  <c r="L30" i="6"/>
  <c r="L29" i="6"/>
  <c r="L28" i="6"/>
  <c r="L27" i="6"/>
  <c r="L26" i="6"/>
  <c r="L25" i="6"/>
  <c r="M25" i="6" s="1"/>
  <c r="J25" i="6"/>
  <c r="L24" i="6"/>
  <c r="L23" i="6"/>
  <c r="L22" i="6"/>
  <c r="L21" i="6"/>
  <c r="L20" i="6"/>
  <c r="L19" i="6"/>
  <c r="L18" i="6"/>
  <c r="L17" i="6"/>
  <c r="L16" i="6"/>
  <c r="L15" i="6"/>
  <c r="L14" i="6"/>
  <c r="L13" i="6"/>
  <c r="L12" i="6"/>
  <c r="L11" i="6"/>
  <c r="J11" i="6"/>
  <c r="L10" i="6"/>
  <c r="J10" i="6"/>
  <c r="L9" i="6"/>
  <c r="L8" i="6"/>
  <c r="L7" i="6"/>
  <c r="L6" i="6"/>
  <c r="M6" i="6" s="1"/>
  <c r="L15" i="5"/>
  <c r="L14" i="5"/>
  <c r="L13" i="5"/>
  <c r="L12" i="5"/>
  <c r="M12" i="5" s="1"/>
  <c r="L11" i="5"/>
  <c r="M11" i="5" s="1"/>
  <c r="L10" i="5"/>
  <c r="L9" i="5"/>
  <c r="L8" i="5"/>
  <c r="M8" i="5" s="1"/>
  <c r="L7" i="5"/>
  <c r="L6" i="5"/>
  <c r="M6" i="5" s="1"/>
  <c r="L30" i="4"/>
  <c r="L29" i="4"/>
  <c r="L28" i="4"/>
  <c r="L27" i="4"/>
  <c r="L26" i="4"/>
  <c r="M26" i="4" s="1"/>
  <c r="L25" i="4"/>
  <c r="L24" i="4"/>
  <c r="L23" i="4"/>
  <c r="L22" i="4"/>
  <c r="L21" i="4"/>
  <c r="L20" i="4"/>
  <c r="L19" i="4"/>
  <c r="L18" i="4"/>
  <c r="L17" i="4"/>
  <c r="L16" i="4"/>
  <c r="L15" i="4"/>
  <c r="L14" i="4"/>
  <c r="L45" i="4"/>
  <c r="L44" i="4"/>
  <c r="L43" i="4"/>
  <c r="L42" i="4"/>
  <c r="L41" i="4"/>
  <c r="L40" i="4"/>
  <c r="L39" i="4"/>
  <c r="M39" i="4" s="1"/>
  <c r="J39" i="4"/>
  <c r="L38" i="4"/>
  <c r="M38" i="4" s="1"/>
  <c r="L37" i="4"/>
  <c r="L36" i="4"/>
  <c r="L35" i="4"/>
  <c r="L34" i="4"/>
  <c r="L33" i="4"/>
  <c r="L32" i="4"/>
  <c r="L31" i="4"/>
  <c r="L13" i="4"/>
  <c r="L12" i="4"/>
  <c r="L11" i="4"/>
  <c r="L10" i="4"/>
  <c r="L9" i="4"/>
  <c r="L8" i="4"/>
  <c r="M8" i="4" s="1"/>
  <c r="L7" i="4"/>
  <c r="M7" i="4" s="1"/>
  <c r="J7" i="4"/>
  <c r="L6" i="4"/>
  <c r="L7" i="1"/>
  <c r="L8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M10" i="5" l="1"/>
  <c r="M23" i="1"/>
  <c r="M27" i="4"/>
  <c r="M11" i="4"/>
  <c r="M31" i="4"/>
  <c r="M21" i="4"/>
  <c r="M22" i="4"/>
  <c r="M14" i="4"/>
  <c r="M35" i="4"/>
  <c r="M25" i="4"/>
  <c r="M36" i="4"/>
  <c r="M11" i="6"/>
  <c r="M26" i="6"/>
  <c r="M16" i="6"/>
  <c r="M27" i="6"/>
  <c r="M10" i="8"/>
  <c r="M12" i="8"/>
  <c r="M22" i="8"/>
  <c r="M7" i="8"/>
  <c r="M34" i="8"/>
  <c r="M24" i="8"/>
  <c r="M9" i="8"/>
  <c r="M11" i="8"/>
  <c r="M28" i="9"/>
  <c r="M41" i="9"/>
  <c r="M42" i="9"/>
  <c r="M35" i="9"/>
  <c r="M7" i="9"/>
  <c r="M18" i="9"/>
  <c r="M29" i="9"/>
  <c r="M27" i="9"/>
  <c r="M20" i="9"/>
  <c r="M39" i="9"/>
  <c r="M21" i="9"/>
  <c r="M25" i="9"/>
  <c r="M7" i="13"/>
  <c r="M7" i="14"/>
  <c r="M21" i="14"/>
  <c r="M32" i="14"/>
  <c r="M14" i="14"/>
  <c r="M8" i="14"/>
  <c r="M30" i="14"/>
  <c r="M23" i="14"/>
  <c r="M13" i="9"/>
  <c r="M12" i="9"/>
  <c r="M11" i="9"/>
  <c r="M8" i="7"/>
  <c r="M7" i="7"/>
  <c r="M11" i="13"/>
  <c r="M13" i="12"/>
  <c r="M21" i="13"/>
  <c r="M19" i="14"/>
  <c r="M18" i="14"/>
  <c r="M17" i="14"/>
  <c r="M9" i="14"/>
  <c r="M11" i="14"/>
  <c r="M10" i="12"/>
  <c r="M11" i="12"/>
  <c r="M6" i="8"/>
  <c r="M36" i="8"/>
  <c r="M13" i="5"/>
  <c r="M16" i="14"/>
  <c r="M33" i="14"/>
  <c r="M10" i="14"/>
  <c r="M22" i="14"/>
  <c r="M24" i="14"/>
  <c r="M12" i="14"/>
  <c r="M15" i="14"/>
  <c r="M6" i="14"/>
  <c r="M13" i="14"/>
  <c r="M20" i="14"/>
  <c r="M31" i="14"/>
  <c r="M25" i="13"/>
  <c r="M26" i="13"/>
  <c r="M27" i="13"/>
  <c r="M20" i="13"/>
  <c r="M18" i="13"/>
  <c r="M12" i="13"/>
  <c r="M13" i="13"/>
  <c r="M15" i="13"/>
  <c r="M19" i="13"/>
  <c r="M14" i="13"/>
  <c r="M9" i="13"/>
  <c r="M16" i="13"/>
  <c r="M23" i="13"/>
  <c r="M10" i="13"/>
  <c r="M17" i="13"/>
  <c r="M24" i="13"/>
  <c r="M9" i="12"/>
  <c r="M12" i="12"/>
  <c r="M14" i="12"/>
  <c r="M11" i="11"/>
  <c r="M6" i="11"/>
  <c r="M21" i="11"/>
  <c r="M22" i="11"/>
  <c r="M23" i="11"/>
  <c r="M24" i="11"/>
  <c r="M16" i="11"/>
  <c r="M25" i="11"/>
  <c r="M8" i="11"/>
  <c r="M15" i="11"/>
  <c r="M10" i="11"/>
  <c r="M20" i="11"/>
  <c r="M17" i="11"/>
  <c r="M18" i="11"/>
  <c r="M12" i="11"/>
  <c r="M19" i="11"/>
  <c r="M13" i="11"/>
  <c r="M14" i="11"/>
  <c r="M8" i="10"/>
  <c r="M16" i="10"/>
  <c r="M9" i="10"/>
  <c r="M17" i="10"/>
  <c r="M10" i="10"/>
  <c r="M18" i="10"/>
  <c r="M15" i="10"/>
  <c r="M8" i="9"/>
  <c r="M22" i="9"/>
  <c r="M36" i="9"/>
  <c r="M9" i="9"/>
  <c r="M16" i="9"/>
  <c r="M23" i="9"/>
  <c r="M30" i="9"/>
  <c r="M37" i="9"/>
  <c r="M44" i="9"/>
  <c r="M10" i="9"/>
  <c r="M17" i="9"/>
  <c r="M24" i="9"/>
  <c r="M31" i="9"/>
  <c r="M38" i="9"/>
  <c r="M45" i="9"/>
  <c r="M19" i="9"/>
  <c r="M26" i="9"/>
  <c r="M33" i="9"/>
  <c r="M40" i="9"/>
  <c r="M29" i="8"/>
  <c r="M19" i="8"/>
  <c r="M20" i="8"/>
  <c r="M31" i="8"/>
  <c r="M30" i="8"/>
  <c r="M27" i="8"/>
  <c r="M14" i="8"/>
  <c r="M35" i="8"/>
  <c r="M13" i="8"/>
  <c r="M28" i="8"/>
  <c r="M21" i="8"/>
  <c r="M15" i="8"/>
  <c r="M16" i="8"/>
  <c r="M23" i="8"/>
  <c r="M17" i="8"/>
  <c r="M32" i="8"/>
  <c r="M18" i="8"/>
  <c r="M33" i="8"/>
  <c r="M8" i="8"/>
  <c r="M6" i="7"/>
  <c r="M10" i="7"/>
  <c r="M36" i="6"/>
  <c r="M37" i="6"/>
  <c r="M21" i="6"/>
  <c r="M20" i="6"/>
  <c r="M23" i="6"/>
  <c r="M33" i="6"/>
  <c r="M24" i="6"/>
  <c r="M34" i="6"/>
  <c r="M7" i="6"/>
  <c r="M17" i="6"/>
  <c r="M10" i="6"/>
  <c r="M12" i="6"/>
  <c r="M9" i="6"/>
  <c r="M13" i="6"/>
  <c r="M30" i="6"/>
  <c r="M19" i="6"/>
  <c r="M32" i="6"/>
  <c r="M31" i="6"/>
  <c r="M14" i="6"/>
  <c r="M18" i="6"/>
  <c r="M28" i="6"/>
  <c r="M8" i="6"/>
  <c r="M15" i="6"/>
  <c r="M22" i="6"/>
  <c r="M29" i="6"/>
  <c r="M35" i="6"/>
  <c r="M7" i="5"/>
  <c r="M14" i="5"/>
  <c r="M9" i="5"/>
  <c r="M15" i="5"/>
  <c r="M19" i="4"/>
  <c r="M20" i="4"/>
  <c r="M28" i="4"/>
  <c r="M9" i="4"/>
  <c r="M44" i="4"/>
  <c r="M40" i="4"/>
  <c r="M12" i="4"/>
  <c r="M32" i="4"/>
  <c r="M45" i="4"/>
  <c r="M33" i="4"/>
  <c r="M10" i="4"/>
  <c r="M34" i="4"/>
  <c r="M15" i="4"/>
  <c r="M29" i="4"/>
  <c r="M41" i="4"/>
  <c r="M16" i="4"/>
  <c r="M23" i="4"/>
  <c r="M30" i="4"/>
  <c r="M42" i="4"/>
  <c r="M17" i="4"/>
  <c r="M24" i="4"/>
  <c r="M6" i="4"/>
  <c r="M13" i="4"/>
  <c r="M37" i="4"/>
  <c r="M43" i="4"/>
  <c r="M18" i="4"/>
  <c r="M22" i="1"/>
  <c r="M21" i="1"/>
  <c r="M6" i="1"/>
  <c r="M20" i="1"/>
  <c r="M8" i="1"/>
  <c r="M7" i="1"/>
  <c r="M9" i="1"/>
  <c r="M18" i="1"/>
  <c r="M24" i="1"/>
  <c r="M14" i="1"/>
  <c r="M13" i="1"/>
  <c r="M19" i="1"/>
  <c r="M11" i="1"/>
  <c r="M26" i="1"/>
  <c r="M10" i="1"/>
  <c r="J37" i="14"/>
  <c r="C20" i="16" s="1"/>
  <c r="J28" i="13"/>
  <c r="C19" i="16" s="1"/>
  <c r="J15" i="12"/>
  <c r="C18" i="16" s="1"/>
  <c r="J26" i="11"/>
  <c r="C17" i="16" s="1"/>
  <c r="J20" i="10"/>
  <c r="C16" i="16" s="1"/>
  <c r="J47" i="9"/>
  <c r="C15" i="16" s="1"/>
  <c r="J37" i="8"/>
  <c r="C14" i="16" s="1"/>
  <c r="J11" i="7"/>
  <c r="C13" i="16" s="1"/>
  <c r="J38" i="6"/>
  <c r="C12" i="16" s="1"/>
  <c r="J16" i="5"/>
  <c r="C11" i="16" s="1"/>
  <c r="J46" i="4"/>
  <c r="C10" i="16" s="1"/>
  <c r="M17" i="1"/>
  <c r="M12" i="1"/>
  <c r="M25" i="1"/>
  <c r="J23" i="1"/>
  <c r="M15" i="1"/>
  <c r="M16" i="1"/>
  <c r="M20" i="10" l="1"/>
  <c r="M47" i="9"/>
  <c r="M11" i="7"/>
  <c r="M37" i="14"/>
  <c r="M15" i="12"/>
  <c r="M28" i="13"/>
  <c r="M26" i="11"/>
  <c r="M37" i="8"/>
  <c r="M38" i="6"/>
  <c r="M16" i="5"/>
  <c r="M46" i="4"/>
  <c r="J27" i="1"/>
  <c r="C9" i="16" s="1"/>
  <c r="C22" i="16" s="1"/>
  <c r="C23" i="16" l="1"/>
  <c r="C24" i="16" s="1"/>
  <c r="M27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Uporabnik sistema Windows</author>
    <author>Kaplan Novak, Ana</author>
  </authors>
  <commentList>
    <comment ref="P70" authorId="0" shapeId="0" xr:uid="{00000000-0006-0000-0000-000003000000}">
      <text>
        <r>
          <rPr>
            <b/>
            <sz val="9"/>
            <color indexed="81"/>
            <rFont val="Segoe UI"/>
            <family val="2"/>
            <charset val="238"/>
          </rPr>
          <t>Uporabnik sistema Windows:</t>
        </r>
        <r>
          <rPr>
            <sz val="9"/>
            <color indexed="81"/>
            <rFont val="Segoe UI"/>
            <family val="2"/>
            <charset val="238"/>
          </rPr>
          <t xml:space="preserve">
Ne najdem kode v katalogu, prosim preverite.</t>
        </r>
      </text>
    </comment>
    <comment ref="U73" authorId="1" shapeId="0" xr:uid="{00000000-0006-0000-0000-000004000000}">
      <text>
        <r>
          <rPr>
            <b/>
            <sz val="9"/>
            <color indexed="81"/>
            <rFont val="Segoe UI"/>
            <family val="2"/>
            <charset val="238"/>
          </rPr>
          <t xml:space="preserve">Kaplan Novak, Ana:
</t>
        </r>
        <r>
          <rPr>
            <sz val="9"/>
            <color indexed="81"/>
            <rFont val="Segoe UI"/>
            <family val="2"/>
            <charset val="238"/>
          </rPr>
          <t>Preveriti količine glede na pakiranje.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Uporabnik sistema Windows</author>
    <author>Kaplan Novak, Ana</author>
  </authors>
  <commentList>
    <comment ref="P89" authorId="0" shapeId="0" xr:uid="{BD6284B7-B94B-4F2E-8C52-CB58E8F104F6}">
      <text>
        <r>
          <rPr>
            <b/>
            <sz val="9"/>
            <color indexed="81"/>
            <rFont val="Segoe UI"/>
            <family val="2"/>
            <charset val="238"/>
          </rPr>
          <t>Uporabnik sistema Windows:</t>
        </r>
        <r>
          <rPr>
            <sz val="9"/>
            <color indexed="81"/>
            <rFont val="Segoe UI"/>
            <family val="2"/>
            <charset val="238"/>
          </rPr>
          <t xml:space="preserve">
Ne najdem kode v katalogu, prosim preverite.</t>
        </r>
      </text>
    </comment>
    <comment ref="U92" authorId="1" shapeId="0" xr:uid="{9D387CCC-41FC-4056-9F3B-A0780BB743F9}">
      <text>
        <r>
          <rPr>
            <b/>
            <sz val="9"/>
            <color indexed="81"/>
            <rFont val="Segoe UI"/>
            <family val="2"/>
            <charset val="238"/>
          </rPr>
          <t xml:space="preserve">Kaplan Novak, Ana:
</t>
        </r>
        <r>
          <rPr>
            <sz val="9"/>
            <color indexed="81"/>
            <rFont val="Segoe UI"/>
            <family val="2"/>
            <charset val="238"/>
          </rPr>
          <t>Preveriti količine glede na pakiranje.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Uporabnik sistema Windows</author>
    <author>Kaplan Novak, Ana</author>
  </authors>
  <commentList>
    <comment ref="P59" authorId="0" shapeId="0" xr:uid="{1FA64C86-7D05-4672-AA97-E230F41DF994}">
      <text>
        <r>
          <rPr>
            <b/>
            <sz val="9"/>
            <color indexed="81"/>
            <rFont val="Segoe UI"/>
            <family val="2"/>
            <charset val="238"/>
          </rPr>
          <t>Uporabnik sistema Windows:</t>
        </r>
        <r>
          <rPr>
            <sz val="9"/>
            <color indexed="81"/>
            <rFont val="Segoe UI"/>
            <family val="2"/>
            <charset val="238"/>
          </rPr>
          <t xml:space="preserve">
Ne najdem kode v katalogu, prosim preverite.</t>
        </r>
      </text>
    </comment>
    <comment ref="U62" authorId="1" shapeId="0" xr:uid="{D2BE275F-48EA-4B16-BBCC-B0C1D64B3EA2}">
      <text>
        <r>
          <rPr>
            <b/>
            <sz val="9"/>
            <color indexed="81"/>
            <rFont val="Segoe UI"/>
            <family val="2"/>
            <charset val="238"/>
          </rPr>
          <t xml:space="preserve">Kaplan Novak, Ana:
</t>
        </r>
        <r>
          <rPr>
            <sz val="9"/>
            <color indexed="81"/>
            <rFont val="Segoe UI"/>
            <family val="2"/>
            <charset val="238"/>
          </rPr>
          <t>Preveriti količine glede na pakiranje.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Uporabnik sistema Windows</author>
    <author>Kaplan Novak, Ana</author>
  </authors>
  <commentList>
    <comment ref="P81" authorId="0" shapeId="0" xr:uid="{87DD2210-2638-4B18-86DD-B1551688082C}">
      <text>
        <r>
          <rPr>
            <b/>
            <sz val="9"/>
            <color indexed="81"/>
            <rFont val="Segoe UI"/>
            <family val="2"/>
            <charset val="238"/>
          </rPr>
          <t>Uporabnik sistema Windows:</t>
        </r>
        <r>
          <rPr>
            <sz val="9"/>
            <color indexed="81"/>
            <rFont val="Segoe UI"/>
            <family val="2"/>
            <charset val="238"/>
          </rPr>
          <t xml:space="preserve">
Ne najdem kode v katalogu, prosim preverite.</t>
        </r>
      </text>
    </comment>
    <comment ref="U84" authorId="1" shapeId="0" xr:uid="{C58F4815-B43C-4CFE-AD10-D60A18C3EB60}">
      <text>
        <r>
          <rPr>
            <b/>
            <sz val="9"/>
            <color indexed="81"/>
            <rFont val="Segoe UI"/>
            <family val="2"/>
            <charset val="238"/>
          </rPr>
          <t xml:space="preserve">Kaplan Novak, Ana:
</t>
        </r>
        <r>
          <rPr>
            <sz val="9"/>
            <color indexed="81"/>
            <rFont val="Segoe UI"/>
            <family val="2"/>
            <charset val="238"/>
          </rPr>
          <t>Preveriti količine glede na pakiranje.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Uporabnik sistema Windows</author>
    <author>Kaplan Novak, Ana</author>
  </authors>
  <commentList>
    <comment ref="P54" authorId="0" shapeId="0" xr:uid="{6D5C814D-1D2C-4D43-BFE3-530345311ACA}">
      <text>
        <r>
          <rPr>
            <b/>
            <sz val="9"/>
            <color indexed="81"/>
            <rFont val="Segoe UI"/>
            <family val="2"/>
            <charset val="238"/>
          </rPr>
          <t>Uporabnik sistema Windows:</t>
        </r>
        <r>
          <rPr>
            <sz val="9"/>
            <color indexed="81"/>
            <rFont val="Segoe UI"/>
            <family val="2"/>
            <charset val="238"/>
          </rPr>
          <t xml:space="preserve">
Ne najdem kode v katalogu, prosim preverite.</t>
        </r>
      </text>
    </comment>
    <comment ref="U57" authorId="1" shapeId="0" xr:uid="{64433C16-D0AF-476E-BE8B-AF53029B97AF}">
      <text>
        <r>
          <rPr>
            <b/>
            <sz val="9"/>
            <color indexed="81"/>
            <rFont val="Segoe UI"/>
            <family val="2"/>
            <charset val="238"/>
          </rPr>
          <t xml:space="preserve">Kaplan Novak, Ana:
</t>
        </r>
        <r>
          <rPr>
            <sz val="9"/>
            <color indexed="81"/>
            <rFont val="Segoe UI"/>
            <family val="2"/>
            <charset val="238"/>
          </rPr>
          <t>Preveriti količine glede na pakiranje.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Uporabnik sistema Windows</author>
    <author>Kaplan Novak, Ana</author>
  </authors>
  <commentList>
    <comment ref="P80" authorId="0" shapeId="0" xr:uid="{359CE0DE-7F32-4FF4-8A1B-F4AB12AA6CCF}">
      <text>
        <r>
          <rPr>
            <b/>
            <sz val="9"/>
            <color indexed="81"/>
            <rFont val="Segoe UI"/>
            <family val="2"/>
            <charset val="238"/>
          </rPr>
          <t>Uporabnik sistema Windows:</t>
        </r>
        <r>
          <rPr>
            <sz val="9"/>
            <color indexed="81"/>
            <rFont val="Segoe UI"/>
            <family val="2"/>
            <charset val="238"/>
          </rPr>
          <t xml:space="preserve">
Ne najdem kode v katalogu, prosim preverite.</t>
        </r>
      </text>
    </comment>
    <comment ref="U83" authorId="1" shapeId="0" xr:uid="{AA93F6A6-D6D2-41B1-A59C-C63280B7C97E}">
      <text>
        <r>
          <rPr>
            <b/>
            <sz val="9"/>
            <color indexed="81"/>
            <rFont val="Segoe UI"/>
            <family val="2"/>
            <charset val="238"/>
          </rPr>
          <t xml:space="preserve">Kaplan Novak, Ana:
</t>
        </r>
        <r>
          <rPr>
            <sz val="9"/>
            <color indexed="81"/>
            <rFont val="Segoe UI"/>
            <family val="2"/>
            <charset val="238"/>
          </rPr>
          <t>Preveriti količine glede na pakiranje.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Uporabnik sistema Windows</author>
    <author>Kaplan Novak, Ana</author>
  </authors>
  <commentList>
    <comment ref="P90" authorId="0" shapeId="0" xr:uid="{A350D1BF-DE97-4E47-834F-CD73FCA2AF4B}">
      <text>
        <r>
          <rPr>
            <b/>
            <sz val="9"/>
            <color indexed="81"/>
            <rFont val="Segoe UI"/>
            <family val="2"/>
            <charset val="238"/>
          </rPr>
          <t>Uporabnik sistema Windows:</t>
        </r>
        <r>
          <rPr>
            <sz val="9"/>
            <color indexed="81"/>
            <rFont val="Segoe UI"/>
            <family val="2"/>
            <charset val="238"/>
          </rPr>
          <t xml:space="preserve">
Ne najdem kode v katalogu, prosim preverite.</t>
        </r>
      </text>
    </comment>
    <comment ref="U93" authorId="1" shapeId="0" xr:uid="{5D170D65-BA1F-424B-9647-2AD72D5D82F3}">
      <text>
        <r>
          <rPr>
            <b/>
            <sz val="9"/>
            <color indexed="81"/>
            <rFont val="Segoe UI"/>
            <family val="2"/>
            <charset val="238"/>
          </rPr>
          <t xml:space="preserve">Kaplan Novak, Ana:
</t>
        </r>
        <r>
          <rPr>
            <sz val="9"/>
            <color indexed="81"/>
            <rFont val="Segoe UI"/>
            <family val="2"/>
            <charset val="238"/>
          </rPr>
          <t>Preveriti količine glede na pakiranje.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Uporabnik sistema Windows</author>
    <author>Kaplan Novak, Ana</author>
  </authors>
  <commentList>
    <comment ref="P63" authorId="0" shapeId="0" xr:uid="{CF7441E1-4393-4D24-99AD-9D71E15D3B57}">
      <text>
        <r>
          <rPr>
            <b/>
            <sz val="9"/>
            <color indexed="81"/>
            <rFont val="Segoe UI"/>
            <family val="2"/>
            <charset val="238"/>
          </rPr>
          <t>Uporabnik sistema Windows:</t>
        </r>
        <r>
          <rPr>
            <sz val="9"/>
            <color indexed="81"/>
            <rFont val="Segoe UI"/>
            <family val="2"/>
            <charset val="238"/>
          </rPr>
          <t xml:space="preserve">
Ne najdem kode v katalogu, prosim preverite.</t>
        </r>
      </text>
    </comment>
    <comment ref="U66" authorId="1" shapeId="0" xr:uid="{1CE6A35F-C3A0-4A95-9289-CB9418AD920C}">
      <text>
        <r>
          <rPr>
            <b/>
            <sz val="9"/>
            <color indexed="81"/>
            <rFont val="Segoe UI"/>
            <family val="2"/>
            <charset val="238"/>
          </rPr>
          <t xml:space="preserve">Kaplan Novak, Ana:
</t>
        </r>
        <r>
          <rPr>
            <sz val="9"/>
            <color indexed="81"/>
            <rFont val="Segoe UI"/>
            <family val="2"/>
            <charset val="238"/>
          </rPr>
          <t>Preveriti količine glede na pakiranje.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Uporabnik sistema Windows</author>
    <author>Kaplan Novak, Ana</author>
  </authors>
  <commentList>
    <comment ref="P69" authorId="0" shapeId="0" xr:uid="{65324A98-F062-492E-B8A5-E6F729DC160E}">
      <text>
        <r>
          <rPr>
            <b/>
            <sz val="9"/>
            <color indexed="81"/>
            <rFont val="Segoe UI"/>
            <family val="2"/>
            <charset val="238"/>
          </rPr>
          <t>Uporabnik sistema Windows:</t>
        </r>
        <r>
          <rPr>
            <sz val="9"/>
            <color indexed="81"/>
            <rFont val="Segoe UI"/>
            <family val="2"/>
            <charset val="238"/>
          </rPr>
          <t xml:space="preserve">
Ne najdem kode v katalogu, prosim preverite.</t>
        </r>
      </text>
    </comment>
    <comment ref="U72" authorId="1" shapeId="0" xr:uid="{76FCAD68-68B3-4272-9BDF-C14A43C8FC9D}">
      <text>
        <r>
          <rPr>
            <b/>
            <sz val="9"/>
            <color indexed="81"/>
            <rFont val="Segoe UI"/>
            <family val="2"/>
            <charset val="238"/>
          </rPr>
          <t xml:space="preserve">Kaplan Novak, Ana:
</t>
        </r>
        <r>
          <rPr>
            <sz val="9"/>
            <color indexed="81"/>
            <rFont val="Segoe UI"/>
            <family val="2"/>
            <charset val="238"/>
          </rPr>
          <t>Preveriti količine glede na pakiranje.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Uporabnik sistema Windows</author>
    <author>Kaplan Novak, Ana</author>
  </authors>
  <commentList>
    <comment ref="P58" authorId="0" shapeId="0" xr:uid="{59F55022-CB1F-4EF4-9D20-770DB384CFB4}">
      <text>
        <r>
          <rPr>
            <b/>
            <sz val="9"/>
            <color indexed="81"/>
            <rFont val="Segoe UI"/>
            <family val="2"/>
            <charset val="238"/>
          </rPr>
          <t>Uporabnik sistema Windows:</t>
        </r>
        <r>
          <rPr>
            <sz val="9"/>
            <color indexed="81"/>
            <rFont val="Segoe UI"/>
            <family val="2"/>
            <charset val="238"/>
          </rPr>
          <t xml:space="preserve">
Ne najdem kode v katalogu, prosim preverite.</t>
        </r>
      </text>
    </comment>
    <comment ref="U61" authorId="1" shapeId="0" xr:uid="{ABBF9D5E-CA92-4956-B9F9-932539D1E26D}">
      <text>
        <r>
          <rPr>
            <b/>
            <sz val="9"/>
            <color indexed="81"/>
            <rFont val="Segoe UI"/>
            <family val="2"/>
            <charset val="238"/>
          </rPr>
          <t xml:space="preserve">Kaplan Novak, Ana:
</t>
        </r>
        <r>
          <rPr>
            <sz val="9"/>
            <color indexed="81"/>
            <rFont val="Segoe UI"/>
            <family val="2"/>
            <charset val="238"/>
          </rPr>
          <t>Preveriti količine glede na pakiranje.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Uporabnik sistema Windows</author>
    <author>Kaplan Novak, Ana</author>
  </authors>
  <commentList>
    <comment ref="P71" authorId="0" shapeId="0" xr:uid="{036DF559-60F2-4C01-BF70-F8585A7DA4DF}">
      <text>
        <r>
          <rPr>
            <b/>
            <sz val="9"/>
            <color indexed="81"/>
            <rFont val="Segoe UI"/>
            <family val="2"/>
            <charset val="238"/>
          </rPr>
          <t>Uporabnik sistema Windows:</t>
        </r>
        <r>
          <rPr>
            <sz val="9"/>
            <color indexed="81"/>
            <rFont val="Segoe UI"/>
            <family val="2"/>
            <charset val="238"/>
          </rPr>
          <t xml:space="preserve">
Ne najdem kode v katalogu, prosim preverite.</t>
        </r>
      </text>
    </comment>
    <comment ref="U74" authorId="1" shapeId="0" xr:uid="{88D441D1-536A-4476-9B2B-5F2D84065647}">
      <text>
        <r>
          <rPr>
            <b/>
            <sz val="9"/>
            <color indexed="81"/>
            <rFont val="Segoe UI"/>
            <family val="2"/>
            <charset val="238"/>
          </rPr>
          <t xml:space="preserve">Kaplan Novak, Ana:
</t>
        </r>
        <r>
          <rPr>
            <sz val="9"/>
            <color indexed="81"/>
            <rFont val="Segoe UI"/>
            <family val="2"/>
            <charset val="238"/>
          </rPr>
          <t>Preveriti količine glede na pakiranje.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Uporabnik sistema Windows</author>
    <author>Kaplan Novak, Ana</author>
  </authors>
  <commentList>
    <comment ref="P80" authorId="0" shapeId="0" xr:uid="{DA42F6A9-25D5-4539-BB45-B2143E2C27A3}">
      <text>
        <r>
          <rPr>
            <b/>
            <sz val="9"/>
            <color indexed="81"/>
            <rFont val="Segoe UI"/>
            <family val="2"/>
            <charset val="238"/>
          </rPr>
          <t>Uporabnik sistema Windows:</t>
        </r>
        <r>
          <rPr>
            <sz val="9"/>
            <color indexed="81"/>
            <rFont val="Segoe UI"/>
            <family val="2"/>
            <charset val="238"/>
          </rPr>
          <t xml:space="preserve">
Ne najdem kode v katalogu, prosim preverite.</t>
        </r>
      </text>
    </comment>
    <comment ref="U83" authorId="1" shapeId="0" xr:uid="{5F3376D2-4859-463B-9739-D5385AABA0D3}">
      <text>
        <r>
          <rPr>
            <b/>
            <sz val="9"/>
            <color indexed="81"/>
            <rFont val="Segoe UI"/>
            <family val="2"/>
            <charset val="238"/>
          </rPr>
          <t xml:space="preserve">Kaplan Novak, Ana:
</t>
        </r>
        <r>
          <rPr>
            <sz val="9"/>
            <color indexed="81"/>
            <rFont val="Segoe UI"/>
            <family val="2"/>
            <charset val="238"/>
          </rPr>
          <t>Preveriti količine glede na pakiranje.</t>
        </r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Uporabnik sistema Windows</author>
    <author>Kaplan Novak, Ana</author>
  </authors>
  <commentList>
    <comment ref="P55" authorId="0" shapeId="0" xr:uid="{2CC0274B-F2B1-47F4-866A-F2E65E58F854}">
      <text>
        <r>
          <rPr>
            <b/>
            <sz val="9"/>
            <color indexed="81"/>
            <rFont val="Segoe UI"/>
            <family val="2"/>
            <charset val="238"/>
          </rPr>
          <t>Uporabnik sistema Windows:</t>
        </r>
        <r>
          <rPr>
            <sz val="9"/>
            <color indexed="81"/>
            <rFont val="Segoe UI"/>
            <family val="2"/>
            <charset val="238"/>
          </rPr>
          <t xml:space="preserve">
Ne najdem kode v katalogu, prosim preverite.</t>
        </r>
      </text>
    </comment>
    <comment ref="U58" authorId="1" shapeId="0" xr:uid="{0BE861EE-A1CF-4D67-8E9D-59E838F6AD54}">
      <text>
        <r>
          <rPr>
            <b/>
            <sz val="9"/>
            <color indexed="81"/>
            <rFont val="Segoe UI"/>
            <family val="2"/>
            <charset val="238"/>
          </rPr>
          <t xml:space="preserve">Kaplan Novak, Ana:
</t>
        </r>
        <r>
          <rPr>
            <sz val="9"/>
            <color indexed="81"/>
            <rFont val="Segoe UI"/>
            <family val="2"/>
            <charset val="238"/>
          </rPr>
          <t>Preveriti količine glede na pakiranje.</t>
        </r>
      </text>
    </comment>
  </commentList>
</comments>
</file>

<file path=xl/sharedStrings.xml><?xml version="1.0" encoding="utf-8"?>
<sst xmlns="http://schemas.openxmlformats.org/spreadsheetml/2006/main" count="1768" uniqueCount="397">
  <si>
    <t>UNIVERZA V LJUBLJANI, BIOTEHNIŠKA FAKULTETA
Javno naročilo za sukcesivno dobavo laboratorijskega materiala  – steklovine za potrebe UL BF za obdobje 30 mesecev
Sklop 1: Bučke in merilne bučke</t>
  </si>
  <si>
    <t>cena v EUR brez DDV/enoto</t>
  </si>
  <si>
    <t>vrednost skupaj v EUR brez DDV</t>
  </si>
  <si>
    <t>stopnja DDV</t>
  </si>
  <si>
    <t>cena v EUR z DDV/enoto</t>
  </si>
  <si>
    <t>vrednost skupaj v EUR z DDV</t>
  </si>
  <si>
    <t>BRAND</t>
  </si>
  <si>
    <t>PAK (2 kos)</t>
  </si>
  <si>
    <t>BUČKA MERILNA STEKLENA 10ML, RAZRED A, PP ZAMAŠEK, MODRA GRADUACIJA, BOROSILIKATNO STEKLO 3.3 DIN EN ISO 1042, npr. Brand 36943</t>
  </si>
  <si>
    <t>KOS</t>
  </si>
  <si>
    <t>BUČKA MERILNA STEKLENA 100ML, RAZRED A, STEKLENI ZAMAŠEK, MODRA GRADUACIJA, BOROSILIKATNO STEKLO 3.3. DIN EN ISO 1042, npr. Brand 37289</t>
  </si>
  <si>
    <t>BUČKA MERILNA STEKLENA 2000ML, RAZRED A, STEKLENI ZAMAŠEK, MODRA GRADUACIJA, BOROSILIKATNO STEKLO 3.3. DIN EN ISO 1042, npr. Brand 37265</t>
  </si>
  <si>
    <t>BUČKA MERILNA STEKLENA 500ML, RAZRED A, STEKLENI ZAMAŠEK, MODRA GRADUACIJA, BOROSILIKATNO STEKLO 3.3. DIN EN ISO 1042, npr. Brand 37263</t>
  </si>
  <si>
    <t>BUČKA MERILNA STEKLENA 1000ML, RAZRED A, STEKLENI ZAMAŠEK, MODRA GRADUACIJA, BOROSILIKATNO STEKLO 3.3. DIN EN ISO 1042, npr. Brand 37264</t>
  </si>
  <si>
    <t>BUČKA MERILNA STEKLENA 200ML, RAZRED A, PP ZAMAŠEK, OZEK VRAT, MODRA GRADUACIJA, BOROSILIKATNO STEKLO 3.3. DIN EN ISO 1042, npr. Brand 37250</t>
  </si>
  <si>
    <t>BUČKA MERILNA STEKLENA 500ML, RAZRED A, PP ZAMAŠEK, OZEK VRAT, MODRA GRADUACIJA, BOROSILIKATNO STEKLO 3.3. DIN EN ISO 1042, npr. Brand 37252</t>
  </si>
  <si>
    <t>BUČKA MERILNA STEKLENA 50ML, RAZRED A, PP ZAMAŠEK, ŠIROK VRAT, MODRA GRADUACIJA, BOROSILIKATNO STEKLO 3.3. DIN EN ISO 1042, npr. Brand 37290</t>
  </si>
  <si>
    <t xml:space="preserve"> </t>
  </si>
  <si>
    <t>BUČKA MERILNA STEKLENA 2000ML, RAZRED A, PP ZAMAŠEK, OZEK VRAT, MODRA GRADUACIJA, BOROSILIKATNO STEKLO 3.3. DIN EN ISO 1042, npr. Brand 37254</t>
  </si>
  <si>
    <t>HECHT</t>
  </si>
  <si>
    <t>PAK</t>
  </si>
  <si>
    <t>BUČKA MERILNA STEKLENA 500ML, RAZRED A, PP ZAMAŠEK, MODRA GRADUACIJA, OBRUS NS 19/26, BOROSILIKATNO STEKLO 3.3. DIN EN ISO 1042, npr. Hecht 52096076</t>
  </si>
  <si>
    <t>BUČKA MERILNA STEKLENA 1000ML, RAZRED A, PP ZAMAŠEK, MODRA GRADUACIJA, OBRUS NS 24/29, BOROSILIKATNO STEKLO 3.3. DIN EN ISO 1042, npr. Hecht 52096080</t>
  </si>
  <si>
    <t>LENZ</t>
  </si>
  <si>
    <t>BUČKA STEKLENA 500ML, BREZ ZAMAŠKA, OKROGLO DNO, TRI GRLA, OBRUS NB 29/32-14/23, DIN 12394 npr. Lenz 3314158</t>
  </si>
  <si>
    <t>BUČKA STEKLENA 100ML, OKROGLO DNO, BRUŠENI VRAT NS19/26, DIN EN ISO 4797, DURAN, DIN EN ISO 4797 npr. Lenz 03001937</t>
  </si>
  <si>
    <t>BUČKA STEKLENA 250ML, OKROGLO DNO, DVA GRLA, GRLO NS 29/32 IN STRANSKO GRLO NS 19/26, DIN 1239 npr. Lenz 03214249</t>
  </si>
  <si>
    <t>BUČKA STEKLENA 5ML, KONIČASTA, BRUŠENI VRAT, NS 14/23, DURAN, DIN 12383 npr. Lenz 3031410</t>
  </si>
  <si>
    <t>BUČKA STEKLENA 2000ML, TRI GRLA, NS29/32-14/23, BOROSILIKATNO STEKLO 3.3, DIN 12394 npr. Lenz 3314173</t>
  </si>
  <si>
    <t>LLG LABWARE</t>
  </si>
  <si>
    <t>BUČKA STEKLENA 50ML, OKROGLO DNO, BRUŠENI VRAT NS29/32, BOROSILIKATNO STEKLO 3.3, DIN EN ISO 4797 npr. LLG 4686129</t>
  </si>
  <si>
    <t>BUČKA STEKLENA 100ML, OKROGLO DNO, BRUŠENI VRAT NS29/32, BOROSILIKATNO STEKLO 3.3,  DIN EN ISO 4797 npr. LLG 4686133</t>
  </si>
  <si>
    <t>LMS</t>
  </si>
  <si>
    <t>NORMAX</t>
  </si>
  <si>
    <t>BUČKA MERILNA STEKLENA 10ML, RAZRED A, PLASTIČNI ZAMAŠEK, NS 10/19, MODRA GRADUACIJA, BOROSILIKATNO STEKLO 3.3., USP npr. NORMAX 3168609U</t>
  </si>
  <si>
    <t xml:space="preserve">TLOS </t>
  </si>
  <si>
    <t>BUČKA MERILNA STEKLENA 1000ML, PP ZAMAŠEK, NS24/29, npr. TLOS 1105701200002</t>
  </si>
  <si>
    <t>BUČKA MERILNA STEKLENA 500ML, PP ZAMAŠEK, NS19/26, npr. TLOS 1105701100002</t>
  </si>
  <si>
    <t/>
  </si>
  <si>
    <t>ocenjena vrednost Nadja Prezelj</t>
  </si>
  <si>
    <t>UNIVERZA V LJUBLJANI, BIOTEHNIŠKA FAKULTETA
Javno naročilo za sukcesivno dobavo laboratorijskega materiala  – steklovine za potrebe UL BF za obdobje 30 mesecev
Sklop 2: Merilne čaše</t>
  </si>
  <si>
    <t>ČAŠA MERILNA STEKLENA 1000ML, NIZKA Z GRADUACIJO IN IZLIVOM, BOROSILIKATNO STEKLO 3.3, DIN EN ISO 3819, npr. BRAND 91254</t>
  </si>
  <si>
    <t>DWK LIFE SCIENCES</t>
  </si>
  <si>
    <t>ČAŠA MERILNA STEKLENA 150ML, NIZKA Z GRADUACIJO IN IZLIVOM, DURAN SUPER DUTY, npr. DWK 211072909</t>
  </si>
  <si>
    <t>PAK (10 kos)</t>
  </si>
  <si>
    <t>ČAŠA MERILNA STEKLENA 250ML, NIZKA Z GRADUACIJO IN IZLIVOM, DURAN SUPER DUTY, npr. DWK 211073605</t>
  </si>
  <si>
    <t>ČAŠA MERILNA STEKLENA 600ML, NIZKA Z GRADUACIJO, DURAN SUPER DUTY, npr. DWK 211074807</t>
  </si>
  <si>
    <t>ČAŠA MERILNA STEKLENA 250ML, NIZKA Z GRADUACIJO IN IZLIVOM, DURAN, npr. DWK 211063604</t>
  </si>
  <si>
    <t>ČAŠA MERILNA STEKLENA 400ML, NIZKA Z GRADUACIJO IN IZLIVOM, DURAN, npr. DWK 211064103</t>
  </si>
  <si>
    <t>ČAŠA MERILNA STEKLENA 600ML, NIZKA Z GRADUACIJO IN IZLIVOM, DURAN, npr. DWK 211064806</t>
  </si>
  <si>
    <t>ČAŠA MERILNA STEKLENA 150ML, NIZKA Z GRADUACIJO IN IZLIVOM, DURAN, npr. DWK 211062908</t>
  </si>
  <si>
    <t>ČAŠA MERILNA STEKLENA 2000ML, NIZKA Z GRADUACIJO IN IZLIVOM, DURAN SUPER DUTY, npr. DWK 211076302</t>
  </si>
  <si>
    <t>ČAŠA MERILNA STEKLENA 100 ML, NIZKA Z GRADUACIJO IN IZLIVOM, npr. DWK Pyrex 1000/04D</t>
  </si>
  <si>
    <t>ISOLAB</t>
  </si>
  <si>
    <t>ČAŠA MERILNA STEKLENA 50ML, NIZKA Z GRADUACIJO IN IZLIVOM, ISOLAB, BOROSILIKATNO STEKLO 3.3, ISO 3819, npr. ISOLAB 025.01.050</t>
  </si>
  <si>
    <t>ČAŠA MERILNA STEKLENA 250ML, NIZKA Z GRADUACIJO IN IZLIVOM, ISOLAB, BOROSILIKATNO STEKLO 3.3, ISO 3819, npr. ISOLAB 025.01.250</t>
  </si>
  <si>
    <t>ČAŠA MERILNA STEKLENA 1000ML, NIZKA Z GRADUACIJO IN IZLIVOM, ISOLAB, BOROSILIKATNO STEKLO 3.3., ISO 3819, npr. ISOLAB 025.01.901</t>
  </si>
  <si>
    <t>ČAŠA MERILNA STEKLENA 50ML, NIZKA Z GRADUACIJO IN IZLIVOM, BOROSILIKATNO STEKLO 3.3, ISO 3819, npr. LLG 4705682</t>
  </si>
  <si>
    <t>ČAŠA MERILNA STEKLENA 25ML, NIZKA Z GRADUACIJO IN IZLIVOM, BOROSILIKATNO STEKLO 3.3, ISO 3819, npr. LLG 4705683</t>
  </si>
  <si>
    <t>ČAŠA MERILNA STEKLENA 100ML, NIZKA Z GRADUACIJO IN IZLIVOM, BOROSILIKATNO STEKLO 3.3, ISO 3819, npr. LLG 4705684</t>
  </si>
  <si>
    <t>RASOTHERM</t>
  </si>
  <si>
    <t>ČAŠA MERILNA STEKLENA 5ML NIZKA Z GRADUACIJO IN IZLIVOM, BOROSILIKATNO STEKLO 3.3, ISO 3819, npr. RASOTHERM 93206001</t>
  </si>
  <si>
    <t>ČAŠA MERILNA STEKLENA 10ML NIZKA Z GRADUACIJO IN IZLIVOM, BOROSILIKATNO STEKLO 3.3, ISO 3819, npr. RASOTHERM 93206002</t>
  </si>
  <si>
    <t>ČAŠA MERILNA STEKLENA 250ML VISOKA Z GRADUACIJO IN IZLIVOM, BOROSILIKATNO STEKLO 3.3, ISO 3819, npr. RASOTHERM 93306005</t>
  </si>
  <si>
    <t>ČAŠA MERILNA STEKLENA 25ML NIZKA Z GRADUACIJO IN IZLIVOM, BOROSILIKATNO STEKLO 3.3, ISO 3819, npr. RASOTHERM 93206003</t>
  </si>
  <si>
    <t>ČAŠA MERILNA STEKLENA 1000ML, NIZKA Z GRADUACIJO IN IZLIVOM, DURAN, ISO 3819, npr. DWK 211065408</t>
  </si>
  <si>
    <t>ČAŠA MERILNA STEKLENA 5000ML, NIZKA Z GRADUACIJO IN IZLIVOM, DURAN, ISO 3819, npr. DWK 211067306</t>
  </si>
  <si>
    <t>ČAŠA MERILNA STEKLENA 100ML, NIZKA Z GRADUACIJO IN IZLIVOM, DURAN, ISO 3819, npr. DWK 211062402</t>
  </si>
  <si>
    <t>ČAŠA MERILNA STEKLENA 5000ML, NIZKA Z GRADUACIJO IN IZLIVOM, RASOTHERM, BOROSILIKATNO STEKLO 3.3, npr. DWK 93206013</t>
  </si>
  <si>
    <t xml:space="preserve">ČAŠA MERILNA STEKLENA 1000ML, NIZKA Z GRADUACIJO IN IZLIVOM, RASOTHERM, BOROSILIKATNO STEKLO 3.3, npr. DWK 93206010 </t>
  </si>
  <si>
    <t>ČAŠA MERILNA STEKLENA 250ML, NIZKA Z GRADUACIJO IN IZLIVOM, RASOTHERM, BOROSILIKATNO STEKLO 3.3, npr. DWK 93206007</t>
  </si>
  <si>
    <t>ČAŠA MERILNA STEKLENA 600ML, NIZKA Z GRADUACIJO IN IZLIVOM, RASOTHERM, BOROSILIKATNO STEKLO 3.3, npr. 93206009</t>
  </si>
  <si>
    <t>ČAŠA MERILNA STEKLENA 400ML, VISOKA Z GRADUACIJO IN IZLIVOM, RASOTHERM, BOROSILIKATNO STEKLO 3.3, npr. 93306006</t>
  </si>
  <si>
    <t>ČAŠA MERILNA STEKLENA 400ML, NIZKA Z GRADUACIJO IN IZLIVOM, RASOTHERM, BOROSILIKATNO STEKLO 3.3, npr. DWK 93206008</t>
  </si>
  <si>
    <t>ČAŠA MERILNA STEKLENA 100ML, NIZKA Z GRADUACIJO IN IZLIVOM, RASOTHERM, BOROSILIKATNO STEKLO 3.3, ISO 3819 npr. DWK 93206005</t>
  </si>
  <si>
    <t>ČAŠA MERILNA STEKLENA 50ML, VISOKA Z GRADUACIJO IN IZLIVOM, RASOTHERM, BOROSILIKATNO STEKLO 3.3, ISO 3819 npr. 93306002</t>
  </si>
  <si>
    <t>ČAŠA MERILNA STEKLENA 250ML, VISOKA Z GRADUACIJO IN IZLIVOM, RASOTHERM, BOROSILIKATNO STEKLO 3.3, ISO 3819 npr. 93306005</t>
  </si>
  <si>
    <t>ČAŠA MERILNA STEKLENA 150ML, VISOKA Z GRADUACIJO IN IZLIVOM, RASOTHERM, BOROSILIKATNO STEKLO 3.3, ISO 3819 npr. 93306004</t>
  </si>
  <si>
    <t>KAVALIER GLASS</t>
  </si>
  <si>
    <t>ČAŠA MERILNA STEKLENA 25 ML, NIZKA Z GRADUACIJO IN IZLIVOM, SIMAX, ISO 3819 npr. KAVALIER 411010025</t>
  </si>
  <si>
    <t>ČAŠA MERILNA STEKLENA 250 ML, NIZKA Z GRADUACIJO IN IZLIVOM, SIMAX, ISO 3819 npr. KAVALIER 417010250</t>
  </si>
  <si>
    <t>ČAŠA MERILNA STEKLENA 400 ML, NIZKA Z GRADUACIJO IN IZLIVOM, SIMAX, ISO 3819 npr. KAVALIER 417010400</t>
  </si>
  <si>
    <t>ČAŠA MERILNA STEKLENA 600 ML, NIZKA Z GRADUACIJO IN IZLIVOM, SIMAX, ISO 3819 npr. KAVALIER 417010600</t>
  </si>
  <si>
    <t>ČAŠA MERILNA STEKLENA 1000 ML, NIZKA Z GRADUACIJO IN IZLIVOM, SIMAX, ISO 3819 npr. KAVALIER 417010940</t>
  </si>
  <si>
    <t>ČAŠA MERILNA STEKLENA 2000 ML, NIZKA Z GRADUACIJO IN IZLIVOM, SIMAX, ISO 3819 npr. KAVALIER 417010950</t>
  </si>
  <si>
    <t>PAK (4 kos)</t>
  </si>
  <si>
    <t>ČAŠA MERILNA STEKLENA 3000 ML, NIZKA Z GRADUACIJO IN IZLIVOM, SIMAX, ISO 3189 npr. KAVALIER 417010952</t>
  </si>
  <si>
    <t>UNIVERZA V LJUBLJANI, BIOTEHNIŠKA FAKULTETA
Javno naročilo za sukcesivno dobavo laboratorijskega materiala  – steklovine za potrebe UL BF za obdobje 30 mesecev
Sklop 3: Epruvete</t>
  </si>
  <si>
    <t>ADVANCED INSTRUMENTS</t>
  </si>
  <si>
    <t>EPRUVETA STEKLENA ZA VZORCE 2-2,5 ML ZA OSMOMETER, ISO 5764 / IDF 108:2002, npr. ADVANCED INSTRUMENTS AI3LA823</t>
  </si>
  <si>
    <t>PAK (12 kos)</t>
  </si>
  <si>
    <t>BELLCO GLASS</t>
  </si>
  <si>
    <t>EPRUVETA STEKLENA ZA ANAEROBNO GOJENJE, TIP HUNGATE, Z NAVOJEM IN POKROVČKOM S TESNILOM, 16 × 125 MM, ODPORNA NA NADTLAK IN PODTLAK, RAZRED A, BOROSILIKATNO STEKLO, npr. BELLCO 2047-16125</t>
  </si>
  <si>
    <t xml:space="preserve">  </t>
  </si>
  <si>
    <t>PAK (250 kos)</t>
  </si>
  <si>
    <t>EPRUVETA STEKLENA BREZ ROBA, 75 × 12 MM, DEBELINA STENE 0,7–1,0 MM, AR STEKLO, npr. HECHT 42775024</t>
  </si>
  <si>
    <t>PAK (2000 kos)</t>
  </si>
  <si>
    <t>DWK</t>
  </si>
  <si>
    <t>EPRUVETA STEKLENA BREZ ROBA, 150 × 25 MM, DEBELINA STENE 1,0–1,2 MM, BOROSILIKATNO STEKLO 3.3, NPR. DWK 615025001211</t>
  </si>
  <si>
    <t>PAK (50 kos)</t>
  </si>
  <si>
    <t>RESCH LABORGLAS</t>
  </si>
  <si>
    <t>EPRUVETA STEKLENA Z RAVNIM DNOM IN ZASKOČNIM POKROVČKOM, 100 × 30 MM, NATRIJEVO-KALCIJEVO STEKLO, npr. RESCH LABORGLAS 50010030</t>
  </si>
  <si>
    <t>PAK (200 kos)</t>
  </si>
  <si>
    <t>EPRUVETA STEKLENA BREZ ROBA, 160 × 16 MM, DEBELINA STENE 1,1–1,2 MM, BOROSILIKATNO STEKLO 3.3, npr. DWK 90106090</t>
  </si>
  <si>
    <t>PAK (100 kos)</t>
  </si>
  <si>
    <t>HACH</t>
  </si>
  <si>
    <t>EPRUVETA STEKLENA ZA GOJENJE Z NAVOJEM, 16 × 100 MM, BREZ POKROVČKA, npr. HACH 2275806</t>
  </si>
  <si>
    <t>PAK (6 kos)</t>
  </si>
  <si>
    <t>EPRUVETA STEKLENA BREZ ROBA, 100 × 16 MM, DEBELINA STENE 1,1–1,2 MM, BOROSILIKATNO STEKLO 3.3, npr. DWK 90106037</t>
  </si>
  <si>
    <t>UNIVERZA V LJUBLJANI, BIOTEHNIŠKA FAKULTETA
Javno naročilo za sukcesivno dobavo laboratorijskega materiala  – steklovine za potrebe UL BF za obdobje 30 mesecev
Sklop 4: Erlenmajerice</t>
  </si>
  <si>
    <t>ERLENMAJERICA STEKLENA, 500 ML, OZKO GRLO, GRADUIRANA, Z ODEBELJENIM ROBOM, BOROSILIKATNO STEKLO 3.3, DIN ISO 1773, npr. BRAND 92744</t>
  </si>
  <si>
    <t>ERLENMAJERICA STEKLENA, 1000 ML, ŠIROKO GRLO, GRADUIRANA, Z ODEBELJENIM ROBOM, BOROSILIKATNO STEKLO 3.3, DIN EN ISO 24450, npr. BRAND 92854</t>
  </si>
  <si>
    <t>ERLENMAJERICA STEKLENA, 2000 ML, ŠIROKO GRLO, GRADUIRANA, Z ODEBELJENIM ROBOM, BOROSILIKATNO STEKLO 3.3, DIN EN ISO 24450, npr. BRAND 92863</t>
  </si>
  <si>
    <t>ERLENMAJERICA STEKLENA, 250 ML, OZKO GRLO, GRADUIRANA, BOROSILIKATNO STEKLO 3.3, DIN ISO 1773, DURAN, npr. DWK 212163605</t>
  </si>
  <si>
    <t>ERLENMAJERICA STEKLENA, 300 ML, OZKO GRLO, GRADUIRANA, BOROSILIKATNO STEKLO 3.3, DURAN, DIN ISO 1773 npr. DWK 212163905</t>
  </si>
  <si>
    <t>ERLENMAJERICA STEKLENA, 25 ML, ŠIROKO GRLO, GRADUIRANA, BOROSILIKATNO STEKLO 3.3, DURAN, DIN ISO 24450 npr. DWK 212261405</t>
  </si>
  <si>
    <t>ERLENMAJERICA STEKLENA, 1000 ML, OZKO GRLO, Z UTORI ZA GOJENJE, BOROSILIKATNO STEKLO 3.3, PYREX, ISO 3585 (ASTM E-438 tip 1 razred A) npr. DWK 1134/12</t>
  </si>
  <si>
    <t>ERLENMAJERICA STEKLENA, 800 ML, OZKO GRLO, GRADUIRANA, BOROSILIKATNO STEKLO 3.3, DIN ISO 1773, DURAN, npr. DWK 212165306</t>
  </si>
  <si>
    <t>ERLENMAJERICA STEKLENA, 500 ML, OZKO GRLO, GRADUIRANA, BOROSILIKATNO STEKLO 3.3, DIN ISO 1773, DURAN, npr. DWK 212164404</t>
  </si>
  <si>
    <t>ERLENMAJERICA STEKLENA, 100 ML, PODALJŠANO GRLO, ZA GOJENJE, DURAN, npr. DWK 217712401</t>
  </si>
  <si>
    <t>ERLENMAJERICA STEKLENA, 300 ML, OZKO GRLO, GRADUIRANA, NS 29/32, BOROSILIKATNO STEKLO 3.3, ISO 4797 ISOLAB, npr. 028.01.300</t>
  </si>
  <si>
    <t>ERLENMAJERICA STEKLENA, 1000 ML, BRUŠENO GRLO, GRADUIRANA, NS 29/32, BOROSILIKATNO STEKLO 3.3, ISO 4797, npr. ISOLAB 028.01.901</t>
  </si>
  <si>
    <t>ERLENMAJERICA STEKLENA, 100 ML, OZKO GRLO, GRADUIRANA, Z ODEBELJENIM ROBOM, BOROSILIKATNO STEKLO 3.3, DIN ISO 1773, npr. DWK 94206003</t>
  </si>
  <si>
    <t>ERLENMAJERICA STEKLENA, 500 ML, ŠIROKO GRLO, GRADUIRANA, BOROSILIKATNO STEKLO 3.3, ISO 24450, RASOTHERM, npr. DWK 94306007</t>
  </si>
  <si>
    <t>ERLENMAJERICA STEKLENA, 300 ML, ŠIROKO GRLO, GRADUIRANA, BOROSILIKATNO STEKLO 3.3, RASOTHERM, ISO 24450 npr. DWK 94306006</t>
  </si>
  <si>
    <t>ERLENMAJERICA STEKLENA, 50 ML, OZKO GRLO, GRADUIRANA, BOROSILIKATNO STEKLO 3.3, ISO 1773, RASOTHERM, npr. DWK 94206002</t>
  </si>
  <si>
    <t>ERLENMAJERICA STEKLENA, 1000 ML, ŠIROKO GRLO, GRADUIRANA, BOROSILIKATNO STEKLO 3.3, DIN ISO 24450, DURAN, npr. DWK 212265407</t>
  </si>
  <si>
    <t>ERLENMAJERICA STEKLENA, 250 ML, ŠIROKO GRLO, GRADUIRANA, DIN ISO 24450, DURAN, npr. DWK 212263603</t>
  </si>
  <si>
    <t>ERLENMAJERICA STEKLENA, 300 ML, ŠIROKO GRLO, GRADUIRANA, BOROSILIKATNO STEKLO 3.3 DURAN, DIN ISO 24450 npr. DWK 212263903</t>
  </si>
  <si>
    <t>ERLENMAJERICA STEKLENA, 500 ML, ŠIROKO GRLO, GRADUIRANA, BOROSILIKATNO STEKLO 3.3, DIN ISO 24450, DURAN, npr. DWK 212264402</t>
  </si>
  <si>
    <t>ERLENMAJERICA STEKLENA, 1000 ML, OZKO GRLO, GRADUIRANA, BOROSILIKATNO STEKLO 3.3, DIN ISO 1773, DURAN, npr. DWK 212165409</t>
  </si>
  <si>
    <t>ERLENMAJERICA STEKLENA, 200 ML, OZKO GRLO, GRADUIRANA, BOROSILIKATNO STEKLO 3.3, DIN ISO 1773 DURAN, npr. DWK 212163202</t>
  </si>
  <si>
    <t>ERLENMAJERICA STEKLENA, 25 ML, ŠIROKO GRLO, GRADUIRANA, BOROSILIKATNO STEKLO 3.3, ISO 24450 RASOTHERM, npr. DWK 94306001</t>
  </si>
  <si>
    <t>ERLENMAJERICA STEKLENA, 100 ML, OZKO GRLO, GRADUIRANA, BOROSILIKATNO STEKLO 3.3, ISO 1773 RASOTHERM, npr. DWK 94206003</t>
  </si>
  <si>
    <t>ERLENMAJERICA STEKLENA, 1000 ML, OZKO GRLO, BOROSILIKATNO STEKLO 3.3, DIN ISO 1773, DURAN, npr. DWK 212163202</t>
  </si>
  <si>
    <t>ERLENMAJERICA STEKLENA, 250 ML, OZKO GRLO, Z UTORI ZA GOJENJE, BOROSILIKATNO STEKLO 3.3, ISO 3585 (ASTM E-438 tip 1 razred A) PYREX, npr. DWK 1134/08</t>
  </si>
  <si>
    <t>PAK (5 kos)</t>
  </si>
  <si>
    <t>ERLENMAJERICA STEKLENA, 500 ML, ŠIROKO GRLO, GRADUIRANA, BOROSILIKATNO STEKLO 3.3, ISO 24450, SIMAX, npr. KAVALIER GLASS 417106500</t>
  </si>
  <si>
    <t>ERLENMAJERICA STEKLENA, 500 ML, OZKO GRLO, GRADUIRANA, BOROSILIKATNO STEKLO 3.3, SIMAX, npr. KAVALIER GLASS 417119500</t>
  </si>
  <si>
    <t>ERLENMAJERICA STEKLENA, 250 ML, OZKO GRLO, GRADUIRANA, BOROSILIKATNO STEKLO 3.3, SIMAX, npr. KAVALIER GLASS 417119250</t>
  </si>
  <si>
    <t>ERLENMAJERICA STEKLENA ZA GOJENJE BAKT. KULTUR, 250 ML, PODALJŠANO OZKO RAVNO GRLO ZA UPORABO KOVINSKIH POKROVČKOV, GRADUIRANA, BOROSILIKATNO STEKLO 3.3, DURAN, npr. DWK 217713603</t>
  </si>
  <si>
    <t>ERLENMAJERICA STEKLENA ZA GOJENJE BAKT. KULTUR, 100 ML, PODALJŠANO OZKO RAVNO GRLO ZA UPORABO KOVINSKIH POKROVČKOV, GRADUIRANA, BOROSILIKATNO STEKLO 3.3, DURAN, npr. DWK 217712401</t>
  </si>
  <si>
    <t>UNIVERZA V LJUBLJANI, BIOTEHNIŠKA FAKULTETA
Javno naročilo za sukcesivno dobavo laboratorijskega materiala  – steklovine za potrebe UL BF za obdobje 30 mesecev
Sklop 5: Kivete in pipete</t>
  </si>
  <si>
    <t>PIPETA STEKLENA PASTEUR, 145MM, GORNJI DEL 100X7MM, SPODNJI DEL FI 1MM, NATRIJEVO-KALCIJEVO STEKLO, ISO 7712, npr. BRAND 747715</t>
  </si>
  <si>
    <t>PAK (1000 kos)</t>
  </si>
  <si>
    <t>STEKLENE MERILNE VZORČNE CELICE ZA TURBIDIMETRE, S POKROVČKOM, 30ML, npr. HACH 2084900</t>
  </si>
  <si>
    <t>PIPETA STEKLENA PASTEUR, 230MM, GORNJI DEL 90X7MM, SPODNJI DEL FI 1MM, NATRIJEVO-KALCIJEVO STEKLO,  ISO 7712 npr. HECHT 40567002</t>
  </si>
  <si>
    <t>PIPETA STEKLENA PASTEUR, 150MM, GORNJI DEL 90X7MM, SPODNJI DEL FI 1MM, NATRIJEVO-KALCIJEVO STEKLO, ISO 7712, npr. HECHT 40567001</t>
  </si>
  <si>
    <t>DELTALAB</t>
  </si>
  <si>
    <t>UNIVERZA V LJUBLJANI, BIOTEHNIŠKA FAKULTETA
Javno naročilo za sukcesivno dobavo laboratorijskega materiala  – steklovine za potrebe UL BF za obdobje 30 mesecev
Sklop 6: Krovna in objektna stekla</t>
  </si>
  <si>
    <t>OBJEKTNA STEKLA, 76X26MM, NAVADNO REZAN ROB, DEBELINA CCA. 1 MM, DIN ISO 8037-1, npr. BRAND 474701</t>
  </si>
  <si>
    <t>PAK (2500 kos)</t>
  </si>
  <si>
    <t>OBJEKTNA STEKLA, 76X26MM, NAVADNO REZAN ROB, DEBELINA CCA. 1 MM, npr. DELTALAB D100001</t>
  </si>
  <si>
    <t>KROVNA STEKLA, 20X20MM, DEBELINA #1: 0,13-0,16MM, npr. DELTALAB D102020</t>
  </si>
  <si>
    <t>EPREDIA NETHERLANDS</t>
  </si>
  <si>
    <t>OBJEKTNA STEKLA, 76X26MM, NAVADNO REZAN ROB, DEBELINA CCA. 1 MM, MATIRAN PAS NA ENI STRANI, ISO 8037/1, npr. EPREDIA NETHERLANDS AA00000112E01MNZ</t>
  </si>
  <si>
    <t>KROVNA STEKLA, 24X24MM, DEBELINA #1: 0,13-0,16MM, boro d263m, npr. EPREDIA NETHERLANDS BB024024A1</t>
  </si>
  <si>
    <t>KROVNA STEKLA, 24X50MM, DEBELINA #1: 0,13-0,16MM, boro d263m, npr. EPREDIA NETHERLANDS BB024050A1</t>
  </si>
  <si>
    <t>KROVNA STEKLA, 18X18MM, DEBELINA #1: 0,13-0,16MM, npr. EPREDIA NETHERLANDS BB018018A1</t>
  </si>
  <si>
    <t>KROVNA STEKLA, 20X20MM, DEBELINA #1: 0,13-0,16MM, boro d263m, ISO 8255, npr. HECHT 40990112</t>
  </si>
  <si>
    <t>KROVNA STEKLA, 18X18MM, DEBELINA #1: 0,13-0,16MM, boro d263m, ISO 8255, npr. HECHT 40990109</t>
  </si>
  <si>
    <t>OBJEKTNA STEKLA, 76X26MM, NAVADNO REZAN ROB, DEBELINA CCA. 1 MM, MATIRNI PAS NA ENI STRANI, npr. HECHT 42406020</t>
  </si>
  <si>
    <t xml:space="preserve">HECHT </t>
  </si>
  <si>
    <t>KROVNA STEKLA, 50X24MM, DEBELINA #1: 0,13-0,16MM, npr. HECHT 40990151</t>
  </si>
  <si>
    <t>KROVNA STEKLA, 40X24MM, DEBELINA #1: 0,13-0,16MM, npr. HECHT 40990142</t>
  </si>
  <si>
    <t>OBJEKTNA STEKLA, 76X26MM, BRUŠEN ROB, MATIRAN PAS NA OBEH STRANEH, npr. HECHT 42407010</t>
  </si>
  <si>
    <t>OBJEKTNA STEKLA, 76X26MM, BRUŠEN ROB, MATIRAN RUMENI PAS NA ENI STRANI ZA IDENTIFIKACIJO VZORCEV, npr. ISOLAB 075.02.006</t>
  </si>
  <si>
    <t>OBJEKTNA STEKLA, 76X26MM, BRUŠEN ROB, MATIRAN ZELENI PAS NA ENI STRANI ZA IDENTIFIKACIJO VZORCEV, npr. ISOLAB 075.02.007</t>
  </si>
  <si>
    <t>KOHLER</t>
  </si>
  <si>
    <t>ŠKATLA ZA HRANJENJE OBJEKTNIH STEKEL 76X26, 50 MEST, PS, MODRA, npr. KOHLER K1450</t>
  </si>
  <si>
    <t>ŠKATLA ZA HRANJENJE OBJEKTNIH STEKEL 76X26, 50 MEST, PS, ČRNA, npr. KOHLER K1458</t>
  </si>
  <si>
    <t>MENZEL</t>
  </si>
  <si>
    <t>OBJEKTNA STEKLA, 76X26MM, MATIRAN PAS NA ENI STRANI, BRUŠEN ROB, DEBELINA CCA. 1 MM, ISO 8037, npr. MENZEL 5161145</t>
  </si>
  <si>
    <t>VWR</t>
  </si>
  <si>
    <t>KROVNA STEKLA, 24X24MM, DEBELINA #1,5: 0,16-0,19MM, boro d263m, DIN ISO 719, DIN ISO 12 116, DIN ISO 695. npr. VWR 630-2105</t>
  </si>
  <si>
    <t>KROVNA STEKLA, 24X60MM, DEBELINA #1,5: 0,16-0,19MM, boro d263m, ISO 8255-1, ISO 15223-1, npr. VWR 631-0853</t>
  </si>
  <si>
    <t>OBJEKTNA STEKLA, 76X26MM, NAVADNO REZAN ROB, DEBELINA CCA. 1 MM, ISO 8037. npr. EPREDIA NETHERLANDS 9161110</t>
  </si>
  <si>
    <t>TH.GEYER GMBH &amp; CO.KG</t>
  </si>
  <si>
    <t>KROVNA STEKLA, 18X18MM, DEBELINA #1: 0,13–0,16MM, BOROSILIKATNO STEKLO 3.3, npr. TH. GEYER GMBH &amp; CO. KG 7695023</t>
  </si>
  <si>
    <t>OBJEKTNA STEKLA ELKA, 76X26MM, REZAN ROB, DEBELINA CCA 1MM, PREDHODNO OČIŠČENA, NEKOROZIVNO NATRIJEVO-KALCIJEVO STEKLO, DIN ISO 8037-1, npr. HECHT 42400010</t>
  </si>
  <si>
    <t>OBJEKTNA STEKLA, 76X26MM, EXTRA BELA, BRUŠENI ROBOVI 90°, DEBELINA CCA. 1 MM, PREDHODNO OČIŠČENA, MATIRAN PAS NA ENI STRANI, ISO 8037/1, npr. EPREDIA NETHERLANDS AG00000112E</t>
  </si>
  <si>
    <t>KROVNA STEKLA, 20X20MM, DEBELINA #1: 0,13-0,16MM, npr. EPREDIA NETHERLANDS BB02000200A</t>
  </si>
  <si>
    <t> </t>
  </si>
  <si>
    <t>UNIVERZA V LJUBLJANI, BIOTEHNIŠKA FAKULTETA
Javno naročilo za sukcesivno dobavo laboratorijskega materiala  – steklovine za potrebe UL BF za obdobje 30 mesecev
Sklop 7: Laboratorijske steklenice</t>
  </si>
  <si>
    <t>STEKLENICA 500ML, RJAVA, OGLATA, NATRIJEVO-KALCIJEVO STEKLO, ZAŠČITNA PREVLEKA Z ETILEN AKRILATOM, NAVOJNI POKROVČEK PP, NAVOJ GL 32, npr. BRAND 704006</t>
  </si>
  <si>
    <t>STEKLENICA 50ML, PROZORNA, VALJASTA, GRADUIRANA, NAVOJNI POKROVČEK PP, NAVOJ GL 32, BOROSILIKATNO STEKLO 3.3, DIN ISO 4796, DURAN, npr. BRAND 122528</t>
  </si>
  <si>
    <t>STEKLENICA 100ML, PROZORNA, VALJASTA, GRADUIRANA, NAVOJNI POKROVČEK PP, NAVOJ GL 45, BOROSILIKATNO STEKLO 3.3, DIN ISO 4796, DURAN, npr. BRAND 122538</t>
  </si>
  <si>
    <t>STEKLENICA 250ML, RJAVA, OGLATA, NATRIJEVO-KALCIJEVO STEKLO, NAVOJNI POKROVČEK PP, NAVOJ GL 32, npr. BRAND 704014</t>
  </si>
  <si>
    <t>STEKLENICA 2000ML, PROZORNA, VALJASTA, BREZ POKROVČKA, NAVOJ GL 80, BOROSILIKATNO STEKLO 3.3., DURAN PURE, npr. DWK 818606301</t>
  </si>
  <si>
    <t>CARSO</t>
  </si>
  <si>
    <t>STEKLENICA 250ML, PROZORNA, VALJASTA, REAGENČNA, ŠIROKO GRLO, NB34/35, STEKLENI POKROVČEK, BOROSILIKATNO STEKLO 3.3, USP &lt;660&gt;, EP (3.2.1) in JP &lt;7.01&gt;, (ASTM E438, tip I, razred A) DURAN, npr. DWK 211853605</t>
  </si>
  <si>
    <t>STEKLENICA 5000ML, PROZORNA, VALJASTA, GRADUIRANA, NAVOJNI POKROVČEK PP, NAVOJ GL 45, BOROSILIKATNO STEKLO 3.3, ISO 4796-1:2016, DURAN, npr. DWK 218017353</t>
  </si>
  <si>
    <t>STEKLENICA 250ML, PROZORNA, VALJASTA, GRADUIRANA, NAVOJNI POKROVČEK PP, NAVOJ GL 45, BOROSILIKATNO STEKLO 3.3, ISO 4796-1:2016, DURAN, npr. DWK 218013651</t>
  </si>
  <si>
    <t xml:space="preserve">STEKLENICA 50ML, PROZORNA, VALJASTA, GRADUIRANA, NAVOJNI POKROVČEK PP, NAVOJ GL 32, BOROSILIKATNO STEKLO 3.3, ISO 4796-1:2016, DURAN, npr. DWK 218011753 </t>
  </si>
  <si>
    <t>STEKLENICA 25ML, PROZORNA, VALJASTA, GRADUIRANA, NAVOJNI POKROVČEK PP, NAVOJ GL 25, BOROSILIKATNO STEKLO 3.3, ISO 4796-1:2016 DURAN, npr. DWK 218011453</t>
  </si>
  <si>
    <t>STEKLENICA 500ML, PROZORNA, VALJASTA, GRADUIRANA, NAVOJNI POKROVČEK PP, NAVOJ GL45, BOROSILIKATNO STEKLO 3.3, ISO 4796-1:2016 DURAN, npr. DWK 218014459</t>
  </si>
  <si>
    <t>STEKLENICA 10ML, PROZORNA, VALJASTA, GRADUIRANA, NAVOJNI POKROVČEK PP, NAVOJ GL 25, BOROSILIKATNO STEKLO 3.3, ISO 4796-1:2016 DURAN, npr. DWK 218010851</t>
  </si>
  <si>
    <t>STEKLENICA 100ML, PROZORNA, VALJASTA, GRADUIRANA, NAVOJNI VISOKOTEMPERATURNI POKROVČEK PBT RDEČ, NAVOJ GL 45, BOROSILIKATNO STEKLO 3.3, USP &lt;660&gt;, EP (3.2.1) in JP &lt;7.01&gt; (ASTM E438, tip I, razred A) DURAN, npr. DWK 218012417</t>
  </si>
  <si>
    <t>STEKLENICA 3500ML, PROZORNA, VALJASTA, GRADUIRANA, BREZ NAVOJNEGA POKROVČKA, Z ZAŠČITNIM POKROVČKOM IZ HDPE, NAVOJ GL 80, ZAŠČITNA IN PLASTIČNA PREVLEKA S CERTIFIKATOM IPA TESTED DEVICE, BOROSILIKATNO STEKLO 3.3, USP &lt;660&gt;, EP (3.2.1) in JP &lt;7.01&gt; (ASTM E438, tip I, razred A) DURAN protect+, npr. DWK 218656982</t>
  </si>
  <si>
    <t>STEKLENICA 1000ML, PROZORNA, VALJASTA, GRADUIRANA, Z NAVOJNIM POKROVČKOM, NAVOJ GLS 80, BOROSILIKATNO STEKLO 3.3, USP &lt;660&gt;, EP (3.2.1) in JP &lt;7.01&gt; (ASTM E438, tip I, razred A) DURAN, npr. DWK 1112713</t>
  </si>
  <si>
    <t>STEKLENICA 100ML, PROZORNA, VALJASTA, GRADUIRANA, NAVOJNI POKROVČEK PP MODER, NAVOJ GL 45, BOROSILIKATNO STEKLO 3.3, ISO 4796-1:2016, DURAN, npr. DWK 218012458</t>
  </si>
  <si>
    <t>STEKLENICA 30ML, PROZORNA, VALJASTA, OZKO GRLO, NAVOJNI POKROVČEK PP ČRN, NAVOJ GL 18, npr. HECHT 41322012</t>
  </si>
  <si>
    <t>HECHT ASSISTENT</t>
  </si>
  <si>
    <t>STEKLENICA 1000ML, RJAVA, OGLATA, ZA BIRETO, ZAŠČITNI POKROVČEK PP, NAVOJ A45 MM, npr. HECHT ASSISTENT 40190030</t>
  </si>
  <si>
    <t>STEKLENICA 2000ML, RJAVA, VALJASTA, REAGENČNA, OZKO GRLO NS 29/32 MM, S STEKLENIM POKROVČKOM, npr. HECHT 41283036</t>
  </si>
  <si>
    <t>STEKLENICA 1000ML, RJAVA, VALJASTA, REAGENČNA, OZKO GRLO NS 29/32 MM, S STEKLENIM POKROVČKOM, npr. HECHT 41283030</t>
  </si>
  <si>
    <r>
      <t>STEKLENICA 100</t>
    </r>
    <r>
      <rPr>
        <strike/>
        <sz val="10"/>
        <rFont val="Calibri"/>
        <family val="2"/>
        <scheme val="minor"/>
      </rPr>
      <t>0</t>
    </r>
    <r>
      <rPr>
        <sz val="10"/>
        <rFont val="Calibri"/>
        <family val="2"/>
        <scheme val="minor"/>
      </rPr>
      <t xml:space="preserve">ML, RJAVA, VALJASTA, REAGENČNA, OZKO GRLO NS 14/23  </t>
    </r>
    <r>
      <rPr>
        <strike/>
        <sz val="10"/>
        <rFont val="Calibri"/>
        <family val="2"/>
        <scheme val="minor"/>
      </rPr>
      <t>,5</t>
    </r>
    <r>
      <rPr>
        <sz val="10"/>
        <rFont val="Calibri"/>
        <family val="2"/>
        <scheme val="minor"/>
      </rPr>
      <t xml:space="preserve"> MM, S STEKLENIM POKROVČKOM, npr. HECHT 41283012</t>
    </r>
  </si>
  <si>
    <t>STEKLENICA 100–150ML, TIP WINKLER, S STEKLENIM POKROVČKOM, NS 14/23 npr. HECHT 44267010</t>
  </si>
  <si>
    <t>STEKLENICA 50ML, RJAVA, VALJASTA, TIP PRAHOVKA, ŠIROKO GRLO S PREMEROM 21 MM, GL32, NAVOJNI ZAMAŠEK ČRN, npr. HECHT 41325018</t>
  </si>
  <si>
    <t>PAK (85 kos)</t>
  </si>
  <si>
    <t>NEOLAB</t>
  </si>
  <si>
    <t>STEKLENICA 30ML, RJAVA, VALJASTA, S PRŠILKO IZ HDPE, npr. NEOLAB 1-7247</t>
  </si>
  <si>
    <t>SCHERF</t>
  </si>
  <si>
    <t>STEKLENICA 1000ML, PROZORNA, VALJASTA, Z NAVOJNIM POKROVČKOM PP, NAVOJ GL 45, GRADUIRANA, BOROSILIKATNO STEKLO 3.3, EN ISO 4796-1, npr. SCHERF 95206004</t>
  </si>
  <si>
    <t>STEKLENICA 250ML, PROZORNA, VALJASTA, Z NAVOJNIM POKROVČKOM PP, NAVOJ GL 45, GRADUIRANA, BOROSILIKATNO STEKLO 3.3, EN ISO 4796-1, npr. SCHERF 95206002</t>
  </si>
  <si>
    <t>STEKLENICA 500ML, PROZORNA, VALJASTA, Z NAVOJNIM POKROVČKOM PP, NAVOJ GL 45, GRADUIRANA, BOROSILIKATNO STEKLO 3.3, EN ISO 4796-1, npr. SCHERF 95206003</t>
  </si>
  <si>
    <t>STEKLENICA 100ML, PROZORNA, VALJASTA, Z NAVOJNIM POKROVČKOM PP, NAVOJ GL 45, GRADUIRANA, BOROSILIKATNO STEKLO 3.3, ISO4796-1, SIMAX, npr. KAVALIER GLASS 414321100</t>
  </si>
  <si>
    <t>STEKLENICA 500ML, PROZORNA, VALJASTA, Z NAVOJNIM POKROVČKOM PP, NAVOJ GL 45, GRADUIRANA, BOROSILIKATNO STEKLO 3.3, ISO4796-1, SIMAX, npr. KAVALIER GLASS 414321500</t>
  </si>
  <si>
    <t>STEKLENICA 1000ML, PROZORNA, VALJASTA, Z NAVOJNIM POKROVČKOM PP, NAVOJ GL 45, GRADUIRANA, BOROSILIKATNO STEKLO 3.3, ISO4796-1, SIMAX, npr. KAVALIER GLASS 414321940</t>
  </si>
  <si>
    <t>STEKLENICA 50ML, PROZORNA, VALJASTA, Z NAVOJNIM POKROVČKOM PP, NAVOJ GL 32, GRADUIRANA, BOROSILIKATNO STEKLO 3.3, ISO4796-1 SIMAX, npr. KAVALIER GLASS 414501050</t>
  </si>
  <si>
    <t>WATZDORF</t>
  </si>
  <si>
    <t>STEKLENICA 100ML, RJAVA, VALJASTA, ŠIROKO GRLO, NAVOJ GL 40, BREZ POKROVČKA, npr. WATZDORF RX1-0301-0100-40-AD-OSV</t>
  </si>
  <si>
    <t>PAK (56 kos)</t>
  </si>
  <si>
    <t>STEKLENICA 50ML, RJAVA, VALJASTA, ŠIROKO GRLO, NAVOJ GL 32, BREZ POKROVČKA, npr. WATZDORF RX1-0301-0050-40-OSV</t>
  </si>
  <si>
    <t>PAK (72 kos)</t>
  </si>
  <si>
    <t>WITEG</t>
  </si>
  <si>
    <t>STEKLENICA 50ML, PROZORNA, VALJASTA, OZKO GRLO, Z NAVOJNIM POKROVČKOM IN LDPE TESNILOM, NAVOJ GL 18, NATRIJEVO-KALCIJEVO STEKLO, npr. WITEG 5888050</t>
  </si>
  <si>
    <t>PAK (120 kos)</t>
  </si>
  <si>
    <t>STEKLENICA 100ML, RJAVA, VALJASTA, Z NAVOJNIM POKROVČKOM PP, NAVOJ GL 45, GRADUIRANA, BOROSILIKATNO STEKLO 3.3, ISO4796-1, SIMAX, npr. KAVALIER GLASS 414345100</t>
  </si>
  <si>
    <t>STEKLENICA 500ML, RJAVA, VALJASTA, Z NAVOJNIM POKROVČKOM PP, NAVOJ GL 45, GRADUIRANA, BOROSILIKATNO STEKLO 3.3, ISO4796-1, SIMAX, npr. KAVALIER GLASS 414345500</t>
  </si>
  <si>
    <t>STEKLENICA 1000ML, RJAVA, VALJASTA, Z NAVOJNIM POKROVČKOM PP, NAVOJ GL 45, GRADUIRANA, BOROSILIKATNO STEKLO 3.3, ISO4796-1, SIMAX, npr. KAVALIER GLASS 414345940</t>
  </si>
  <si>
    <t>UNIVERZA V LJUBLJANI, BIOTEHNIŠKA FAKULTETA
Javno naročilo za sukcesivno dobavo laboratorijskega materiala  – steklovine za potrebe UL BF za obdobje 30 mesecev
Sklop 8: Lijaki in lij ločniki</t>
  </si>
  <si>
    <t>LIJAK STEKLENI, FI 55MM, KRATKI IZLIV, BOROSILIKATNO STEKLO 3.3, npr. BRAND 145520</t>
  </si>
  <si>
    <t>LIJAK STEKLENI, FI 50MM, KRATKI IZLIV, BOROSILIKATNO STEKLO 3.3, DIN ISO 4798, DURAN, npr. DWK 213513304</t>
  </si>
  <si>
    <t>LIJAK STEKLENI, FI 70MM, KRATKI IZLIV, BOROSILIKATNO STEKLO 3.3, DIN ISO 4798, DURAN, npr. DWK 213513801</t>
  </si>
  <si>
    <t>LIJAK STEKLENI, FI 100MM, KRATKI IZLIV, BOROSILIKATNO STEKLO 3.3, KIBMLE, npr. DWK KSP68950-100</t>
  </si>
  <si>
    <t>LIJAK STEKLENI, FI 100MM, DOLGI IZLIV, DIN ISO 4798, BOROSILIKATNO STEKLO 3.3, npr. HECHT 54000040</t>
  </si>
  <si>
    <t>LIJAK STEKLENI, FI 60MM, DOLGI IZLIV, BOROSILIKATNO STEKLO 3.3, npr. HECHT 54000028</t>
  </si>
  <si>
    <t>LIJAK STEKLENI ZA PRAŠKE, FI 120MM, NS29/32, BOROSILIKATNO STEKLO 3.3, npr. ISOLAB 041.08.120</t>
  </si>
  <si>
    <t>LIJAK FILTRIRNI S FRITO, STEKLENI, 75ML, POROZNOST 3, TIP 11D, BOROSILIKATNO STEKLO 3.3, npr. ISOLAB 043.01.073</t>
  </si>
  <si>
    <t>LIJ LOČNIK, 1000ML, NS29/32, KONIČEN, PE ZAMAŠEK, STEKLENA PIPA, BOROSILIKATNO STEKLO 3.3, npr. LENZ 4000070</t>
  </si>
  <si>
    <t>LIJ LOČNIK, 50ML, NS19/26, KONIČEN, GRADUIRAN, PE ZAMAŠEK, STEKLENA PIPA, npr. LENZ 4002028</t>
  </si>
  <si>
    <t>LIJ LOČNIK, 1000ML, NS29/32, KONIČEN, PTFE PIPA, BOROSILIKATNO STEKLO 3.3, DIN ISO 4800, npr. LLG LABWARE 4686261</t>
  </si>
  <si>
    <t>LIJ LOČNIK, 500ML, NS29/32, KONIČEN, PTFE PIPA, BOROSILIKATNO STEKLO 3.3, DIN ISO 4800, npr. LLG LABWARE 4686260</t>
  </si>
  <si>
    <t>LIJAK STEKLENI, FI 100MM, KRATKI IZLIV, BOROSILIKATNO STEKLO 3.3, ISO 4798, SIMAX, npr. KAVALIER GLASS N555413001100</t>
  </si>
  <si>
    <t>LIJAK STEKLENI, FI 75MM, KRATKI IZLIV, BOROSILIKATNO STEKLO 3.3, ISO 4798,  SIMAX, npr. KAVALIER GLASS N555413001075</t>
  </si>
  <si>
    <t>UNIVERZA V LJUBLJANI, BIOTEHNIŠKA FAKULTETA
Javno naročilo za sukcesivno dobavo laboratorijskega materiala  – steklovine za potrebe UL BF za obdobje 30 mesecev
Sklop 9: Valji</t>
  </si>
  <si>
    <t>VALJ MERILNI STEKLENI 100ML, IZLIV IN RJAVA GRADUACIJA, NIZEK, 6-KOTNI PODSTAVEK, BOROSILIKATNO STEKLO 3.3, DIN EN ISO 4788, npr. BRAND 42038</t>
  </si>
  <si>
    <t>VALJ MERILNI STEKLENI 25ML, IZLIV IN RJAVA GRADUACIJA, VISOK, 6-KOTNI PODSTAVEK, BOROSILIKATNO STEKLO 3.3, DIN EN ISO 4788, npr. BRAND 31920</t>
  </si>
  <si>
    <t>VALJ MERILNI STEKLENI 25ML, IZLIV IN MODRA GRADUACIJA, VISOK, 6-KOTNI PODSTAVEK, BOROSILIKATNO STEKLO 3.3, DIN EN ISO 4788, npr. BRAND 32820</t>
  </si>
  <si>
    <t>VALJ MERILNI STEKLENI 100ML, GRADUACIJA, VISOK, 6-KOTNI PODSTAVEK, BOROSILIKATNO STEKLO 3.3, ISO 4788, DURAN, npr. DWK 213902402</t>
  </si>
  <si>
    <t>VALJ MERILNI STEKLENI 100ML, IZLIV IN RJAVA GRADUACIJA, NIZEK, OKROGEL PODSTAVEK, AR STEKLO, DIN EN ISO 4788, npr. HECHT 42205030</t>
  </si>
  <si>
    <t>VALJ MERILNI STEKLENI 25ML, IZLIV IN MODRA GRADUACIJA, VISOK,6-KOTNI PODSTAVEK, BOROSILIKATNO STEKLO 3.3, DIN EN ISO 4788, npr. HECHT 52172018</t>
  </si>
  <si>
    <t>VALJ MERILNI STEKLENI 250ML, IZLIV IN RJAVA GRADUACIJA, NIZEK, 6-KOTNI PODSTAVEK, AR STEKLO, DIN EN ISO 4788, npr. HECHT 42205048</t>
  </si>
  <si>
    <t>VALJ MERILNI STEKLENI 100ML, MODRA GRADUACIJA, VISOK, 6-KOTNI PODSTAVEK, BOROSILIKATNO STEKLO 3.3, DIN EN ISO 4788, npr. HECHT 52172030</t>
  </si>
  <si>
    <t>VALJ MERILNI STEKLENI 25ML, IZLIV IN RJAVA GRADUACIJA, NIZEK, 6-KOTNI PODSTAVEK, AR STEKLO, DIN EN ISO 4788, npr. HECHT 42205018</t>
  </si>
  <si>
    <t>VALJ MERILNI STEKLENI 50ML, IZLIV IN MODRA GRADUACIJA, VISOK, 6-KOTNI PODSTAVEK, BOROSILIKATNO STEKLO 3.3, DIN EN ISO 4788, npr. HECHT 52172024</t>
  </si>
  <si>
    <t>VALJ MERILNI STEKLENI 1000ML, IZLIV IN MODRA GRADUACIJA, VISOK, 6-KOTNI PODSTAVEK, BOROSILIKATNO STEKLO 3.3, DIN EN ISO 4788, npr. HECHT 52172066</t>
  </si>
  <si>
    <t>VALJ MERILNI STEKLENI 1000ML, IZLIV IN RJAVA GRADUACIJA, NIZEK, 6-KOTNI PODSTAVEK, AR STEKLO, DIN EN ISO 4788, npr. HECHT 42205066</t>
  </si>
  <si>
    <t>VALJ MERILNI STEKLENI 100ML, IZLIV IN GRADUACIJA, VISOK, 6-KOTNI PODSTAVEK, BOROSILIKATNO STEKLO 3.3, DIN EN ISO 4788, npr. LMS 61321235</t>
  </si>
  <si>
    <t>VALJ MERILNI STEKLENI 1000ML, IZLIV IN GRADUACIJA, VISOK, 6-KOTNI PODSTAVEK, BOROSILIKATNO STEKLO 3.3, DIN EN ISO 4788, npr. LMS 61321238</t>
  </si>
  <si>
    <t>TLOS</t>
  </si>
  <si>
    <t>VALJ MERILNI STEKLENI 100ML, GRADUIRAN, VISOK, ISO 4788 npr. TLOS 11052029</t>
  </si>
  <si>
    <t>VALJ MERILNI STEKLENI 25ML, GRADUIRAN, VISOK, ISO 4788, npr. TLOS 11052022</t>
  </si>
  <si>
    <t>VALJ MERILNI STEKLENI 250ML, GRADUIRAN, VISOK, 6-KOTNI PODSTAVEK, npr. TLOS 3105203300012</t>
  </si>
  <si>
    <t>VALJ MERILNI STEKLENI 250ML, RJAVA GRADUACIJA, NIZEK, 6-KOTNI PODSTAVEK, BOROSILIKATNO STEKLO 3.3, DIN ISO 4788, DURAN, npr. WITEG 3707025</t>
  </si>
  <si>
    <t>Hirschmann</t>
  </si>
  <si>
    <t>UNIVERZA V LJUBLJANI, BIOTEHNIŠKA FAKULTETA
Javno naročilo za sukcesivno dobavo laboratorijskega materiala  – steklovine za potrebe UL BF za obdobje 30 mesecev
Sklop 10: Posodice</t>
  </si>
  <si>
    <t>PETRIJEVKA STEKLENA, 4 PREKATNA, S POKROVOM, 100X20MM, BOROSILIKATNO STEKLO 3.3, npr. HECHT 41045004</t>
  </si>
  <si>
    <t>PETRIJEVKA STEKLENA, S POKROVOM, 200X50MM, NATRIJEVO-KALCIJEVO STEKLO, npr. HECHT 41042042</t>
  </si>
  <si>
    <t>PETRIJEVKA STEKLENA, S POKROVOM, 120X20MM, NATRIJEVO-KALCIJEVO STEKLO, npr. LLG LABWARE 9170577</t>
  </si>
  <si>
    <t>PETRIJEVKA STEKLENA, S POKROVOM, 200X35MM, BOROSILIKATNO STEKLO 3.3, SIMAX, npr. KAVALIER GLASS 491001058</t>
  </si>
  <si>
    <t>UNIVERZA V LJUBLJANI, BIOTEHNIŠKA FAKULTETA
Javno naročilo za sukcesivno dobavo laboratorijskega materiala  – steklovine za potrebe UL BF za obdobje 30 mesecev
Sklop 11: Viale in ampule</t>
  </si>
  <si>
    <t>CARL ROTH</t>
  </si>
  <si>
    <t>VIALA BREZ NAVOJA, 100ML, RAVNO DNO, ZAOBLJENI ROB PO STANDARDU DIN, VRAT PREMERA 20 MM, DIMENZIJE 51,6 X 94,5MM, NEPRIMERNO ZA RABO PRI POVIŠANEM TLAKU, BOROSILIKATNO STEKLO 3.3, ROTILABO, npr. CARL ROTH LC68.1</t>
  </si>
  <si>
    <t>PAK (88 kos)</t>
  </si>
  <si>
    <t>VIALA BREZ NAVOJA, 5ML, RAVNO DNO, ZAOBLJENI ROB PO STANDARDU DIN, VRAT PREMERA 20 MM, DIMENZIJE 20X38MM, PRIMERNO ZA RABO PRI POVIŠANEM TLAKU, BOROSILIKATNO STEKLO 3.3, npr. CARL ROTH LC64.1</t>
  </si>
  <si>
    <t>VIALA BREZ NAVOJA, 20ML, RAVNO DNO, ZAOBLJENI ROB PO STANDARDU DIN, DOLGI VRAT PREMERA 20 MM, DIMENZIJE 22.5X75.5MM, PRIMERNO ZA RABO PRI POVIŠANEM TLAKU, npr. CARL ROTH LC66.1</t>
  </si>
  <si>
    <t>VIALA NA NAVOJ S POKROVČKOM, 5ML, DIN 18, DIMENZIJE 20X41MM, PROZORNA, npr. DWK KC40412000A5B2</t>
  </si>
  <si>
    <t>VIALA NA NAVOJ S POKROVČKOM, 30ML, DIN 25, DIMENZIJE 27X75MM, PROZORNA, npr. DWK KC40752700D0C2</t>
  </si>
  <si>
    <t>VIALA BREZ NAVOJA, 25ML, RAVNO DNO, ZAOBLJENI ROB, VRAT PREMERA 22 MM, DIMENZIJE 26X65MM, npr. LLG LABWARE 7090616</t>
  </si>
  <si>
    <t xml:space="preserve">MACHEREY‑NAGEL GMBH  GMBH </t>
  </si>
  <si>
    <t>VIALA NA NAVOJ N9, 1.5ML, RAVNO DNO, RJAVA, DIMENZIJE 11.6X32MM, npr. MACHEREY-NAGEL GMBH 702293</t>
  </si>
  <si>
    <t>VIALA NA NAVOJ N9, 1.5ML, RAVNO DNO, PROZORNA, DIMENZIJE, 11.6X32MM, S PROSTOROM ZA OZNAKE, npr. MACHEREY-NAGEL GMBH 702283</t>
  </si>
  <si>
    <t>VIALA Z OBJEMNIM VRATOM N11, 1.5ML, RAVNO DNO, PROZORNA, DIMENZIJE 11.6X32MM, S PROSTOROM ZA OZNAKE, npr. MACHEREY-NAGEL GMBH 702713</t>
  </si>
  <si>
    <t>VIALA NA NAVOJ N9, 1.5ML, RAVNO DNO, RJAVA, DIMENZIJE 11.6X32MM, S PROSTOROM ZA OZNAKE, npr. MACHEREY-NAGEL GMBH 702284</t>
  </si>
  <si>
    <t>VIALA NA NAVOJ N9, 1.5ML, RAVNO DNO, PROZORNA, DIMENZIJE 11.6X32MM, npr. MACHEREY-NAGEL GMBH 702282</t>
  </si>
  <si>
    <t>MERCK</t>
  </si>
  <si>
    <t>VIALA NA NAVOJ 8-425, 2ML, S POKROVČKOM F217/PTFE, PROZORNA, DIMENZIJE 12MM X 32MM X 4,6MM, npr. MERCK 27134</t>
  </si>
  <si>
    <t>VIALA NA NAVOJ 8-425, 2ML, PROZORNA, DIMENZIJE  12MM X 32MM X 4,6MM, npr. MERCK 27078</t>
  </si>
  <si>
    <t>PAK(100 kos)</t>
  </si>
  <si>
    <t>CHROM4</t>
  </si>
  <si>
    <t>MACHEREY NAGEL</t>
  </si>
  <si>
    <t>ALFRED BECHT GMBH</t>
  </si>
  <si>
    <t>ALKOHOLNI GORILNIK STEKLENI, S STEKLENIM POKROVOM, PROSTORNINA CCA. 75 ML, npr. ALFRED BECHT GMBH 742</t>
  </si>
  <si>
    <t>URNO STEKLO, FI 50MM, BRUŠENI ZAOBLJENI ROBOVI, NATRIJEVO-KALCIJEVO STEKLO, npr. CARL ROTH C080.1</t>
  </si>
  <si>
    <t>FALCON MEDICAL</t>
  </si>
  <si>
    <t>ALKOHOLNI GORILNIK STEKLENI, S KOVINSKIM POKROVOM, PROSTORNINA CCA. 120 ML npr. FALCON MEDICAL DL.009.000</t>
  </si>
  <si>
    <t>KROGLICE STEKLENE, 5MM, PROZORNE, npr. HECHT 41401005</t>
  </si>
  <si>
    <t>PAK (1 kg)</t>
  </si>
  <si>
    <t>POSODA STEKLENA – AKVARIJ, 250X180X220MM, ODEBELJENE STENE, FINO BRUŠENI ROBOVI, npr. HECHT 40070004</t>
  </si>
  <si>
    <t>STEKLENA KAD S POKROVOM, SPREJME ENO STOJALO ZA BARVANJE OBJEKTNIH STEKEL, 85x105x70 MM, npr. HECHT 42480010</t>
  </si>
  <si>
    <t>POSODA STEKLENA – AKVARIJ, 180X180X130MM, FINO BRUŠENI ROBOVI, npr. HECHT 40070002</t>
  </si>
  <si>
    <t>CENTRIFUGIRKA STEKLENA, KONIČNA, BREZ ROBA, 10–15ML, 98X17MM, npr. HECHT 40946001</t>
  </si>
  <si>
    <t>STEKLEN NOSILEC ZA BARVANJE  10 OBJEKTNIH STEKEL, npr. HECHT 42481010</t>
  </si>
  <si>
    <t xml:space="preserve">LENZ </t>
  </si>
  <si>
    <t>KROMATOGRAFSKA KOLONA STEKLENA, 125 ML, NS29/32, 400X20MM, PTFE PIPA, npr. LENZ 9025934</t>
  </si>
  <si>
    <t>DESTILACIJSKI NASTAVEK Z LIEBIGOVIM KONDENZATORJEM, IZHODOM ZA SPREJEMNO POSODO IN VAKUUMSKIM PRIKLJUČKOM, DOLŽINA 250 MM, NASTAVEK NS29/32 ZA DESTILACIJSKE TERMOMETRE DOLŽINE 55 MM, npr. LENZ 5053304</t>
  </si>
  <si>
    <t>KOLONA HEMPEL, 300X32MM, NS29/32, DURAN, npr. LENZ 5115304</t>
  </si>
  <si>
    <t>SPOJKA STEKLENA, Y OBLIKA, 8–9X115MM, npr. LENZ 1600708</t>
  </si>
  <si>
    <t>ADAPTER STEKLENI Z 2 GRLOMA, BRUŠENI SPOJI, VSE STRANI NS19/26, DIN 12594, DURAN, npr. LENZ 5010022</t>
  </si>
  <si>
    <t>ADAPTER STEKLENI REDUKCIJSKO-RAZTEZNI Z BRUŠENIM SPOJEM IZ NS14/23 NA NS19/26, DIN 12257, DURAN, npr. LENZ 01501419</t>
  </si>
  <si>
    <t>ADAPTER STEKLENI REDUKCIJSKO-RAZTEZNI Z BRUŠENIM SPOJEM IZ NS19/26 NA NS29/32, DIN 12257, DURAN, npr. LENZ 01501929</t>
  </si>
  <si>
    <t>CEV STEKLENA ZA UVAJANJE PLINA, RAVNA, VGRADNA DOLŽINA 200MM, TANKA KAPILARA, NS14/23, npr. LENZ 5080001</t>
  </si>
  <si>
    <t>DESTILACIJSKA GLAVA, EN NASTAVEK NS 14/23, DVA NS STOŽCA POD SPUSTNIM  KOTOM 75° NS 29/32, ZA DESTILACIJSKE TERMOMETRE Z VGRADNO DOLŽINO 55 MM, DIN 12594, DURAN, npr. LENZ 5028044</t>
  </si>
  <si>
    <t>LLG</t>
  </si>
  <si>
    <t>LONČEK ŽARILNI, KVARČNO STEKLO, FI 50X40MM, 49ML, npr. LLG 9250350</t>
  </si>
  <si>
    <t>ADAPTER STEKLENI REDUKCIJSKO-RAZTEZNI Z BRUŠENIM SPOJEM IZ NS24/40 NA NS29/32, DURAN, npr. MERCK Z413879</t>
  </si>
  <si>
    <t>EKSIKATOR, DN300, POKROV S PIPICO NS24/29, PORCELANASTA PLOŠČA, SIMAX, npr. KAVALIER GLASS 415272300</t>
  </si>
  <si>
    <t>IZPARILNICA STEKLENA, 60ML, 70X35MM, RAVNO DNO IN IZLIV, SIMAX, npr. KAVALIER GLASS 411629070</t>
  </si>
  <si>
    <t>ADAPTER STEKLENI, NS19/26–GL14, S POKROVČKOM IN TESNILOM, DURAN, BOROSILIKATNO STEKLO 3.3, npr. LENZ 01301419</t>
  </si>
  <si>
    <t>MEŠALNA PALČKA STEKLENA, 200X6MM, ZATALJENA KONCA, BOROSILIKATNO STEKLO, ROTILABO, npr. CARL ROTH P211.1</t>
  </si>
  <si>
    <t>MEŠALNA PALČKA STEKLENA, 200X3MM, ZATALJENA KONCA, AR-STEKLO npr. HECHT 42850024</t>
  </si>
  <si>
    <t>MEŠALNA PALČKA STEKLENA, 300X7MM, ZATALJENA KONCA, npr. HECHT 42850066</t>
  </si>
  <si>
    <t>MEŠALNA PALČKA STEKLENA, 200X5MM, ZATALJENA KONCA, npr. HECHT 42850036</t>
  </si>
  <si>
    <t>MEŠALNA PALČKA STEKLENA, 250X6MM, ZATALJENA KONCA, npr. HECHT 42850054</t>
  </si>
  <si>
    <t>MEŠALNA PALČKA STEKLENA, 300X8MM, ZATALJENA KONCA, npr. HECHT 42850072</t>
  </si>
  <si>
    <t>MEŠALNA PALČKA STEKLENA, 200X5MM, ZATALJENA KONCA, npr. LLG LABWARE 9197407</t>
  </si>
  <si>
    <t>TEHTIČ STEKLENI, 45ML, FI65MM, VIŠINA 30MM, S SPW POKROVOM NS60/12, Z OBMOČJEM ZA PISANJE, BOROSILIKATNO STEKLO 3.3, DURAN, npr. LENZ 5560516</t>
  </si>
  <si>
    <t>KROGLICE STEKLENE, 1,25–1,65MM, PROZORNE, npr. CARL ROTH A555.1</t>
  </si>
  <si>
    <t>KROGLICE STEKLENE, 3MM, PROZORNE, npr. HECHT 41401003</t>
  </si>
  <si>
    <t>ALKOHOLNI GORILNIK STEKLENI, S STRANSKO ODPRTINO ZA POLNJENJE IN STEKLENIM POKROVOM Z BRUŠENIM ROBOM, PROSTORNINA CCA. 100 ML, DODAN STENJ IN MEDENINASTO DRŽALO ZA STENJ, npr. HECHT 43030010</t>
  </si>
  <si>
    <t>Sklop 1: Bučke in merilne bučke</t>
  </si>
  <si>
    <t>Sklop 2: Merilne čaše</t>
  </si>
  <si>
    <t>Sklop 3: Epruvete</t>
  </si>
  <si>
    <t>Sklop 4: Erlenmajerice</t>
  </si>
  <si>
    <t>Sklop 5: Kivete in pipete</t>
  </si>
  <si>
    <t>Sklop 6: Krovna in objektna stekla</t>
  </si>
  <si>
    <t>Sklop 7: Laboratorijske steklenice</t>
  </si>
  <si>
    <t>Sklop 8: Lijaki in lij ločniki</t>
  </si>
  <si>
    <t>Sklop 9: Valji</t>
  </si>
  <si>
    <t>Sklop 10: Posodice</t>
  </si>
  <si>
    <t>Sklop 11: Viale in ampule</t>
  </si>
  <si>
    <t>Kataloška št. ponujenega izdelka</t>
  </si>
  <si>
    <t>Proizvajalec ponujenega izdelka</t>
  </si>
  <si>
    <t>Naziv ponujenega izdelka</t>
  </si>
  <si>
    <t>PIPETA STEKLENA PASTEUR, 225MM, GORNJI DEL 105X7MM, SPODNJI DEL FI 1MM, NATRIJEVO-KALCIJEVO STEKLO, ISO 7712, npr. BRAND 747720</t>
  </si>
  <si>
    <t>OBJEKTNA STEKLA, 76X26MM, DEBELINA 1,2-1,5MM, 1 VDOLBINA FI 15-18 MM, GLOBINA 0,6 - 0,8 MM npr. BRAND 475505</t>
  </si>
  <si>
    <t>PETRIJEVKA STEKLENA, S POKROVOM, 80X15MM, NATRIJEVO-KALCIJEVO STEKLO, npr. HECHT 41042018</t>
  </si>
  <si>
    <t>PETRIJEVKA STEKLENA, S POKROVOM, 150X25MM, NATRIJEVO-KALCIJEVO STEKLO, npr. HECHT 41042036</t>
  </si>
  <si>
    <t>PETRIJEVKA STEKLENA, S POKROVOM, 100X20MM, NATRIJEVO-KALCIJEVO STEKLO, npr. HECHT 41042024</t>
  </si>
  <si>
    <t>PETRIJEVKA STEKLENA, S POKROVOM, 60X15MM, NATRIJEVO-KALCIJEVO STEKLO, npr. HECHT 41042012</t>
  </si>
  <si>
    <t>PETRIJEVKA STEKLENA, S POKROVOM, 80X20-22MM, BOROSILIKATNO STEKLO 3.3, DIN 13132 npr. DWK 217554307</t>
  </si>
  <si>
    <t>VIALA NA NAVOJ S POKROVČKOM, 5ML, PROZORNA, 13-425, DIMENZIJE 42 X 21 X 13 MM, BOROSILIKATNO STEKLO, npr. NEOLAB 2-1007</t>
  </si>
  <si>
    <t>VIALA NA NAVOJ N18, 10 ML, ZAOBLJENO DNO, PROZORNA, DIMENZIJE, 22,5 X 46MM, npr. MACHEREY-NAGEL GMBH 702866</t>
  </si>
  <si>
    <t>MEŠALNA PALČKA STEKLENA, 150X4MM, ZATALJENA KONCA, AR-STEKLO npr. HECHT 42850006</t>
  </si>
  <si>
    <t>DRIGALSKI SPATULA ZA BAKETRIOLOŠKO DELO, STEKLENA, 146 X 40 MM, DEBELINA 5 mm npr. Heicht 41049010</t>
  </si>
  <si>
    <t>ADAPTER STEKLENI NAVOJ GL14, NS14/23, S POKROVČKOM IN TESNILOM, DURAN, npr. LENZ 1301414</t>
  </si>
  <si>
    <t>POKROVČKI ZA VIALE NA NAVOJ ND 10, ČRNI Z ODPRTINO FI 7MM, S SILIKONSKO BELO /PTFE RDEČO SEPTO DEBELINA 1,3 MM, TRDOTA 45° shore A. npr. LLG 4.008 235</t>
  </si>
  <si>
    <t>VSTAVKI ZA VIALE LLG, KONIČNI, 0,25ML, 5,7 X 29 MM, npr. LLG 6.093 247</t>
  </si>
  <si>
    <t xml:space="preserve">VSTAVKI ZA VIALE LLG, RAVNO DNO, 0,35ML, 6 X 31 MM, npr. LLG 4.008 196 </t>
  </si>
  <si>
    <t>KROVNA STEKLA, 20X20MM, DEBELINA #1: 0,13–0,17MM, BOROSILIKATNO STEKLO, npr. BRAND 470050</t>
  </si>
  <si>
    <t>POKROVČKI ZA VIALE NA NAVOJ ND9 , MODRI Z ODPRTINO S SILIKONSKO BELO /PTFE RDEČO SEPTO DEBELINA 1 MM, TRDOTA 50 shore A, npr. CHROM4 C395E-09B</t>
  </si>
  <si>
    <t>EPRUVETA STEKLENA BREZ ROBA 100 X12 MM, DEBELINA STENE 0,7 MM,  NATRIJEVO-KALCIJEVO STEKLO, npr. HECHT 42775027</t>
  </si>
  <si>
    <t>STEKLENICA 50-57 ML, RJAVA, VALJASTA, S TE POKROVČKOM IN PIPETO, ISO 15378:2011, ISO 9001:2008, npr. CARSO STEKL044</t>
  </si>
  <si>
    <t>STEKLENICA 10-13,5 ML, RJAVA, VALJASTA, S TE POKROVČKOM IN PIPETO, ISO 15378:2011, ISO 9001:2008, npr. CARSO STEKL012</t>
  </si>
  <si>
    <t>STEKLENICA 20-25 ML, RJAVA, VALJASTA, S TE POKROVČKOM IN PIPETO, ISO 15378:2011, ISO 9001:2008, npr. CARSO STEKL024</t>
  </si>
  <si>
    <t>VALJ MERILNI STEKLENI 100 ML, GRADUIRAN S TRAJNIMI JANTARNIMI OZNAKAMI, NIZEK, 6-KOTNI PODSTAVEK, DIN EN ISO 4788, npr. Hirschmann 2400180</t>
  </si>
  <si>
    <t>VIALA NA NAVOJ S POKROVČKOM, 15ML, DIN 25, GL 25, PROZORNA, DIMENZIJE 45 X 27 X 16 MM, BOROSILIKATNO STEKLO , npr. NEOLAB DT-0098</t>
  </si>
  <si>
    <t xml:space="preserve">VIALA NA NAVOJ N9, 2 ML, RJAVA, DIMENZIJE 12X32MM VIAL 2ML, S PROSTOROM ZA OZNAKE, npr. CHROM4 VT009M-1232A </t>
  </si>
  <si>
    <r>
      <t xml:space="preserve">POKROVČKI ZA VIALE NA NAVOJ N18, </t>
    </r>
    <r>
      <rPr>
        <b/>
        <sz val="10"/>
        <rFont val="Calibri"/>
        <family val="2"/>
        <scheme val="minor"/>
      </rPr>
      <t>KOVINSKI</t>
    </r>
    <r>
      <rPr>
        <sz val="10"/>
        <rFont val="Calibri"/>
        <family val="2"/>
        <charset val="238"/>
        <scheme val="minor"/>
      </rPr>
      <t>, SREBRNI Z ODPRTINO S SILIKONSKO MODRO TR./PTFE SEPTO, TEMPERATURNA ODPORNOST SEPTE -60 °C do 200 °C, DEBELINA 1,5 MM, TRDOTA 45° shore A, npr.  MACHEREY-NAGEL GMBH 702827</t>
    </r>
  </si>
  <si>
    <t>OBJEKTNA STEKLA, 76X26MM, DEBELINA 1,2-1,5MM, 2 VDOLBINI FI 15- 18 MM, GLOBINA 0,6 - 0,8 MM npr. BRAND 475535</t>
  </si>
  <si>
    <t>UNIVERZA V LJUBLJANI, BIOTEHNIŠKA FAKULTETA
Javno naročilo za sukcesivno dobavo laboratorijskega materiala  – steklovine za potrebe UL BF za obdobje 30 mesecev
Sklop 12: Ostala steklovina 1</t>
  </si>
  <si>
    <t>Sklop 12: Ostala steklovina 1</t>
  </si>
  <si>
    <t>Sklop 13: Ostala steklovina 2</t>
  </si>
  <si>
    <t>ERLENMAJERICA STEKLENA, 150 ML, OZKO GRLO, GRADUIRANA, BOROSILIKATNO STEKLO 3.3, npr. DWK 219902702</t>
  </si>
  <si>
    <t>Proizvajalec referenčnega izdelka</t>
  </si>
  <si>
    <t>Naziv izdelka</t>
  </si>
  <si>
    <t>Zap. št.</t>
  </si>
  <si>
    <t>Enota mere</t>
  </si>
  <si>
    <t>Ocenjena količina</t>
  </si>
  <si>
    <t>KROVNA STEKLA, 24X24MM, DEBELINA #1: 0,13-0,16MM, npr. DELTALAB D102424</t>
  </si>
  <si>
    <t xml:space="preserve">KROVNA STEKLA, 18X18MM, DEBELINA #1: 0,13-0,16MM, npr. DELTALAB D101818    </t>
  </si>
  <si>
    <t>KROVNA STEKLA, 22X22MM, DEBELINA #1,5: 0,16-0,19MM, boro d263m, DIN ISO 719; DIN ISO12116; DIN ISO695, npr. VWR 631-0853</t>
  </si>
  <si>
    <t>STEKLENICA 250ML, PROZORNA, VALJASTA, Z NAVOJNIM POKOVČKOM PP, NAVOJ GL 45, GRADUIRANA, BOROSILIKATNO STEKLO 3.3, ISO4796-1, SIMAX, npr. KAVALIER GLASS 414321250</t>
  </si>
  <si>
    <t>VALJ MERLNI STEKLENI 500 ML, GRADUIRAN, VISOK, DIN EN ISO 4788, BOROSILIKATNO STEKLO 3.3, npr. LMS 61321037</t>
  </si>
  <si>
    <t xml:space="preserve">STEKLENA CENTRIFUGIRKA, OKROGLO DNO, 10-15 ML, 98 X 17 MM, AR-STEKLO Z NAVOJEM GL 14 IN NAVOJNIMI PP POKROVČKI; npr. HECHT 40976010  </t>
  </si>
  <si>
    <t>Ponudnik:</t>
  </si>
  <si>
    <t>REKAPITULACIJA</t>
  </si>
  <si>
    <t>SKUPAJ VREDNOST</t>
  </si>
  <si>
    <t>DDV 22 %</t>
  </si>
  <si>
    <t>SKUPAJ VREDNOST Z DDV</t>
  </si>
  <si>
    <t>Javno naročilo za sukcesivno dobavo laboratorijskega materiala  – steklovine za potrebe UL BF za obdobje 30 mesecev</t>
  </si>
  <si>
    <t>Ponudbeni predračun za postopek 401-27/2026</t>
  </si>
  <si>
    <t>Naročnik ne odgovarja za pravilnost vpisanih formul. Ponudniki naj naročnika opomnijo v primeru napak, da naloži popravljen obrazec Ponudbeni predračun.</t>
  </si>
  <si>
    <t xml:space="preserve">Podatkov v stolpcih D, E, F pri posameznemu sklopu ni potrebno vpisati, v kolikor ponudnik ponuja artikel, ki je naveden kot referenčni artikel. </t>
  </si>
  <si>
    <t xml:space="preserve">UNIVERZA V LJUBLJANI, BIOTEHNIŠKA FAKULTETA
Javno naročilo za sukcesivno dobavo laboratorijskega materiala  – steklovine za potrebe UL BF za obdobje 30 mesecev
Sklop 13: Ostala steklovina 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</si>
</sst>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0.0000"/>
    <numFmt numFmtId="166" formatCode="#,##0.00\ &quot;€&quot;"/>
  </numFmts>
  <fonts count="38" x14ac:knownFonts="1">
    <font>
      <sz val="11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sz val="10"/>
      <name val="Calibri"/>
      <family val="2"/>
      <charset val="238"/>
    </font>
    <font>
      <sz val="10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9"/>
      <color indexed="81"/>
      <name val="Segoe UI"/>
      <family val="2"/>
      <charset val="238"/>
    </font>
    <font>
      <b/>
      <sz val="9"/>
      <color indexed="81"/>
      <name val="Segoe UI"/>
      <family val="2"/>
      <charset val="238"/>
    </font>
    <font>
      <sz val="8"/>
      <name val="Calibri"/>
      <family val="2"/>
      <charset val="238"/>
      <scheme val="minor"/>
    </font>
    <font>
      <sz val="10"/>
      <name val="Calibri"/>
      <family val="2"/>
      <scheme val="minor"/>
    </font>
    <font>
      <sz val="10"/>
      <color rgb="FFFF0000"/>
      <name val="Calibri"/>
      <family val="2"/>
      <charset val="238"/>
      <scheme val="minor"/>
    </font>
    <font>
      <b/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sz val="10"/>
      <color rgb="FF000000"/>
      <name val="Aptos Narrow"/>
      <family val="2"/>
    </font>
    <font>
      <sz val="10"/>
      <name val="Calibri Light"/>
      <family val="2"/>
      <scheme val="major"/>
    </font>
    <font>
      <sz val="10"/>
      <color rgb="FF000000"/>
      <name val="Calibri Light"/>
      <family val="2"/>
      <scheme val="major"/>
    </font>
    <font>
      <strike/>
      <sz val="10"/>
      <name val="Calibri"/>
      <family val="2"/>
      <scheme val="minor"/>
    </font>
    <font>
      <sz val="10"/>
      <color rgb="FFFF0000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name val="Calibri"/>
      <family val="2"/>
    </font>
    <font>
      <sz val="10"/>
      <name val="Aptos Narrow"/>
      <family val="2"/>
    </font>
    <font>
      <b/>
      <sz val="14"/>
      <name val="Calibri"/>
      <family val="2"/>
      <scheme val="minor"/>
    </font>
    <font>
      <sz val="10"/>
      <name val="Calibri"/>
    </font>
    <font>
      <sz val="10"/>
      <name val="Calibri Light"/>
      <family val="2"/>
    </font>
    <font>
      <b/>
      <sz val="9"/>
      <color theme="1"/>
      <name val="Univerza Sans"/>
      <charset val="238"/>
    </font>
    <font>
      <sz val="9"/>
      <color theme="1"/>
      <name val="Univerza Sans"/>
      <charset val="238"/>
    </font>
    <font>
      <b/>
      <sz val="9"/>
      <color rgb="FF000000"/>
      <name val="Univerza Sans"/>
      <charset val="238"/>
    </font>
    <font>
      <b/>
      <sz val="10.5"/>
      <color rgb="FF252627"/>
      <name val="Arial"/>
      <family val="2"/>
      <charset val="238"/>
    </font>
    <font>
      <sz val="9"/>
      <color rgb="FF252627"/>
      <name val="Arial"/>
      <family val="2"/>
      <charset val="238"/>
    </font>
    <font>
      <sz val="9"/>
      <color rgb="FFC00000"/>
      <name val="Arial"/>
      <family val="2"/>
      <charset val="238"/>
    </font>
    <font>
      <b/>
      <sz val="9"/>
      <color rgb="FFC00000"/>
      <name val="Arial"/>
      <family val="2"/>
      <charset val="238"/>
    </font>
    <font>
      <b/>
      <sz val="9"/>
      <color rgb="FF252627"/>
      <name val="Arial"/>
      <family val="2"/>
      <charset val="238"/>
    </font>
    <font>
      <sz val="11"/>
      <color rgb="FFFF0000"/>
      <name val="Calibri"/>
      <family val="2"/>
      <charset val="238"/>
      <scheme val="minor"/>
    </font>
  </fonts>
  <fills count="10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808080"/>
        <bgColor rgb="FF000000"/>
      </patternFill>
    </fill>
    <fill>
      <patternFill patternType="solid">
        <fgColor rgb="FFFFFFCC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CC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22" fillId="7" borderId="11" applyNumberFormat="0" applyFont="0" applyAlignment="0" applyProtection="0"/>
  </cellStyleXfs>
  <cellXfs count="212">
    <xf numFmtId="0" fontId="0" fillId="0" borderId="0" xfId="0"/>
    <xf numFmtId="0" fontId="1" fillId="0" borderId="1" xfId="0" applyFont="1" applyBorder="1" applyAlignment="1" applyProtection="1">
      <alignment wrapText="1"/>
      <protection locked="0"/>
    </xf>
    <xf numFmtId="0" fontId="1" fillId="0" borderId="1" xfId="0" applyFont="1" applyBorder="1" applyProtection="1">
      <protection locked="0"/>
    </xf>
    <xf numFmtId="0" fontId="7" fillId="0" borderId="1" xfId="0" applyFont="1" applyBorder="1" applyProtection="1">
      <protection locked="0"/>
    </xf>
    <xf numFmtId="0" fontId="7" fillId="0" borderId="1" xfId="0" applyFont="1" applyBorder="1" applyAlignment="1" applyProtection="1">
      <alignment horizontal="left"/>
      <protection locked="0"/>
    </xf>
    <xf numFmtId="0" fontId="12" fillId="0" borderId="1" xfId="0" applyFont="1" applyBorder="1" applyProtection="1">
      <protection locked="0"/>
    </xf>
    <xf numFmtId="0" fontId="15" fillId="0" borderId="1" xfId="0" applyFont="1" applyBorder="1" applyProtection="1">
      <protection locked="0"/>
    </xf>
    <xf numFmtId="0" fontId="15" fillId="0" borderId="1" xfId="0" applyFont="1" applyBorder="1" applyAlignment="1" applyProtection="1">
      <alignment horizontal="left"/>
      <protection locked="0"/>
    </xf>
    <xf numFmtId="0" fontId="21" fillId="0" borderId="1" xfId="0" applyFont="1" applyBorder="1" applyProtection="1">
      <protection locked="0"/>
    </xf>
    <xf numFmtId="0" fontId="12" fillId="0" borderId="1" xfId="0" applyFont="1" applyBorder="1" applyAlignment="1" applyProtection="1">
      <alignment horizontal="left"/>
      <protection locked="0"/>
    </xf>
    <xf numFmtId="0" fontId="24" fillId="0" borderId="5" xfId="0" applyFont="1" applyBorder="1" applyProtection="1">
      <protection locked="0"/>
    </xf>
    <xf numFmtId="0" fontId="24" fillId="0" borderId="7" xfId="0" applyFont="1" applyBorder="1" applyProtection="1">
      <protection locked="0"/>
    </xf>
    <xf numFmtId="0" fontId="6" fillId="0" borderId="5" xfId="0" applyFont="1" applyBorder="1" applyProtection="1">
      <protection locked="0"/>
    </xf>
    <xf numFmtId="0" fontId="6" fillId="0" borderId="7" xfId="0" applyFont="1" applyBorder="1" applyProtection="1">
      <protection locked="0"/>
    </xf>
    <xf numFmtId="0" fontId="1" fillId="0" borderId="1" xfId="0" applyFont="1" applyBorder="1" applyAlignment="1" applyProtection="1">
      <alignment horizontal="left"/>
      <protection locked="0"/>
    </xf>
    <xf numFmtId="0" fontId="29" fillId="0" borderId="0" xfId="0" applyFont="1"/>
    <xf numFmtId="0" fontId="29" fillId="0" borderId="0" xfId="0" applyFont="1" applyAlignment="1">
      <alignment horizontal="left"/>
    </xf>
    <xf numFmtId="166" fontId="30" fillId="0" borderId="1" xfId="2" applyNumberFormat="1" applyFont="1" applyFill="1" applyBorder="1" applyProtection="1"/>
    <xf numFmtId="1" fontId="30" fillId="0" borderId="0" xfId="0" applyNumberFormat="1" applyFont="1" applyAlignment="1">
      <alignment horizontal="right"/>
    </xf>
    <xf numFmtId="0" fontId="31" fillId="7" borderId="13" xfId="2" applyFont="1" applyBorder="1" applyAlignment="1" applyProtection="1">
      <alignment horizontal="right" vertical="center"/>
    </xf>
    <xf numFmtId="166" fontId="31" fillId="9" borderId="8" xfId="2" applyNumberFormat="1" applyFont="1" applyFill="1" applyBorder="1" applyAlignment="1" applyProtection="1">
      <alignment horizontal="right" vertical="center"/>
    </xf>
    <xf numFmtId="166" fontId="31" fillId="9" borderId="5" xfId="2" applyNumberFormat="1" applyFont="1" applyFill="1" applyBorder="1" applyAlignment="1" applyProtection="1">
      <alignment horizontal="right" vertical="center"/>
    </xf>
    <xf numFmtId="0" fontId="31" fillId="7" borderId="5" xfId="2" applyFont="1" applyBorder="1" applyAlignment="1" applyProtection="1">
      <alignment horizontal="right" vertical="center"/>
    </xf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33" fillId="0" borderId="0" xfId="0" applyFont="1" applyAlignment="1">
      <alignment horizontal="center" vertical="center"/>
    </xf>
    <xf numFmtId="0" fontId="33" fillId="0" borderId="0" xfId="0" applyFont="1" applyAlignment="1">
      <alignment horizontal="left" vertical="center" indent="15"/>
    </xf>
    <xf numFmtId="0" fontId="34" fillId="0" borderId="0" xfId="0" applyFont="1" applyAlignment="1">
      <alignment vertical="center"/>
    </xf>
    <xf numFmtId="0" fontId="35" fillId="0" borderId="0" xfId="0" applyFont="1" applyAlignment="1">
      <alignment vertical="center"/>
    </xf>
    <xf numFmtId="0" fontId="36" fillId="0" borderId="0" xfId="0" applyFont="1" applyAlignment="1">
      <alignment vertical="center"/>
    </xf>
    <xf numFmtId="0" fontId="33" fillId="0" borderId="0" xfId="0" applyFont="1" applyAlignment="1">
      <alignment horizontal="right" vertical="center" indent="15"/>
    </xf>
    <xf numFmtId="0" fontId="7" fillId="0" borderId="1" xfId="0" applyFont="1" applyBorder="1" applyAlignment="1" applyProtection="1">
      <alignment wrapText="1"/>
      <protection locked="0"/>
    </xf>
    <xf numFmtId="0" fontId="7" fillId="0" borderId="1" xfId="0" applyFont="1" applyBorder="1" applyAlignment="1" applyProtection="1">
      <alignment horizontal="left" wrapText="1"/>
      <protection locked="0"/>
    </xf>
    <xf numFmtId="0" fontId="1" fillId="0" borderId="2" xfId="0" applyFont="1" applyBorder="1" applyAlignment="1" applyProtection="1">
      <alignment wrapText="1"/>
      <protection locked="0"/>
    </xf>
    <xf numFmtId="165" fontId="12" fillId="9" borderId="1" xfId="0" applyNumberFormat="1" applyFont="1" applyFill="1" applyBorder="1" applyProtection="1">
      <protection locked="0"/>
    </xf>
    <xf numFmtId="165" fontId="1" fillId="9" borderId="1" xfId="0" applyNumberFormat="1" applyFont="1" applyFill="1" applyBorder="1" applyAlignment="1" applyProtection="1">
      <alignment wrapText="1"/>
      <protection locked="0"/>
    </xf>
    <xf numFmtId="165" fontId="27" fillId="9" borderId="1" xfId="0" applyNumberFormat="1" applyFont="1" applyFill="1" applyBorder="1" applyAlignment="1" applyProtection="1">
      <alignment wrapText="1"/>
      <protection locked="0"/>
    </xf>
    <xf numFmtId="165" fontId="27" fillId="9" borderId="8" xfId="0" applyNumberFormat="1" applyFont="1" applyFill="1" applyBorder="1" applyAlignment="1" applyProtection="1">
      <alignment wrapText="1"/>
      <protection locked="0"/>
    </xf>
    <xf numFmtId="165" fontId="1" fillId="9" borderId="1" xfId="0" applyNumberFormat="1" applyFont="1" applyFill="1" applyBorder="1" applyProtection="1">
      <protection locked="0"/>
    </xf>
    <xf numFmtId="165" fontId="1" fillId="9" borderId="1" xfId="0" applyNumberFormat="1" applyFont="1" applyFill="1" applyBorder="1" applyAlignment="1" applyProtection="1">
      <alignment horizontal="right"/>
      <protection locked="0"/>
    </xf>
    <xf numFmtId="0" fontId="23" fillId="0" borderId="1" xfId="0" applyFont="1" applyBorder="1" applyAlignment="1">
      <alignment horizontal="left"/>
    </xf>
    <xf numFmtId="0" fontId="31" fillId="7" borderId="4" xfId="2" applyFont="1" applyBorder="1" applyAlignment="1" applyProtection="1">
      <alignment horizontal="right" vertical="center"/>
    </xf>
    <xf numFmtId="0" fontId="31" fillId="7" borderId="7" xfId="2" applyFont="1" applyBorder="1" applyAlignment="1" applyProtection="1">
      <alignment horizontal="right" vertical="center"/>
    </xf>
    <xf numFmtId="0" fontId="29" fillId="0" borderId="0" xfId="0" applyFont="1" applyAlignment="1">
      <alignment horizontal="center" vertical="center"/>
    </xf>
    <xf numFmtId="0" fontId="31" fillId="7" borderId="6" xfId="2" applyFont="1" applyBorder="1" applyAlignment="1" applyProtection="1">
      <alignment horizontal="center" vertical="center" wrapText="1"/>
    </xf>
    <xf numFmtId="0" fontId="31" fillId="7" borderId="13" xfId="2" applyFont="1" applyBorder="1" applyAlignment="1" applyProtection="1">
      <alignment horizontal="center" vertical="center" wrapText="1"/>
    </xf>
    <xf numFmtId="0" fontId="31" fillId="7" borderId="5" xfId="2" applyFont="1" applyBorder="1" applyAlignment="1" applyProtection="1">
      <alignment horizontal="center" vertical="center" wrapText="1"/>
    </xf>
    <xf numFmtId="0" fontId="29" fillId="8" borderId="12" xfId="0" applyFont="1" applyFill="1" applyBorder="1" applyAlignment="1" applyProtection="1">
      <alignment horizontal="center"/>
      <protection locked="0"/>
    </xf>
    <xf numFmtId="0" fontId="37" fillId="0" borderId="0" xfId="0" applyFont="1"/>
    <xf numFmtId="0" fontId="26" fillId="0" borderId="0" xfId="0" applyFont="1" applyAlignment="1" applyProtection="1">
      <alignment horizontal="center" wrapText="1"/>
    </xf>
    <xf numFmtId="0" fontId="4" fillId="0" borderId="0" xfId="0" applyFont="1" applyProtection="1"/>
    <xf numFmtId="0" fontId="5" fillId="0" borderId="0" xfId="0" applyFont="1" applyProtection="1"/>
    <xf numFmtId="49" fontId="5" fillId="0" borderId="0" xfId="0" applyNumberFormat="1" applyFont="1" applyProtection="1"/>
    <xf numFmtId="0" fontId="5" fillId="0" borderId="0" xfId="0" applyFont="1" applyAlignment="1" applyProtection="1">
      <alignment wrapText="1"/>
    </xf>
    <xf numFmtId="0" fontId="5" fillId="0" borderId="0" xfId="0" applyFont="1" applyAlignment="1" applyProtection="1">
      <alignment horizontal="left" wrapText="1"/>
    </xf>
    <xf numFmtId="0" fontId="5" fillId="0" borderId="0" xfId="0" applyFont="1" applyAlignment="1" applyProtection="1">
      <alignment horizontal="right" wrapText="1"/>
    </xf>
    <xf numFmtId="1" fontId="5" fillId="0" borderId="0" xfId="0" applyNumberFormat="1" applyFont="1" applyAlignment="1" applyProtection="1">
      <alignment horizontal="right" wrapText="1"/>
    </xf>
    <xf numFmtId="165" fontId="5" fillId="0" borderId="0" xfId="0" applyNumberFormat="1" applyFont="1" applyAlignment="1" applyProtection="1">
      <alignment wrapText="1"/>
    </xf>
    <xf numFmtId="0" fontId="2" fillId="5" borderId="7" xfId="0" applyFont="1" applyFill="1" applyBorder="1" applyAlignment="1" applyProtection="1">
      <alignment horizontal="center"/>
    </xf>
    <xf numFmtId="49" fontId="2" fillId="5" borderId="8" xfId="0" applyNumberFormat="1" applyFont="1" applyFill="1" applyBorder="1" applyAlignment="1" applyProtection="1">
      <alignment horizontal="center" wrapText="1"/>
    </xf>
    <xf numFmtId="0" fontId="2" fillId="5" borderId="8" xfId="0" applyFont="1" applyFill="1" applyBorder="1" applyAlignment="1" applyProtection="1">
      <alignment horizontal="center"/>
    </xf>
    <xf numFmtId="0" fontId="2" fillId="5" borderId="8" xfId="0" applyFont="1" applyFill="1" applyBorder="1" applyAlignment="1" applyProtection="1">
      <alignment horizontal="center" wrapText="1"/>
    </xf>
    <xf numFmtId="1" fontId="2" fillId="5" borderId="8" xfId="0" applyNumberFormat="1" applyFont="1" applyFill="1" applyBorder="1" applyAlignment="1" applyProtection="1">
      <alignment horizontal="center" wrapText="1"/>
    </xf>
    <xf numFmtId="165" fontId="2" fillId="5" borderId="8" xfId="0" applyNumberFormat="1" applyFont="1" applyFill="1" applyBorder="1" applyAlignment="1" applyProtection="1">
      <alignment horizontal="center" wrapText="1"/>
    </xf>
    <xf numFmtId="0" fontId="2" fillId="5" borderId="4" xfId="0" applyFont="1" applyFill="1" applyBorder="1" applyAlignment="1" applyProtection="1">
      <alignment horizontal="center" wrapText="1"/>
    </xf>
    <xf numFmtId="0" fontId="2" fillId="0" borderId="0" xfId="0" applyFont="1" applyAlignment="1" applyProtection="1">
      <alignment horizontal="center"/>
    </xf>
    <xf numFmtId="0" fontId="1" fillId="0" borderId="5" xfId="0" applyFont="1" applyBorder="1" applyAlignment="1" applyProtection="1">
      <alignment horizontal="center"/>
    </xf>
    <xf numFmtId="49" fontId="1" fillId="5" borderId="1" xfId="0" applyNumberFormat="1" applyFont="1" applyFill="1" applyBorder="1" applyAlignment="1" applyProtection="1">
      <alignment horizontal="center" wrapText="1"/>
    </xf>
    <xf numFmtId="0" fontId="1" fillId="0" borderId="1" xfId="0" applyFont="1" applyBorder="1" applyAlignment="1" applyProtection="1">
      <alignment wrapText="1"/>
    </xf>
    <xf numFmtId="0" fontId="1" fillId="0" borderId="1" xfId="0" applyFont="1" applyBorder="1" applyAlignment="1" applyProtection="1">
      <alignment horizontal="right" wrapText="1"/>
    </xf>
    <xf numFmtId="1" fontId="1" fillId="0" borderId="1" xfId="0" applyNumberFormat="1" applyFont="1" applyBorder="1" applyAlignment="1" applyProtection="1">
      <alignment horizontal="right" wrapText="1"/>
    </xf>
    <xf numFmtId="2" fontId="1" fillId="0" borderId="1" xfId="0" applyNumberFormat="1" applyFont="1" applyBorder="1" applyAlignment="1" applyProtection="1">
      <alignment wrapText="1"/>
    </xf>
    <xf numFmtId="164" fontId="1" fillId="0" borderId="1" xfId="0" applyNumberFormat="1" applyFont="1" applyBorder="1" applyAlignment="1" applyProtection="1">
      <alignment wrapText="1"/>
    </xf>
    <xf numFmtId="2" fontId="1" fillId="0" borderId="6" xfId="0" applyNumberFormat="1" applyFont="1" applyBorder="1" applyAlignment="1" applyProtection="1">
      <alignment wrapText="1"/>
    </xf>
    <xf numFmtId="0" fontId="1" fillId="0" borderId="0" xfId="0" applyFont="1" applyProtection="1"/>
    <xf numFmtId="0" fontId="12" fillId="0" borderId="1" xfId="0" applyFont="1" applyBorder="1" applyAlignment="1" applyProtection="1">
      <alignment wrapText="1"/>
    </xf>
    <xf numFmtId="0" fontId="24" fillId="3" borderId="1" xfId="0" applyFont="1" applyFill="1" applyBorder="1" applyAlignment="1" applyProtection="1">
      <alignment wrapText="1"/>
    </xf>
    <xf numFmtId="0" fontId="6" fillId="0" borderId="1" xfId="0" applyFont="1" applyBorder="1" applyAlignment="1" applyProtection="1">
      <alignment horizontal="right" wrapText="1"/>
    </xf>
    <xf numFmtId="49" fontId="1" fillId="5" borderId="2" xfId="0" applyNumberFormat="1" applyFont="1" applyFill="1" applyBorder="1" applyAlignment="1" applyProtection="1">
      <alignment horizontal="center" wrapText="1"/>
    </xf>
    <xf numFmtId="0" fontId="1" fillId="0" borderId="2" xfId="0" applyFont="1" applyBorder="1" applyAlignment="1" applyProtection="1">
      <alignment wrapText="1"/>
    </xf>
    <xf numFmtId="0" fontId="1" fillId="0" borderId="2" xfId="0" applyFont="1" applyBorder="1" applyAlignment="1" applyProtection="1">
      <alignment horizontal="right" wrapText="1"/>
    </xf>
    <xf numFmtId="1" fontId="1" fillId="0" borderId="2" xfId="0" applyNumberFormat="1" applyFont="1" applyBorder="1" applyAlignment="1" applyProtection="1">
      <alignment horizontal="right" wrapText="1"/>
    </xf>
    <xf numFmtId="2" fontId="1" fillId="0" borderId="2" xfId="0" applyNumberFormat="1" applyFont="1" applyBorder="1" applyAlignment="1" applyProtection="1">
      <alignment wrapText="1"/>
    </xf>
    <xf numFmtId="164" fontId="1" fillId="0" borderId="2" xfId="0" applyNumberFormat="1" applyFont="1" applyBorder="1" applyAlignment="1" applyProtection="1">
      <alignment wrapText="1"/>
    </xf>
    <xf numFmtId="2" fontId="1" fillId="0" borderId="9" xfId="0" applyNumberFormat="1" applyFont="1" applyBorder="1" applyAlignment="1" applyProtection="1">
      <alignment wrapText="1"/>
    </xf>
    <xf numFmtId="0" fontId="1" fillId="0" borderId="0" xfId="0" applyFont="1" applyAlignment="1" applyProtection="1">
      <alignment horizontal="center"/>
    </xf>
    <xf numFmtId="49" fontId="1" fillId="0" borderId="3" xfId="0" applyNumberFormat="1" applyFont="1" applyBorder="1" applyAlignment="1" applyProtection="1">
      <alignment horizontal="center"/>
    </xf>
    <xf numFmtId="0" fontId="3" fillId="0" borderId="0" xfId="0" applyFont="1" applyAlignment="1" applyProtection="1">
      <alignment wrapText="1"/>
    </xf>
    <xf numFmtId="0" fontId="1" fillId="0" borderId="3" xfId="0" applyFont="1" applyBorder="1" applyAlignment="1" applyProtection="1">
      <alignment wrapText="1"/>
    </xf>
    <xf numFmtId="0" fontId="1" fillId="0" borderId="0" xfId="0" applyFont="1" applyAlignment="1" applyProtection="1">
      <alignment horizontal="right" wrapText="1"/>
    </xf>
    <xf numFmtId="1" fontId="1" fillId="0" borderId="0" xfId="0" applyNumberFormat="1" applyFont="1" applyAlignment="1" applyProtection="1">
      <alignment horizontal="right" wrapText="1"/>
    </xf>
    <xf numFmtId="165" fontId="1" fillId="0" borderId="0" xfId="0" applyNumberFormat="1" applyFont="1" applyAlignment="1" applyProtection="1">
      <alignment wrapText="1"/>
    </xf>
    <xf numFmtId="2" fontId="2" fillId="4" borderId="1" xfId="0" applyNumberFormat="1" applyFont="1" applyFill="1" applyBorder="1" applyAlignment="1" applyProtection="1">
      <alignment wrapText="1"/>
    </xf>
    <xf numFmtId="164" fontId="2" fillId="4" borderId="1" xfId="0" applyNumberFormat="1" applyFont="1" applyFill="1" applyBorder="1" applyAlignment="1" applyProtection="1">
      <alignment wrapText="1"/>
    </xf>
    <xf numFmtId="0" fontId="3" fillId="0" borderId="0" xfId="0" applyFont="1" applyProtection="1"/>
    <xf numFmtId="49" fontId="3" fillId="0" borderId="0" xfId="0" applyNumberFormat="1" applyFont="1" applyProtection="1"/>
    <xf numFmtId="0" fontId="3" fillId="0" borderId="0" xfId="0" applyFont="1" applyAlignment="1" applyProtection="1">
      <alignment horizontal="left" wrapText="1"/>
    </xf>
    <xf numFmtId="0" fontId="7" fillId="0" borderId="0" xfId="0" applyFont="1" applyAlignment="1" applyProtection="1">
      <alignment horizontal="right" wrapText="1"/>
    </xf>
    <xf numFmtId="1" fontId="3" fillId="0" borderId="0" xfId="0" applyNumberFormat="1" applyFont="1" applyAlignment="1" applyProtection="1">
      <alignment horizontal="right" wrapText="1"/>
    </xf>
    <xf numFmtId="165" fontId="3" fillId="0" borderId="0" xfId="0" applyNumberFormat="1" applyFont="1" applyAlignment="1" applyProtection="1">
      <alignment wrapText="1"/>
    </xf>
    <xf numFmtId="0" fontId="3" fillId="0" borderId="0" xfId="0" applyFont="1" applyAlignment="1" applyProtection="1">
      <alignment horizontal="right" wrapText="1"/>
    </xf>
    <xf numFmtId="0" fontId="6" fillId="0" borderId="0" xfId="0" applyFont="1" applyProtection="1"/>
    <xf numFmtId="0" fontId="5" fillId="0" borderId="0" xfId="0" applyFont="1" applyAlignment="1" applyProtection="1">
      <alignment horizontal="left" wrapText="1"/>
      <protection locked="0"/>
    </xf>
    <xf numFmtId="0" fontId="2" fillId="5" borderId="8" xfId="0" applyFont="1" applyFill="1" applyBorder="1" applyAlignment="1" applyProtection="1">
      <alignment horizontal="center"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3" fillId="0" borderId="0" xfId="0" applyFont="1" applyAlignment="1" applyProtection="1">
      <alignment horizontal="left" wrapText="1"/>
      <protection locked="0"/>
    </xf>
    <xf numFmtId="165" fontId="5" fillId="0" borderId="0" xfId="0" applyNumberFormat="1" applyFont="1" applyAlignment="1" applyProtection="1">
      <alignment wrapText="1"/>
      <protection locked="0"/>
    </xf>
    <xf numFmtId="165" fontId="2" fillId="5" borderId="8" xfId="0" applyNumberFormat="1" applyFont="1" applyFill="1" applyBorder="1" applyAlignment="1" applyProtection="1">
      <alignment horizontal="center" wrapText="1"/>
      <protection locked="0"/>
    </xf>
    <xf numFmtId="165" fontId="1" fillId="9" borderId="2" xfId="0" applyNumberFormat="1" applyFont="1" applyFill="1" applyBorder="1" applyAlignment="1" applyProtection="1">
      <alignment wrapText="1"/>
      <protection locked="0"/>
    </xf>
    <xf numFmtId="165" fontId="1" fillId="0" borderId="0" xfId="0" applyNumberFormat="1" applyFont="1" applyAlignment="1" applyProtection="1">
      <alignment wrapText="1"/>
      <protection locked="0"/>
    </xf>
    <xf numFmtId="165" fontId="3" fillId="0" borderId="0" xfId="0" applyNumberFormat="1" applyFont="1" applyAlignment="1" applyProtection="1">
      <alignment wrapText="1"/>
      <protection locked="0"/>
    </xf>
    <xf numFmtId="0" fontId="26" fillId="0" borderId="9" xfId="0" applyFont="1" applyBorder="1" applyAlignment="1" applyProtection="1">
      <alignment horizontal="center" wrapText="1"/>
    </xf>
    <xf numFmtId="0" fontId="26" fillId="0" borderId="3" xfId="0" applyFont="1" applyBorder="1" applyAlignment="1" applyProtection="1">
      <alignment horizontal="center" wrapText="1"/>
    </xf>
    <xf numFmtId="0" fontId="4" fillId="0" borderId="3" xfId="0" applyFont="1" applyBorder="1" applyProtection="1"/>
    <xf numFmtId="0" fontId="26" fillId="0" borderId="10" xfId="0" applyFont="1" applyBorder="1" applyAlignment="1" applyProtection="1">
      <alignment horizontal="center" wrapText="1"/>
    </xf>
    <xf numFmtId="0" fontId="5" fillId="0" borderId="10" xfId="0" applyFont="1" applyBorder="1" applyProtection="1"/>
    <xf numFmtId="49" fontId="5" fillId="0" borderId="0" xfId="0" applyNumberFormat="1" applyFont="1" applyAlignment="1" applyProtection="1">
      <alignment wrapText="1"/>
    </xf>
    <xf numFmtId="0" fontId="2" fillId="2" borderId="7" xfId="0" applyFont="1" applyFill="1" applyBorder="1" applyAlignment="1" applyProtection="1">
      <alignment horizontal="center"/>
    </xf>
    <xf numFmtId="0" fontId="2" fillId="2" borderId="8" xfId="0" applyFont="1" applyFill="1" applyBorder="1" applyAlignment="1" applyProtection="1">
      <alignment horizontal="center" wrapText="1"/>
    </xf>
    <xf numFmtId="0" fontId="2" fillId="2" borderId="4" xfId="0" applyFont="1" applyFill="1" applyBorder="1" applyAlignment="1" applyProtection="1">
      <alignment horizontal="center" wrapText="1"/>
    </xf>
    <xf numFmtId="0" fontId="1" fillId="0" borderId="1" xfId="0" applyFont="1" applyBorder="1" applyAlignment="1" applyProtection="1">
      <alignment horizontal="center"/>
    </xf>
    <xf numFmtId="0" fontId="1" fillId="3" borderId="1" xfId="0" applyFont="1" applyFill="1" applyBorder="1" applyAlignment="1" applyProtection="1">
      <alignment wrapText="1"/>
    </xf>
    <xf numFmtId="0" fontId="12" fillId="3" borderId="1" xfId="0" applyFont="1" applyFill="1" applyBorder="1" applyAlignment="1" applyProtection="1">
      <alignment wrapText="1"/>
    </xf>
    <xf numFmtId="0" fontId="1" fillId="0" borderId="10" xfId="0" applyFont="1" applyBorder="1" applyAlignment="1" applyProtection="1">
      <alignment horizontal="center"/>
    </xf>
    <xf numFmtId="49" fontId="1" fillId="0" borderId="3" xfId="0" applyNumberFormat="1" applyFont="1" applyBorder="1" applyAlignment="1" applyProtection="1">
      <alignment horizontal="center" wrapText="1"/>
    </xf>
    <xf numFmtId="2" fontId="2" fillId="4" borderId="6" xfId="0" applyNumberFormat="1" applyFont="1" applyFill="1" applyBorder="1" applyAlignment="1" applyProtection="1">
      <alignment wrapText="1"/>
    </xf>
    <xf numFmtId="0" fontId="3" fillId="0" borderId="10" xfId="0" applyFont="1" applyBorder="1" applyProtection="1"/>
    <xf numFmtId="49" fontId="3" fillId="0" borderId="0" xfId="0" applyNumberFormat="1" applyFont="1" applyAlignment="1" applyProtection="1">
      <alignment wrapText="1"/>
    </xf>
    <xf numFmtId="0" fontId="5" fillId="0" borderId="0" xfId="0" applyFont="1" applyAlignment="1" applyProtection="1">
      <alignment horizontal="left"/>
    </xf>
    <xf numFmtId="0" fontId="5" fillId="0" borderId="0" xfId="0" applyFont="1" applyAlignment="1" applyProtection="1">
      <alignment horizontal="right"/>
    </xf>
    <xf numFmtId="1" fontId="5" fillId="0" borderId="0" xfId="0" applyNumberFormat="1" applyFont="1" applyAlignment="1" applyProtection="1">
      <alignment horizontal="right"/>
    </xf>
    <xf numFmtId="165" fontId="5" fillId="0" borderId="0" xfId="0" applyNumberFormat="1" applyFont="1" applyProtection="1"/>
    <xf numFmtId="0" fontId="2" fillId="5" borderId="7" xfId="0" applyFont="1" applyFill="1" applyBorder="1" applyAlignment="1" applyProtection="1">
      <alignment horizontal="center" wrapText="1"/>
    </xf>
    <xf numFmtId="0" fontId="2" fillId="0" borderId="0" xfId="0" applyFont="1" applyProtection="1"/>
    <xf numFmtId="0" fontId="1" fillId="0" borderId="1" xfId="0" applyFont="1" applyBorder="1" applyAlignment="1" applyProtection="1">
      <alignment horizontal="right"/>
    </xf>
    <xf numFmtId="1" fontId="1" fillId="0" borderId="1" xfId="0" applyNumberFormat="1" applyFont="1" applyBorder="1" applyAlignment="1" applyProtection="1">
      <alignment horizontal="right"/>
    </xf>
    <xf numFmtId="2" fontId="1" fillId="0" borderId="1" xfId="0" applyNumberFormat="1" applyFont="1" applyBorder="1" applyProtection="1"/>
    <xf numFmtId="164" fontId="1" fillId="0" borderId="1" xfId="0" applyNumberFormat="1" applyFont="1" applyBorder="1" applyProtection="1"/>
    <xf numFmtId="2" fontId="1" fillId="0" borderId="6" xfId="0" applyNumberFormat="1" applyFont="1" applyBorder="1" applyProtection="1"/>
    <xf numFmtId="0" fontId="12" fillId="0" borderId="1" xfId="0" applyFont="1" applyBorder="1" applyAlignment="1" applyProtection="1">
      <alignment horizontal="center"/>
    </xf>
    <xf numFmtId="49" fontId="12" fillId="5" borderId="1" xfId="0" applyNumberFormat="1" applyFont="1" applyFill="1" applyBorder="1" applyAlignment="1" applyProtection="1">
      <alignment horizontal="center" wrapText="1"/>
    </xf>
    <xf numFmtId="0" fontId="12" fillId="0" borderId="1" xfId="0" applyFont="1" applyBorder="1" applyAlignment="1" applyProtection="1">
      <alignment horizontal="right"/>
    </xf>
    <xf numFmtId="1" fontId="12" fillId="0" borderId="1" xfId="0" applyNumberFormat="1" applyFont="1" applyBorder="1" applyAlignment="1" applyProtection="1">
      <alignment horizontal="right"/>
    </xf>
    <xf numFmtId="2" fontId="12" fillId="0" borderId="1" xfId="0" applyNumberFormat="1" applyFont="1" applyBorder="1" applyProtection="1"/>
    <xf numFmtId="164" fontId="12" fillId="0" borderId="1" xfId="0" applyNumberFormat="1" applyFont="1" applyBorder="1" applyProtection="1"/>
    <xf numFmtId="2" fontId="12" fillId="0" borderId="6" xfId="0" applyNumberFormat="1" applyFont="1" applyBorder="1" applyProtection="1"/>
    <xf numFmtId="0" fontId="12" fillId="0" borderId="0" xfId="0" applyFont="1" applyProtection="1"/>
    <xf numFmtId="0" fontId="24" fillId="0" borderId="1" xfId="0" applyFont="1" applyBorder="1" applyAlignment="1" applyProtection="1">
      <alignment wrapText="1"/>
    </xf>
    <xf numFmtId="0" fontId="24" fillId="0" borderId="1" xfId="0" applyFont="1" applyBorder="1" applyAlignment="1" applyProtection="1">
      <alignment horizontal="right"/>
    </xf>
    <xf numFmtId="0" fontId="1" fillId="0" borderId="3" xfId="0" applyFont="1" applyBorder="1" applyProtection="1"/>
    <xf numFmtId="0" fontId="1" fillId="0" borderId="0" xfId="0" applyFont="1" applyAlignment="1" applyProtection="1">
      <alignment horizontal="right"/>
    </xf>
    <xf numFmtId="1" fontId="1" fillId="0" borderId="0" xfId="0" applyNumberFormat="1" applyFont="1" applyAlignment="1" applyProtection="1">
      <alignment horizontal="right"/>
    </xf>
    <xf numFmtId="165" fontId="1" fillId="0" borderId="0" xfId="0" applyNumberFormat="1" applyFont="1" applyProtection="1"/>
    <xf numFmtId="2" fontId="2" fillId="4" borderId="1" xfId="0" applyNumberFormat="1" applyFont="1" applyFill="1" applyBorder="1" applyProtection="1"/>
    <xf numFmtId="164" fontId="2" fillId="4" borderId="1" xfId="0" applyNumberFormat="1" applyFont="1" applyFill="1" applyBorder="1" applyProtection="1"/>
    <xf numFmtId="2" fontId="2" fillId="4" borderId="6" xfId="0" applyNumberFormat="1" applyFont="1" applyFill="1" applyBorder="1" applyProtection="1"/>
    <xf numFmtId="0" fontId="3" fillId="0" borderId="0" xfId="0" applyFont="1" applyAlignment="1" applyProtection="1">
      <alignment horizontal="left"/>
    </xf>
    <xf numFmtId="0" fontId="7" fillId="0" borderId="0" xfId="0" applyFont="1" applyAlignment="1" applyProtection="1">
      <alignment horizontal="right"/>
    </xf>
    <xf numFmtId="1" fontId="3" fillId="0" borderId="0" xfId="0" applyNumberFormat="1" applyFont="1" applyAlignment="1" applyProtection="1">
      <alignment horizontal="right"/>
    </xf>
    <xf numFmtId="165" fontId="3" fillId="0" borderId="0" xfId="0" applyNumberFormat="1" applyFont="1" applyProtection="1"/>
    <xf numFmtId="0" fontId="3" fillId="0" borderId="0" xfId="0" applyFont="1" applyAlignment="1" applyProtection="1">
      <alignment horizontal="right"/>
    </xf>
    <xf numFmtId="49" fontId="27" fillId="6" borderId="1" xfId="0" applyNumberFormat="1" applyFont="1" applyFill="1" applyBorder="1" applyAlignment="1" applyProtection="1">
      <alignment horizontal="center" wrapText="1"/>
    </xf>
    <xf numFmtId="0" fontId="27" fillId="0" borderId="5" xfId="0" applyFont="1" applyBorder="1" applyAlignment="1" applyProtection="1">
      <alignment wrapText="1"/>
    </xf>
    <xf numFmtId="0" fontId="27" fillId="0" borderId="1" xfId="0" applyFont="1" applyBorder="1" applyAlignment="1" applyProtection="1">
      <alignment horizontal="right" wrapText="1"/>
    </xf>
    <xf numFmtId="49" fontId="27" fillId="6" borderId="8" xfId="0" applyNumberFormat="1" applyFont="1" applyFill="1" applyBorder="1" applyAlignment="1" applyProtection="1">
      <alignment horizontal="center" wrapText="1"/>
    </xf>
    <xf numFmtId="0" fontId="27" fillId="0" borderId="7" xfId="0" applyFont="1" applyBorder="1" applyAlignment="1" applyProtection="1">
      <alignment wrapText="1"/>
    </xf>
    <xf numFmtId="0" fontId="27" fillId="0" borderId="8" xfId="0" applyFont="1" applyBorder="1" applyAlignment="1" applyProtection="1">
      <alignment horizontal="right" wrapText="1"/>
    </xf>
    <xf numFmtId="0" fontId="2" fillId="2" borderId="7" xfId="0" applyFont="1" applyFill="1" applyBorder="1" applyAlignment="1" applyProtection="1">
      <alignment horizontal="center" wrapText="1"/>
    </xf>
    <xf numFmtId="49" fontId="2" fillId="2" borderId="8" xfId="0" applyNumberFormat="1" applyFont="1" applyFill="1" applyBorder="1" applyAlignment="1" applyProtection="1">
      <alignment horizontal="center" wrapText="1"/>
    </xf>
    <xf numFmtId="0" fontId="12" fillId="0" borderId="0" xfId="0" applyFont="1" applyAlignment="1" applyProtection="1">
      <alignment wrapText="1" shrinkToFit="1"/>
    </xf>
    <xf numFmtId="3" fontId="16" fillId="0" borderId="1" xfId="0" applyNumberFormat="1" applyFont="1" applyBorder="1" applyAlignment="1" applyProtection="1">
      <alignment vertical="top"/>
    </xf>
    <xf numFmtId="3" fontId="19" fillId="0" borderId="1" xfId="0" applyNumberFormat="1" applyFont="1" applyBorder="1" applyAlignment="1" applyProtection="1">
      <alignment vertical="top"/>
    </xf>
    <xf numFmtId="0" fontId="18" fillId="0" borderId="1" xfId="0" applyFont="1" applyBorder="1" applyAlignment="1" applyProtection="1">
      <alignment horizontal="right"/>
    </xf>
    <xf numFmtId="0" fontId="24" fillId="0" borderId="0" xfId="0" applyFont="1" applyAlignment="1" applyProtection="1">
      <alignment wrapText="1"/>
    </xf>
    <xf numFmtId="0" fontId="24" fillId="0" borderId="5" xfId="0" applyFont="1" applyBorder="1" applyAlignment="1" applyProtection="1">
      <alignment wrapText="1"/>
    </xf>
    <xf numFmtId="0" fontId="27" fillId="0" borderId="1" xfId="0" applyFont="1" applyBorder="1" applyAlignment="1" applyProtection="1">
      <alignment horizontal="right"/>
    </xf>
    <xf numFmtId="0" fontId="27" fillId="0" borderId="8" xfId="0" applyFont="1" applyBorder="1" applyAlignment="1" applyProtection="1">
      <alignment horizontal="right"/>
    </xf>
    <xf numFmtId="0" fontId="6" fillId="3" borderId="1" xfId="0" applyFont="1" applyFill="1" applyBorder="1" applyAlignment="1" applyProtection="1">
      <alignment wrapText="1"/>
    </xf>
    <xf numFmtId="0" fontId="6" fillId="0" borderId="1" xfId="0" applyFont="1" applyBorder="1" applyAlignment="1" applyProtection="1">
      <alignment horizontal="right"/>
    </xf>
    <xf numFmtId="49" fontId="24" fillId="6" borderId="1" xfId="0" applyNumberFormat="1" applyFont="1" applyFill="1" applyBorder="1" applyAlignment="1" applyProtection="1">
      <alignment horizontal="center" wrapText="1"/>
    </xf>
    <xf numFmtId="0" fontId="24" fillId="0" borderId="5" xfId="0" applyFont="1" applyBorder="1" applyAlignment="1" applyProtection="1">
      <alignment horizontal="right"/>
    </xf>
    <xf numFmtId="0" fontId="21" fillId="0" borderId="0" xfId="0" applyFont="1" applyProtection="1"/>
    <xf numFmtId="49" fontId="24" fillId="6" borderId="8" xfId="0" applyNumberFormat="1" applyFont="1" applyFill="1" applyBorder="1" applyAlignment="1" applyProtection="1">
      <alignment horizontal="center" wrapText="1"/>
    </xf>
    <xf numFmtId="0" fontId="24" fillId="0" borderId="7" xfId="0" applyFont="1" applyBorder="1" applyAlignment="1" applyProtection="1">
      <alignment wrapText="1" shrinkToFit="1"/>
    </xf>
    <xf numFmtId="0" fontId="24" fillId="0" borderId="7" xfId="0" applyFont="1" applyBorder="1" applyAlignment="1" applyProtection="1">
      <alignment horizontal="right"/>
    </xf>
    <xf numFmtId="0" fontId="1" fillId="0" borderId="3" xfId="0" applyFont="1" applyBorder="1" applyProtection="1">
      <protection locked="0"/>
    </xf>
    <xf numFmtId="0" fontId="3" fillId="0" borderId="0" xfId="0" applyFont="1" applyAlignment="1" applyProtection="1">
      <alignment horizontal="left"/>
      <protection locked="0"/>
    </xf>
    <xf numFmtId="165" fontId="1" fillId="0" borderId="0" xfId="0" applyNumberFormat="1" applyFont="1" applyProtection="1">
      <protection locked="0"/>
    </xf>
    <xf numFmtId="165" fontId="3" fillId="0" borderId="0" xfId="0" applyNumberFormat="1" applyFont="1" applyProtection="1">
      <protection locked="0"/>
    </xf>
    <xf numFmtId="0" fontId="2" fillId="0" borderId="0" xfId="0" applyFont="1" applyAlignment="1" applyProtection="1">
      <alignment horizontal="right"/>
    </xf>
    <xf numFmtId="1" fontId="2" fillId="0" borderId="0" xfId="0" applyNumberFormat="1" applyFont="1" applyAlignment="1" applyProtection="1">
      <alignment horizontal="right"/>
    </xf>
    <xf numFmtId="3" fontId="17" fillId="0" borderId="1" xfId="0" applyNumberFormat="1" applyFont="1" applyBorder="1" applyAlignment="1" applyProtection="1">
      <alignment vertical="top"/>
    </xf>
    <xf numFmtId="3" fontId="25" fillId="0" borderId="1" xfId="0" applyNumberFormat="1" applyFont="1" applyBorder="1" applyAlignment="1" applyProtection="1">
      <alignment vertical="top"/>
    </xf>
    <xf numFmtId="49" fontId="24" fillId="5" borderId="1" xfId="0" applyNumberFormat="1" applyFont="1" applyFill="1" applyBorder="1" applyAlignment="1" applyProtection="1">
      <alignment horizontal="center" wrapText="1"/>
    </xf>
    <xf numFmtId="0" fontId="13" fillId="0" borderId="0" xfId="0" applyFont="1" applyProtection="1"/>
    <xf numFmtId="0" fontId="6" fillId="0" borderId="1" xfId="0" applyFont="1" applyBorder="1" applyAlignment="1" applyProtection="1">
      <alignment wrapText="1"/>
    </xf>
    <xf numFmtId="0" fontId="6" fillId="0" borderId="5" xfId="0" applyFont="1" applyBorder="1" applyAlignment="1" applyProtection="1">
      <alignment horizontal="right"/>
    </xf>
    <xf numFmtId="0" fontId="6" fillId="0" borderId="7" xfId="0" applyFont="1" applyBorder="1" applyAlignment="1" applyProtection="1">
      <alignment horizontal="right"/>
    </xf>
    <xf numFmtId="49" fontId="6" fillId="6" borderId="1" xfId="0" applyNumberFormat="1" applyFont="1" applyFill="1" applyBorder="1" applyAlignment="1" applyProtection="1">
      <alignment horizontal="center" wrapText="1"/>
    </xf>
    <xf numFmtId="3" fontId="1" fillId="0" borderId="1" xfId="0" applyNumberFormat="1" applyFont="1" applyBorder="1" applyAlignment="1" applyProtection="1">
      <alignment horizontal="right"/>
    </xf>
    <xf numFmtId="165" fontId="5" fillId="0" borderId="0" xfId="0" applyNumberFormat="1" applyFont="1" applyAlignment="1" applyProtection="1">
      <alignment horizontal="right"/>
    </xf>
    <xf numFmtId="3" fontId="18" fillId="0" borderId="1" xfId="0" applyNumberFormat="1" applyFont="1" applyBorder="1" applyAlignment="1" applyProtection="1">
      <alignment vertical="top"/>
    </xf>
    <xf numFmtId="1" fontId="18" fillId="0" borderId="1" xfId="0" applyNumberFormat="1" applyFont="1" applyBorder="1" applyAlignment="1" applyProtection="1">
      <alignment horizontal="right"/>
    </xf>
    <xf numFmtId="0" fontId="6" fillId="0" borderId="5" xfId="0" applyFont="1" applyBorder="1" applyAlignment="1" applyProtection="1">
      <alignment wrapText="1"/>
    </xf>
    <xf numFmtId="0" fontId="28" fillId="0" borderId="1" xfId="0" applyFont="1" applyBorder="1" applyAlignment="1" applyProtection="1">
      <alignment horizontal="right"/>
    </xf>
    <xf numFmtId="49" fontId="6" fillId="6" borderId="8" xfId="0" applyNumberFormat="1" applyFont="1" applyFill="1" applyBorder="1" applyAlignment="1" applyProtection="1">
      <alignment horizontal="center" wrapText="1"/>
    </xf>
    <xf numFmtId="0" fontId="6" fillId="0" borderId="7" xfId="0" applyFont="1" applyBorder="1" applyAlignment="1" applyProtection="1">
      <alignment wrapText="1"/>
    </xf>
    <xf numFmtId="0" fontId="6" fillId="0" borderId="8" xfId="0" applyFont="1" applyBorder="1" applyAlignment="1" applyProtection="1">
      <alignment horizontal="right"/>
    </xf>
    <xf numFmtId="165" fontId="1" fillId="0" borderId="0" xfId="0" applyNumberFormat="1" applyFont="1" applyAlignment="1" applyProtection="1">
      <alignment horizontal="right"/>
    </xf>
    <xf numFmtId="165" fontId="3" fillId="0" borderId="0" xfId="0" applyNumberFormat="1" applyFont="1" applyAlignment="1" applyProtection="1">
      <alignment horizontal="right"/>
    </xf>
    <xf numFmtId="165" fontId="1" fillId="0" borderId="0" xfId="0" applyNumberFormat="1" applyFont="1" applyAlignment="1" applyProtection="1">
      <alignment horizontal="right"/>
      <protection locked="0"/>
    </xf>
    <xf numFmtId="165" fontId="3" fillId="0" borderId="0" xfId="0" applyNumberFormat="1" applyFont="1" applyAlignment="1" applyProtection="1">
      <alignment horizontal="right"/>
      <protection locked="0"/>
    </xf>
  </cellXfs>
  <cellStyles count="3">
    <cellStyle name="Navadno" xfId="0" builtinId="0"/>
    <cellStyle name="Normal 2" xfId="1" xr:uid="{00000000-0005-0000-0000-000001000000}"/>
    <cellStyle name="Opomba" xfId="2" builtinId="10"/>
  </cellStyles>
  <dxfs count="22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none"/>
      </font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theme="1" tint="0.499984740745262"/>
        </patternFill>
      </fill>
      <alignment horizontal="center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2" formatCode="0.0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2" formatCode="0.0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4" formatCode="0.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2" formatCode="0.0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5" formatCode="0.0000"/>
      <alignment horizontal="righ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3" formatCode="#,##0"/>
      <alignment horizontal="righ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alignment horizontal="righ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30" formatCode="@"/>
      <fill>
        <patternFill patternType="solid">
          <fgColor indexed="64"/>
          <bgColor theme="1" tint="0.499984740745262"/>
        </patternFill>
      </fill>
      <alignment horizontal="center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5" formatCode="0.0000"/>
      <alignment horizontal="righ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theme="1" tint="0.499984740745262"/>
        </patternFill>
      </fill>
      <alignment horizontal="center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2" formatCode="0.0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2" formatCode="0.0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4" formatCode="0.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2" formatCode="0.0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3" formatCode="#,##0"/>
      <alignment horizontal="righ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alignment horizontal="righ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30" formatCode="@"/>
      <fill>
        <patternFill patternType="solid">
          <fgColor indexed="64"/>
          <bgColor theme="1" tint="0.499984740745262"/>
        </patternFill>
      </fill>
      <alignment horizontal="center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indexed="55"/>
        </patternFill>
      </fill>
      <alignment horizontal="center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2" formatCode="0.0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2" formatCode="0.0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4" formatCode="0.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2" formatCode="0.0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5" formatCode="0.000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3" formatCode="#,##0"/>
      <alignment horizontal="righ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alignment horizontal="righ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30" formatCode="@"/>
      <fill>
        <patternFill patternType="solid">
          <fgColor indexed="64"/>
          <bgColor theme="1" tint="0.499984740745262"/>
        </patternFill>
      </fill>
      <alignment horizontal="center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indexed="55"/>
        </patternFill>
      </fill>
      <alignment horizontal="center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2" formatCode="0.0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2" formatCode="0.0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4" formatCode="0.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2" formatCode="0.0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5" formatCode="0.000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3" formatCode="#,##0"/>
      <alignment horizontal="righ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alignment horizontal="righ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30" formatCode="@"/>
      <fill>
        <patternFill patternType="solid">
          <fgColor indexed="64"/>
          <bgColor theme="1" tint="0.499984740745262"/>
        </patternFill>
      </fill>
      <alignment horizontal="center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5" formatCode="0.000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indexed="55"/>
        </patternFill>
      </fill>
      <alignment horizontal="center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2" formatCode="0.0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2" formatCode="0.0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4" formatCode="0.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2" formatCode="0.0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3" formatCode="#,##0"/>
      <alignment horizontal="righ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alignment horizontal="righ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30" formatCode="@"/>
      <fill>
        <patternFill patternType="solid">
          <fgColor indexed="64"/>
          <bgColor theme="1" tint="0.499984740745262"/>
        </patternFill>
      </fill>
      <alignment horizontal="center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theme="1" tint="0.499984740745262"/>
        </patternFill>
      </fill>
      <alignment horizontal="center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2" formatCode="0.0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2" formatCode="0.0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4" formatCode="0.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2" formatCode="0.0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5" formatCode="0.000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3" formatCode="#,##0"/>
      <alignment horizontal="righ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alignment horizontal="righ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30" formatCode="@"/>
      <fill>
        <patternFill patternType="solid">
          <fgColor indexed="64"/>
          <bgColor theme="1" tint="0.499984740745262"/>
        </patternFill>
      </fill>
      <alignment horizontal="center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5" formatCode="0.000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indexed="55"/>
        </patternFill>
      </fill>
      <alignment horizontal="center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2" formatCode="0.0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2" formatCode="0.0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4" formatCode="0.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2" formatCode="0.0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3" formatCode="#,##0"/>
      <alignment horizontal="righ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alignment horizontal="righ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30" formatCode="@"/>
      <fill>
        <patternFill patternType="solid">
          <fgColor indexed="64"/>
          <bgColor theme="1" tint="0.499984740745262"/>
        </patternFill>
      </fill>
      <alignment horizontal="center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5" formatCode="0.000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theme="1" tint="0.499984740745262"/>
        </patternFill>
      </fill>
      <alignment horizontal="center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2" formatCode="0.0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2" formatCode="0.0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4" formatCode="0.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2" formatCode="0.0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3" formatCode="#,##0"/>
      <alignment horizontal="righ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alignment horizontal="righ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30" formatCode="@"/>
      <fill>
        <patternFill patternType="solid">
          <fgColor indexed="64"/>
          <bgColor theme="1" tint="0.499984740745262"/>
        </patternFill>
      </fill>
      <alignment horizontal="center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indexed="55"/>
        </patternFill>
      </fill>
      <alignment horizontal="center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2" formatCode="0.0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2" formatCode="0.0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4" formatCode="0.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2" formatCode="0.0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5" formatCode="0.000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alignment horizontal="righ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alignment horizontal="righ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30" formatCode="@"/>
      <fill>
        <patternFill patternType="solid">
          <fgColor indexed="64"/>
          <bgColor theme="1" tint="0.499984740745262"/>
        </patternFill>
      </fill>
      <alignment horizontal="center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5" formatCode="0.0000"/>
      <alignment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alignment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alignment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alignment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indexed="5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2" formatCode="0.00"/>
      <alignment vertical="bottom" textRotation="0" wrapText="1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2" formatCode="0.00"/>
      <alignment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4" formatCode="0.0"/>
      <alignment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2" formatCode="0.00"/>
      <alignment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alignment horizontal="right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alignment horizontal="right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30" formatCode="@"/>
      <fill>
        <patternFill patternType="solid">
          <fgColor indexed="64"/>
          <bgColor theme="1" tint="0.499984740745262"/>
        </patternFill>
      </fill>
      <alignment horizontal="center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theme="1" tint="0.499984740745262"/>
        </patternFill>
      </fill>
      <alignment horizontal="center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2" formatCode="0.0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2" formatCode="0.0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4" formatCode="0.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2" formatCode="0.0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5" formatCode="0.000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alignment horizontal="righ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alignment horizontal="righ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30" formatCode="@"/>
      <fill>
        <patternFill patternType="solid">
          <fgColor indexed="64"/>
          <bgColor theme="1" tint="0.499984740745262"/>
        </patternFill>
      </fill>
      <alignment horizontal="center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indexed="5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2" formatCode="0.00"/>
      <alignment vertical="bottom" textRotation="0" wrapText="1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2" formatCode="0.00"/>
      <alignment vertical="bottom" textRotation="0" wrapText="1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4" formatCode="0.0"/>
      <alignment vertical="bottom" textRotation="0" wrapText="1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2" formatCode="0.00"/>
      <alignment vertical="bottom" textRotation="0" wrapText="1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5" formatCode="0.0000"/>
      <alignment vertical="bottom" textRotation="0" wrapText="1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alignment horizontal="right" vertical="bottom" textRotation="0" wrapText="1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alignment horizontal="right" vertical="bottom" textRotation="0" wrapText="1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alignment vertical="bottom" textRotation="0" wrapText="1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alignment vertical="bottom" textRotation="0" wrapText="1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alignment vertical="bottom" textRotation="0" wrapText="1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alignment horizontal="general" vertical="bottom" textRotation="0" wrapText="1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30" formatCode="@"/>
      <fill>
        <patternFill patternType="solid">
          <fgColor indexed="64"/>
          <bgColor theme="1" tint="0.499984740745262"/>
        </patternFill>
      </fill>
      <alignment horizontal="center" vertical="bottom" textRotation="0" wrapText="1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alignment horizontal="center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5" formatCode="0.0000"/>
      <fill>
        <patternFill patternType="solid">
          <fgColor indexed="64"/>
          <bgColor rgb="FFFFFFCC"/>
        </patternFill>
      </fill>
      <alignment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alignment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alignment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alignment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theme="1" tint="0.499984740745262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2" formatCode="0.00"/>
      <alignment vertical="bottom" textRotation="0" wrapText="1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2" formatCode="0.00"/>
      <alignment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4" formatCode="0.0"/>
      <alignment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2" formatCode="0.00"/>
      <alignment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alignment horizontal="right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alignment horizontal="right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30" formatCode="@"/>
      <fill>
        <patternFill patternType="solid">
          <fgColor indexed="64"/>
          <bgColor theme="1" tint="0.499984740745262"/>
        </patternFill>
      </fill>
      <alignment horizontal="center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alignment horizontal="center" vertical="bottom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auto="1"/>
        </top>
        <bottom style="thin">
          <color auto="1"/>
        </bottom>
      </border>
      <protection locked="1" hidden="0"/>
    </dxf>
    <dxf>
      <border outline="0">
        <right style="thin">
          <color indexed="64"/>
        </right>
        <top style="thin">
          <color indexed="64"/>
        </top>
      </border>
    </dxf>
    <dxf>
      <border outline="0">
        <bottom style="thin">
          <color indexed="64"/>
        </bottom>
      </border>
    </dxf>
    <dxf>
      <border outline="0">
        <right style="thin">
          <color indexed="64"/>
        </right>
        <top style="thin">
          <color indexed="64"/>
        </top>
      </border>
    </dxf>
    <dxf>
      <border outline="0">
        <bottom style="thin">
          <color indexed="64"/>
        </bottom>
      </border>
    </dxf>
    <dxf>
      <border outline="0">
        <right style="thin">
          <color indexed="64"/>
        </right>
        <top style="thin">
          <color indexed="64"/>
        </top>
      </border>
    </dxf>
    <dxf>
      <border outline="0">
        <bottom style="thin">
          <color indexed="64"/>
        </bottom>
      </border>
    </dxf>
    <dxf>
      <border outline="0">
        <right style="thin">
          <color indexed="64"/>
        </right>
        <top style="thin">
          <color indexed="64"/>
        </top>
      </border>
    </dxf>
    <dxf>
      <border outline="0">
        <bottom style="thin">
          <color indexed="64"/>
        </bottom>
      </border>
    </dxf>
    <dxf>
      <border outline="0">
        <right style="thin">
          <color indexed="64"/>
        </right>
        <top style="thin">
          <color indexed="64"/>
        </top>
      </border>
    </dxf>
    <dxf>
      <border outline="0">
        <bottom style="thin">
          <color indexed="64"/>
        </bottom>
      </border>
    </dxf>
    <dxf>
      <border outline="0">
        <right style="thin">
          <color indexed="64"/>
        </right>
        <top style="thin">
          <color indexed="64"/>
        </top>
      </border>
    </dxf>
    <dxf>
      <border outline="0">
        <bottom style="thin">
          <color indexed="64"/>
        </bottom>
      </border>
    </dxf>
    <dxf>
      <border outline="0">
        <right style="thin">
          <color indexed="64"/>
        </right>
        <top style="thin">
          <color indexed="64"/>
        </top>
      </border>
    </dxf>
    <dxf>
      <border outline="0">
        <bottom style="thin">
          <color indexed="64"/>
        </bottom>
      </border>
    </dxf>
    <dxf>
      <border outline="0">
        <right style="thin">
          <color indexed="64"/>
        </right>
        <top style="thin">
          <color indexed="64"/>
        </top>
      </border>
    </dxf>
    <dxf>
      <border outline="0">
        <bottom style="thin">
          <color indexed="64"/>
        </bottom>
      </border>
    </dxf>
    <dxf>
      <border outline="0">
        <right style="thin">
          <color indexed="64"/>
        </right>
        <top style="thin">
          <color indexed="64"/>
        </top>
      </border>
    </dxf>
    <dxf>
      <border outline="0">
        <bottom style="thin">
          <color indexed="64"/>
        </bottom>
      </border>
    </dxf>
    <dxf>
      <border outline="0">
        <right style="thin">
          <color indexed="64"/>
        </right>
        <top style="thin">
          <color indexed="64"/>
        </top>
      </border>
    </dxf>
    <dxf>
      <border outline="0">
        <bottom style="thin">
          <color indexed="64"/>
        </bottom>
      </border>
    </dxf>
    <dxf>
      <border outline="0">
        <right style="thin">
          <color indexed="64"/>
        </right>
        <top style="thin">
          <color indexed="64"/>
        </top>
      </border>
    </dxf>
    <dxf>
      <border outline="0"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border outline="0">
        <right style="thin">
          <color rgb="FF000000"/>
        </right>
        <top style="thin">
          <color rgb="FF000000"/>
        </top>
      </border>
    </dxf>
    <dxf>
      <border outline="0">
        <bottom style="thin">
          <color indexed="64"/>
        </bottom>
      </border>
    </dxf>
  </dxfs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microsoft.com/office/2017/10/relationships/person" Target="persons/perso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84CB765C-AEE9-4C1C-BA2E-421C3F0476F4}" name="Tabela1" displayName="Tabela1" ref="A5:M26" totalsRowShown="0" headerRowDxfId="185" dataDxfId="184" headerRowBorderDxfId="219" tableBorderDxfId="218" totalsRowBorderDxfId="217">
  <autoFilter ref="A5:M26" xr:uid="{84CB765C-AEE9-4C1C-BA2E-421C3F0476F4}"/>
  <sortState xmlns:xlrd2="http://schemas.microsoft.com/office/spreadsheetml/2017/richdata2" ref="A6:M26">
    <sortCondition ref="A5:A26"/>
  </sortState>
  <tableColumns count="13">
    <tableColumn id="1" xr3:uid="{774FE918-FECA-4B6D-9BD0-12EFF3F62F2A}" name="Zap. št." dataDxfId="194"/>
    <tableColumn id="2" xr3:uid="{764D6762-CD36-4878-978D-60A5BA2B2122}" name="Proizvajalec referenčnega izdelka" dataDxfId="193"/>
    <tableColumn id="3" xr3:uid="{BA352666-3CF7-46D8-BFD3-1B3829BE9B1B}" name="Naziv izdelka" dataDxfId="192"/>
    <tableColumn id="4" xr3:uid="{4E65A0D2-20DF-48AF-9179-56CC7ACB8416}" name="Kataloška št. ponujenega izdelka" dataDxfId="183"/>
    <tableColumn id="5" xr3:uid="{366DEAD9-44AD-44B8-A939-2FF91153B276}" name="Proizvajalec ponujenega izdelka" dataDxfId="182"/>
    <tableColumn id="6" xr3:uid="{A70A48E3-495C-437F-9CAF-8718D8655F3B}" name="Naziv ponujenega izdelka" dataDxfId="181"/>
    <tableColumn id="7" xr3:uid="{386A487B-EF30-4D89-9BC4-565401253ADC}" name="Enota mere" dataDxfId="191"/>
    <tableColumn id="14" xr3:uid="{B49C8BE0-D8F8-4CC2-B184-4243124AEF87}" name="Ocenjena količina" dataDxfId="190"/>
    <tableColumn id="15" xr3:uid="{E0AC08F8-E284-45BF-A239-1A1553E89F6B}" name="cena v EUR brez DDV/enoto" dataDxfId="180"/>
    <tableColumn id="16" xr3:uid="{832EE67C-91E2-4BD8-BC50-3110CB55BF56}" name="vrednost skupaj v EUR brez DDV" dataDxfId="189">
      <calculatedColumnFormula>I6*H6</calculatedColumnFormula>
    </tableColumn>
    <tableColumn id="17" xr3:uid="{5DBAA185-812D-4A75-85D6-3873F72A8417}" name="stopnja DDV" dataDxfId="188"/>
    <tableColumn id="18" xr3:uid="{4ED9FB2A-5777-4A9B-95D2-F744AFF82503}" name="cena v EUR z DDV/enoto" dataDxfId="187">
      <calculatedColumnFormula>ROUND((K6*I6/100)+I6,2)</calculatedColumnFormula>
    </tableColumn>
    <tableColumn id="19" xr3:uid="{018E461F-9A7C-45FB-9F5F-AA0E731332A2}" name="vrednost skupaj v EUR z DDV" dataDxfId="186">
      <calculatedColumnFormula>L6*H6</calculatedColumnFormula>
    </tableColumn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23436163-A9D2-4313-B094-C5073E1B6B8F}" name="Tabela2" displayName="Tabela2" ref="A5:M46" totalsRowShown="0" headerRowDxfId="166" dataDxfId="165" headerRowBorderDxfId="216" tableBorderDxfId="215">
  <autoFilter ref="A5:M46" xr:uid="{23436163-A9D2-4313-B094-C5073E1B6B8F}"/>
  <tableColumns count="13">
    <tableColumn id="1" xr3:uid="{EDC6283D-30EA-4341-B0D9-2BFD7E61DCE5}" name="Zap. št." dataDxfId="179"/>
    <tableColumn id="2" xr3:uid="{004C60E7-049A-4BE4-8A71-8E999785C809}" name="Proizvajalec referenčnega izdelka" dataDxfId="178"/>
    <tableColumn id="3" xr3:uid="{0994C58B-CFC7-4075-86C5-669ED9E73D46}" name="Naziv izdelka" dataDxfId="177"/>
    <tableColumn id="4" xr3:uid="{6DC8BE1F-33FA-4008-A8DF-59E07D83D135}" name="Kataloška št. ponujenega izdelka" dataDxfId="176"/>
    <tableColumn id="5" xr3:uid="{D2D32380-DB9D-49A9-B83A-24EF6010EC1D}" name="Proizvajalec ponujenega izdelka" dataDxfId="175"/>
    <tableColumn id="6" xr3:uid="{4F968571-A49B-4331-A4E3-91F0585C2854}" name="Naziv ponujenega izdelka" dataDxfId="174"/>
    <tableColumn id="7" xr3:uid="{641B47BB-7C4F-4381-BBA3-AA922BF1D741}" name="Enota mere" dataDxfId="173"/>
    <tableColumn id="14" xr3:uid="{28871863-A679-4E5B-9357-6E5927BB169F}" name="Ocenjena količina" dataDxfId="172"/>
    <tableColumn id="15" xr3:uid="{84A243C6-F5EC-4EDD-A31C-0FCD0E1C2459}" name="cena v EUR brez DDV/enoto" dataDxfId="171"/>
    <tableColumn id="16" xr3:uid="{D3D0BACA-EF5F-40A0-8397-9AF5C5543353}" name="vrednost skupaj v EUR brez DDV" dataDxfId="170"/>
    <tableColumn id="17" xr3:uid="{99AA324C-344D-41FE-878D-BDDF2F161AB7}" name="stopnja DDV" dataDxfId="169"/>
    <tableColumn id="18" xr3:uid="{4A34FC85-6315-4BDC-AB8D-A4A8D532A2E6}" name="cena v EUR z DDV/enoto" dataDxfId="168"/>
    <tableColumn id="19" xr3:uid="{193C9230-77ED-4D59-B694-1BEB4578B8F5}" name="vrednost skupaj v EUR z DDV" dataDxfId="167"/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2374D91A-0106-4781-960E-0AC2048B6FD1}" name="Tabela3" displayName="Tabela3" ref="A5:M16" totalsRowShown="0" headerRowDxfId="151" dataDxfId="150" headerRowBorderDxfId="214" tableBorderDxfId="213">
  <autoFilter ref="A5:M16" xr:uid="{2374D91A-0106-4781-960E-0AC2048B6FD1}"/>
  <tableColumns count="13">
    <tableColumn id="1" xr3:uid="{A125E6D0-09BD-402E-ABE2-27251BCC939A}" name="Zap. št." dataDxfId="164"/>
    <tableColumn id="2" xr3:uid="{630246DE-ADD6-4521-B0A1-11DD35D03E05}" name="Proizvajalec referenčnega izdelka" dataDxfId="163"/>
    <tableColumn id="3" xr3:uid="{70E719CE-F58B-474D-A7C6-CC7BB42D5369}" name="Naziv izdelka" dataDxfId="162"/>
    <tableColumn id="4" xr3:uid="{064FD203-9C6C-4E9B-907D-DA319CD09669}" name="Kataloška št. ponujenega izdelka" dataDxfId="161"/>
    <tableColumn id="5" xr3:uid="{C393D7B5-5065-4F77-85B1-7FA8A48061F3}" name="Proizvajalec ponujenega izdelka" dataDxfId="160"/>
    <tableColumn id="6" xr3:uid="{EDF40810-F7FC-4075-A1C9-3000A9E1D659}" name="Naziv ponujenega izdelka" dataDxfId="159"/>
    <tableColumn id="7" xr3:uid="{73EDCB61-0ACE-4409-9735-472F0401C1B6}" name="Enota mere" dataDxfId="158"/>
    <tableColumn id="14" xr3:uid="{DEA5A17C-48BF-41F0-BCD4-F640B9129EDF}" name="Ocenjena količina" dataDxfId="157"/>
    <tableColumn id="15" xr3:uid="{5DC921FF-5C97-4833-8A0B-F63E1190E50A}" name="cena v EUR brez DDV/enoto" dataDxfId="156"/>
    <tableColumn id="16" xr3:uid="{E99F331F-5E46-42AB-9963-3DEBD7CF700B}" name="vrednost skupaj v EUR brez DDV" dataDxfId="155"/>
    <tableColumn id="17" xr3:uid="{F8330BC4-8475-4B9B-8BC8-0899C3BD9C49}" name="stopnja DDV" dataDxfId="154"/>
    <tableColumn id="18" xr3:uid="{5B85F399-49A3-4C57-96D2-9AEF067B4E86}" name="cena v EUR z DDV/enoto" dataDxfId="153"/>
    <tableColumn id="19" xr3:uid="{0B192196-F5CE-4F40-8859-1449820A369D}" name="vrednost skupaj v EUR z DDV" dataDxfId="152"/>
  </tableColumns>
  <tableStyleInfo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74D1DA8B-E632-4666-929E-8470572F2ED2}" name="Tabela4" displayName="Tabela4" ref="A5:M38" totalsRowShown="0" headerRowDxfId="140" dataDxfId="139" headerRowBorderDxfId="212" tableBorderDxfId="211">
  <autoFilter ref="A5:M38" xr:uid="{74D1DA8B-E632-4666-929E-8470572F2ED2}"/>
  <tableColumns count="13">
    <tableColumn id="1" xr3:uid="{B37F0F38-D9C6-4448-9D07-B9B4DFF70ADE}" name="Zap. št." dataDxfId="149"/>
    <tableColumn id="2" xr3:uid="{79B85C48-710B-44D6-BBD9-70A0FEAADF63}" name="Proizvajalec referenčnega izdelka" dataDxfId="148"/>
    <tableColumn id="3" xr3:uid="{2C2060DE-AE39-4A02-A4A2-F2289DE27007}" name="Naziv izdelka" dataDxfId="147"/>
    <tableColumn id="4" xr3:uid="{53B3D2DB-AD4B-4050-AFDF-FA7AF7FA6D8B}" name="Kataloška št. ponujenega izdelka" dataDxfId="138"/>
    <tableColumn id="5" xr3:uid="{F8CEB17B-F6B9-43F9-BFD7-905D8B20B203}" name="Proizvajalec ponujenega izdelka" dataDxfId="137"/>
    <tableColumn id="6" xr3:uid="{4E547CB2-FF65-4AB9-B9F3-C5DFA232386D}" name="Naziv ponujenega izdelka" dataDxfId="136"/>
    <tableColumn id="7" xr3:uid="{661A39DD-AC56-4BA7-9A7A-5CECB8404C56}" name="Enota mere" dataDxfId="146"/>
    <tableColumn id="14" xr3:uid="{FA883764-D452-4A7A-AED7-1A0159FE40E1}" name="Ocenjena količina" dataDxfId="145"/>
    <tableColumn id="15" xr3:uid="{0BD8ECEF-9768-45B9-B6ED-4A04DDE6C842}" name="cena v EUR brez DDV/enoto" dataDxfId="135"/>
    <tableColumn id="16" xr3:uid="{23D73200-16C9-4F8A-98D9-247DF9790B38}" name="vrednost skupaj v EUR brez DDV" dataDxfId="144"/>
    <tableColumn id="17" xr3:uid="{3A024D36-CDB9-40F4-95F5-03F5CF466B1B}" name="stopnja DDV" dataDxfId="143"/>
    <tableColumn id="18" xr3:uid="{AA0D1A0D-B97F-4DF5-B1AF-144E6290425D}" name="cena v EUR z DDV/enoto" dataDxfId="142"/>
    <tableColumn id="19" xr3:uid="{B31203AD-2310-4C2E-ABE7-FD6988414EBA}" name="vrednost skupaj v EUR z DDV" dataDxfId="141"/>
  </tableColumns>
  <tableStyleInfo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764706BC-1157-44A3-B130-2E42C2927956}" name="Tabela5" displayName="Tabela5" ref="A5:M11" totalsRowShown="0" headerRowDxfId="121" dataDxfId="120" headerRowBorderDxfId="210" tableBorderDxfId="209">
  <autoFilter ref="A5:M11" xr:uid="{764706BC-1157-44A3-B130-2E42C2927956}"/>
  <tableColumns count="13">
    <tableColumn id="1" xr3:uid="{2A49074A-FDDC-4854-B32D-95EC0AA9452C}" name="Zap. št." dataDxfId="134"/>
    <tableColumn id="2" xr3:uid="{5A4288D9-37FC-4C3C-A809-646ECAE5DBF5}" name="Proizvajalec referenčnega izdelka" dataDxfId="133"/>
    <tableColumn id="3" xr3:uid="{03F499D9-59AF-4CD8-B4F8-852009C44998}" name="Naziv izdelka" dataDxfId="132"/>
    <tableColumn id="4" xr3:uid="{7C60430A-AA3F-415D-BCFA-622AC2C204DC}" name="Kataloška št. ponujenega izdelka" dataDxfId="131"/>
    <tableColumn id="5" xr3:uid="{F0C69B5B-B2B3-4052-B85D-7B87D6F128C9}" name="Proizvajalec ponujenega izdelka" dataDxfId="130"/>
    <tableColumn id="6" xr3:uid="{AA50A27A-1C2A-47A6-9157-F8B2E115D5C8}" name="Naziv ponujenega izdelka" dataDxfId="129"/>
    <tableColumn id="7" xr3:uid="{2E50F1C7-4B98-411D-AFA9-6C397B97AA84}" name="Enota mere" dataDxfId="128"/>
    <tableColumn id="14" xr3:uid="{0681FC23-34EC-4177-A2FA-8E75A6687EBF}" name="Ocenjena količina" dataDxfId="127"/>
    <tableColumn id="15" xr3:uid="{3E7ACAC2-8DFD-4279-B0F6-681B60683BE3}" name="cena v EUR brez DDV/enoto" dataDxfId="126"/>
    <tableColumn id="16" xr3:uid="{87DF6435-9941-46D1-A564-3C581BF96DE0}" name="vrednost skupaj v EUR brez DDV" dataDxfId="125"/>
    <tableColumn id="17" xr3:uid="{CB236901-2714-4568-A07D-FD04A013A205}" name="stopnja DDV" dataDxfId="124"/>
    <tableColumn id="18" xr3:uid="{BCAB3943-D712-4E8D-B349-390DACEF1BAA}" name="cena v EUR z DDV/enoto" dataDxfId="123"/>
    <tableColumn id="19" xr3:uid="{32E7D16C-AD50-4F49-923E-3A5DF053240E}" name="vrednost skupaj v EUR z DDV" dataDxfId="122"/>
  </tableColumns>
  <tableStyleInfo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5898E475-13C0-4A2C-9016-3541F51668E7}" name="Tabela6" displayName="Tabela6" ref="A5:M37" totalsRowShown="0" headerRowDxfId="110" dataDxfId="109" headerRowBorderDxfId="208" tableBorderDxfId="207">
  <autoFilter ref="A5:M37" xr:uid="{5898E475-13C0-4A2C-9016-3541F51668E7}"/>
  <tableColumns count="13">
    <tableColumn id="1" xr3:uid="{1199769D-CDB2-4495-8CA2-22EC076BE364}" name="Zap. št." dataDxfId="119"/>
    <tableColumn id="2" xr3:uid="{023197BC-770F-417D-A318-5B12B330B109}" name="Proizvajalec referenčnega izdelka" dataDxfId="118"/>
    <tableColumn id="3" xr3:uid="{79A3B696-E38E-4383-A114-6C733BF1878D}" name="Naziv izdelka" dataDxfId="117"/>
    <tableColumn id="4" xr3:uid="{5AA288CF-DEFC-4A54-B218-F8C9C6F34F11}" name="Kataloška št. ponujenega izdelka" dataDxfId="108"/>
    <tableColumn id="5" xr3:uid="{CC5FABD1-EFBD-49D7-A166-73C50F645518}" name="Proizvajalec ponujenega izdelka" dataDxfId="107"/>
    <tableColumn id="6" xr3:uid="{42EDB90D-7DA7-473D-B7E9-CB9C5CB0635C}" name="Naziv ponujenega izdelka" dataDxfId="106"/>
    <tableColumn id="7" xr3:uid="{F8F3EDA7-6AC6-421A-A6FE-F389F14117C5}" name="Enota mere" dataDxfId="116"/>
    <tableColumn id="14" xr3:uid="{EA0EF6C4-6A19-4AE7-90D1-9355974943FC}" name="Ocenjena količina" dataDxfId="115"/>
    <tableColumn id="15" xr3:uid="{8C36F04F-B8C9-4169-99EE-DB4EFC5A5C85}" name="cena v EUR brez DDV/enoto" dataDxfId="105"/>
    <tableColumn id="16" xr3:uid="{652064BF-04F1-41E7-88FF-E36CD03467FD}" name="vrednost skupaj v EUR brez DDV" dataDxfId="114"/>
    <tableColumn id="17" xr3:uid="{37E2CB0B-5B29-4D15-9E88-5D2AB91D8C4B}" name="stopnja DDV" dataDxfId="113"/>
    <tableColumn id="18" xr3:uid="{62EAE7D2-E82E-4868-8319-632329242665}" name="cena v EUR z DDV/enoto" dataDxfId="112"/>
    <tableColumn id="19" xr3:uid="{B53BF562-3B36-4589-B68F-645D03732FEF}" name="vrednost skupaj v EUR z DDV" dataDxfId="111"/>
  </tableColumns>
  <tableStyleInfo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4EDA3519-C63C-48F5-A7BA-196BCD8460DF}" name="Tabela7" displayName="Tabela7" ref="A5:M47" totalsRowShown="0" headerRowDxfId="95" dataDxfId="94" headerRowBorderDxfId="206" tableBorderDxfId="205">
  <autoFilter ref="A5:M47" xr:uid="{4EDA3519-C63C-48F5-A7BA-196BCD8460DF}"/>
  <tableColumns count="13">
    <tableColumn id="1" xr3:uid="{AD7B1E16-F677-471E-895C-4B2AA47F7C7F}" name="Zap. št." dataDxfId="104"/>
    <tableColumn id="2" xr3:uid="{558DA5A3-E2CE-4EFF-98C0-44A14693E876}" name="Proizvajalec referenčnega izdelka" dataDxfId="103"/>
    <tableColumn id="3" xr3:uid="{A93C16BE-461F-4E5E-96DA-BE042B4CD0AF}" name="Naziv izdelka" dataDxfId="102"/>
    <tableColumn id="4" xr3:uid="{493E93BD-00AE-45AA-8A39-4D291B052D94}" name="Kataloška št. ponujenega izdelka" dataDxfId="93"/>
    <tableColumn id="5" xr3:uid="{FF55D3E0-9921-4D4D-8C50-6FEE82D714FE}" name="Proizvajalec ponujenega izdelka" dataDxfId="92"/>
    <tableColumn id="6" xr3:uid="{041950C9-400E-4CC3-8CA7-F8A0F691E061}" name="Naziv ponujenega izdelka" dataDxfId="91"/>
    <tableColumn id="7" xr3:uid="{286E6E72-330E-4DF1-9891-107D6113FBD4}" name="Enota mere" dataDxfId="101"/>
    <tableColumn id="14" xr3:uid="{A9FE311D-59E9-4F42-8DDC-A110F37FCCC7}" name="Ocenjena količina" dataDxfId="100"/>
    <tableColumn id="15" xr3:uid="{1B77542B-8AF2-49A1-B5F5-F6CF2EE6C451}" name="cena v EUR brez DDV/enoto" dataDxfId="90"/>
    <tableColumn id="16" xr3:uid="{266A1283-12DC-4FA0-9254-A7A41B64F304}" name="vrednost skupaj v EUR brez DDV" dataDxfId="99"/>
    <tableColumn id="17" xr3:uid="{88EFD480-BC4C-4489-913D-9FB23C5E5632}" name="stopnja DDV" dataDxfId="98"/>
    <tableColumn id="18" xr3:uid="{FF17CE4D-87E0-471F-941F-3ED723846ABD}" name="cena v EUR z DDV/enoto" dataDxfId="97"/>
    <tableColumn id="19" xr3:uid="{71B8164A-8DA5-42DA-B43B-9C2387D10F46}" name="vrednost skupaj v EUR z DDV" dataDxfId="96"/>
  </tableColumns>
  <tableStyleInfo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EBE03BF7-DB19-414D-B016-6A1036D0FC10}" name="Tabela8" displayName="Tabela8" ref="A5:M20" totalsRowShown="0" headerRowDxfId="76" dataDxfId="75" headerRowBorderDxfId="204" tableBorderDxfId="203">
  <autoFilter ref="A5:M20" xr:uid="{EBE03BF7-DB19-414D-B016-6A1036D0FC10}"/>
  <tableColumns count="13">
    <tableColumn id="1" xr3:uid="{06A95D90-7686-4D46-867F-C4F422CD163B}" name="Zap. št." dataDxfId="89"/>
    <tableColumn id="2" xr3:uid="{A68E67C5-1B1A-472E-B0EB-3B685DA9AE63}" name="Proizvajalec referenčnega izdelka" dataDxfId="88"/>
    <tableColumn id="3" xr3:uid="{A0DE8553-9CAB-4500-AB51-DB42F297B595}" name="Naziv izdelka" dataDxfId="87"/>
    <tableColumn id="4" xr3:uid="{4E163E42-00E4-4ECF-B5A4-359751A784E5}" name="Kataloška št. ponujenega izdelka" dataDxfId="86"/>
    <tableColumn id="5" xr3:uid="{6ED74ED0-1DF3-4703-9177-361267812CCD}" name="Proizvajalec ponujenega izdelka" dataDxfId="85"/>
    <tableColumn id="6" xr3:uid="{FF1DDBBE-4F0A-493F-A15F-49A020902F70}" name="Naziv ponujenega izdelka" dataDxfId="84"/>
    <tableColumn id="7" xr3:uid="{BEE9F72F-310B-4024-8608-5E5ABB5D215B}" name="Enota mere" dataDxfId="83"/>
    <tableColumn id="14" xr3:uid="{B6462A6E-EC52-453D-86DF-87196ECAC4EF}" name="Ocenjena količina" dataDxfId="82"/>
    <tableColumn id="15" xr3:uid="{5367A101-89B0-4F94-B021-A8F92810BA3C}" name="cena v EUR brez DDV/enoto" dataDxfId="81"/>
    <tableColumn id="16" xr3:uid="{8D1A805B-88C7-4B13-94D7-EA830DDAB2F4}" name="vrednost skupaj v EUR brez DDV" dataDxfId="80"/>
    <tableColumn id="17" xr3:uid="{6079C07C-3A77-4CCD-ADA6-65DCE37B2621}" name="stopnja DDV" dataDxfId="79"/>
    <tableColumn id="18" xr3:uid="{CC68CF76-9763-4D0C-B55D-9AEA03E20B07}" name="cena v EUR z DDV/enoto" dataDxfId="78"/>
    <tableColumn id="19" xr3:uid="{CF8E5869-538F-41AE-A665-47B1F5B1EF09}" name="vrednost skupaj v EUR z DDV" dataDxfId="77"/>
  </tableColumns>
  <tableStyleInfo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F7863341-2C5B-4CD9-836D-719B25506F28}" name="Tabela9" displayName="Tabela9" ref="A5:M26" totalsRowShown="0" headerRowDxfId="62" dataDxfId="61" headerRowBorderDxfId="202" tableBorderDxfId="201">
  <autoFilter ref="A5:M26" xr:uid="{F7863341-2C5B-4CD9-836D-719B25506F28}"/>
  <tableColumns count="13">
    <tableColumn id="1" xr3:uid="{DCF20EA2-3795-40B1-948A-2A6E90EDEFCD}" name="Zap. št." dataDxfId="74"/>
    <tableColumn id="2" xr3:uid="{08A657FF-AA56-4C22-84B0-C87B9DA08995}" name="Proizvajalec referenčnega izdelka" dataDxfId="73"/>
    <tableColumn id="3" xr3:uid="{F615E83A-F438-4A95-B570-5A2E88050991}" name="Naziv izdelka" dataDxfId="72"/>
    <tableColumn id="4" xr3:uid="{3484C537-F276-4741-827E-905412C204BA}" name="Kataloška št. ponujenega izdelka" dataDxfId="71"/>
    <tableColumn id="5" xr3:uid="{90C199AA-86CE-4245-9082-DBAA9AC0C26A}" name="Proizvajalec ponujenega izdelka" dataDxfId="70"/>
    <tableColumn id="6" xr3:uid="{EC379772-CD2C-4C91-88FF-378577C9D922}" name="Naziv ponujenega izdelka" dataDxfId="69"/>
    <tableColumn id="7" xr3:uid="{9B889823-AF41-4C3E-9F30-A9E4BD36A3E7}" name="Enota mere" dataDxfId="68"/>
    <tableColumn id="14" xr3:uid="{026E9B92-BE29-421F-B561-799EC31FC051}" name="Ocenjena količina" dataDxfId="67"/>
    <tableColumn id="15" xr3:uid="{2C316EDD-51D7-49E0-9C6A-847CA415334E}" name="cena v EUR brez DDV/enoto" dataDxfId="60"/>
    <tableColumn id="16" xr3:uid="{3C570CF3-3425-41FD-AE5D-D96A024F6AD8}" name="vrednost skupaj v EUR brez DDV" dataDxfId="66"/>
    <tableColumn id="17" xr3:uid="{AF189AB6-AA41-4E31-8D67-0FECFFB137E3}" name="stopnja DDV" dataDxfId="65"/>
    <tableColumn id="18" xr3:uid="{EA938486-FDC2-4E70-94E7-D27003D10A79}" name="cena v EUR z DDV/enoto" dataDxfId="64"/>
    <tableColumn id="19" xr3:uid="{01DCD5EC-4F60-4D9D-BE48-633C34D1D413}" name="vrednost skupaj v EUR z DDV" dataDxfId="63"/>
  </tableColumns>
  <tableStyleInfo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F81BD3C3-82DB-4706-A52F-0D69C96C91F9}" name="Tabela10" displayName="Tabela10" ref="A5:M15" totalsRowShown="0" headerRowDxfId="46" dataDxfId="45" headerRowBorderDxfId="200" tableBorderDxfId="199">
  <autoFilter ref="A5:M15" xr:uid="{F81BD3C3-82DB-4706-A52F-0D69C96C91F9}"/>
  <tableColumns count="13">
    <tableColumn id="1" xr3:uid="{94EBA9F5-C15B-48F7-A362-626FFC0332E4}" name="Zap. št." dataDxfId="59"/>
    <tableColumn id="2" xr3:uid="{00F4BDBD-022D-429C-A971-A7006CCE2E7F}" name="Proizvajalec referenčnega izdelka" dataDxfId="58"/>
    <tableColumn id="3" xr3:uid="{838E6519-F393-408E-987D-43338E3749D3}" name="Naziv izdelka" dataDxfId="57"/>
    <tableColumn id="4" xr3:uid="{D556088D-40C8-4F98-8A0B-DA6ED1C8785F}" name="Kataloška št. ponujenega izdelka" dataDxfId="56"/>
    <tableColumn id="5" xr3:uid="{0774D629-8BF2-4012-82AD-E99AE977783A}" name="Proizvajalec ponujenega izdelka" dataDxfId="55"/>
    <tableColumn id="6" xr3:uid="{F55D39FA-8EA8-4633-8105-4544DE654A81}" name="Naziv ponujenega izdelka" dataDxfId="54"/>
    <tableColumn id="7" xr3:uid="{118BFC54-F3DE-4C40-ADB1-C573CB4972CC}" name="Enota mere" dataDxfId="53"/>
    <tableColumn id="14" xr3:uid="{C782061F-A1C0-418E-BA76-C9518312B9FE}" name="Ocenjena količina" dataDxfId="52"/>
    <tableColumn id="15" xr3:uid="{09CF0084-0091-4011-AB92-3343CAA31BA6}" name="cena v EUR brez DDV/enoto" dataDxfId="51"/>
    <tableColumn id="16" xr3:uid="{217061D8-44A2-4A18-9CE7-FB55C3F391A1}" name="vrednost skupaj v EUR brez DDV" dataDxfId="50"/>
    <tableColumn id="17" xr3:uid="{999954C0-2141-41A7-9000-A782725C1DC2}" name="stopnja DDV" dataDxfId="49"/>
    <tableColumn id="18" xr3:uid="{E5F1CCDE-103F-4F95-8610-6700AA7D3C49}" name="cena v EUR z DDV/enoto" dataDxfId="48"/>
    <tableColumn id="19" xr3:uid="{48AE1793-EFAC-4847-87D4-97BC4AAB8017}" name="vrednost skupaj v EUR z DDV" dataDxfId="47"/>
  </tableColumns>
  <tableStyleInfo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9544567A-5D92-4879-9333-62F6CFD42640}" name="Tabela11" displayName="Tabela11" ref="A5:M28" totalsRowShown="0" headerRowDxfId="31" dataDxfId="30" headerRowBorderDxfId="198" tableBorderDxfId="197">
  <autoFilter ref="A5:M28" xr:uid="{9544567A-5D92-4879-9333-62F6CFD42640}"/>
  <tableColumns count="13">
    <tableColumn id="1" xr3:uid="{35DE6374-1719-4281-9696-83AF2D807C42}" name="Zap. št." dataDxfId="44"/>
    <tableColumn id="2" xr3:uid="{E87965D0-A98D-4BFA-8DF5-35714E5A691D}" name="Proizvajalec referenčnega izdelka" dataDxfId="43"/>
    <tableColumn id="3" xr3:uid="{06A810F6-F21E-4365-9B5C-A67179FA362E}" name="Naziv izdelka" dataDxfId="42"/>
    <tableColumn id="4" xr3:uid="{5D543411-665F-48D3-A3FA-EDCA405365CC}" name="Kataloška št. ponujenega izdelka" dataDxfId="41"/>
    <tableColumn id="5" xr3:uid="{D4B66E52-8771-4C28-A1A5-D77F40310CBA}" name="Proizvajalec ponujenega izdelka" dataDxfId="40"/>
    <tableColumn id="6" xr3:uid="{22A8A432-3692-408D-9005-C469A3D7736A}" name="Naziv ponujenega izdelka" dataDxfId="39"/>
    <tableColumn id="7" xr3:uid="{C7501496-ED0F-417A-831E-AB23FE4EF33F}" name="Enota mere" dataDxfId="38"/>
    <tableColumn id="14" xr3:uid="{D4FB6087-D2F1-4DA0-9EC3-F9031FFAED3F}" name="Ocenjena količina" dataDxfId="37"/>
    <tableColumn id="15" xr3:uid="{8F806D54-9C64-4E42-9153-20ED53E497C3}" name="cena v EUR brez DDV/enoto" dataDxfId="36"/>
    <tableColumn id="16" xr3:uid="{BFF177F6-4B4A-40F6-A668-AAC9D0B5746B}" name="vrednost skupaj v EUR brez DDV" dataDxfId="35"/>
    <tableColumn id="17" xr3:uid="{CF595FD7-876C-44E0-A57E-D622128E3AF9}" name="stopnja DDV" dataDxfId="34"/>
    <tableColumn id="18" xr3:uid="{89D4D629-6B02-42F6-B1A0-13E92FD6DFF9}" name="cena v EUR z DDV/enoto" dataDxfId="33"/>
    <tableColumn id="19" xr3:uid="{C55F1DA8-928A-4714-BF0D-965A755AEE51}" name="vrednost skupaj v EUR z DDV" dataDxfId="32"/>
  </tableColumns>
  <tableStyleInfo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21ECE10C-8D6E-41F1-8F7E-FC729E92F62F}" name="Tabela12" displayName="Tabela12" ref="A5:M37" totalsRowShown="0" headerRowDxfId="20" dataDxfId="19" headerRowBorderDxfId="196" tableBorderDxfId="195">
  <autoFilter ref="A5:M37" xr:uid="{21ECE10C-8D6E-41F1-8F7E-FC729E92F62F}"/>
  <tableColumns count="13">
    <tableColumn id="1" xr3:uid="{BE955A11-C8EE-4DD0-80B3-3FE4A36EC130}" name="Zap. št." dataDxfId="29"/>
    <tableColumn id="2" xr3:uid="{C14540B6-F827-40C0-808A-28B77E9208F7}" name="Proizvajalec referenčnega izdelka" dataDxfId="28"/>
    <tableColumn id="3" xr3:uid="{3716B9DF-3A10-4FB2-965E-C91159E7E03E}" name="Naziv izdelka" dataDxfId="27"/>
    <tableColumn id="4" xr3:uid="{2BE36B27-102E-485A-9880-E3EA261BB6EF}" name="Kataloška št. ponujenega izdelka" dataDxfId="18"/>
    <tableColumn id="5" xr3:uid="{133E3E8F-F1AB-4EFA-9BC0-822C1A1375ED}" name="Proizvajalec ponujenega izdelka" dataDxfId="17"/>
    <tableColumn id="6" xr3:uid="{8296BB74-C54A-4402-AD33-D004CFFCE135}" name="Naziv ponujenega izdelka" dataDxfId="16"/>
    <tableColumn id="7" xr3:uid="{1267BA91-A56D-42F2-91B0-C8C3DD6465D8}" name="Enota mere" dataDxfId="26"/>
    <tableColumn id="14" xr3:uid="{9FFD6070-EBCA-4FE9-85C4-E71DBF94E480}" name="Ocenjena količina" dataDxfId="25"/>
    <tableColumn id="15" xr3:uid="{7473C74E-6EC4-425B-BBD4-A07A85EBFE2A}" name="cena v EUR brez DDV/enoto" dataDxfId="15"/>
    <tableColumn id="16" xr3:uid="{59CF86C0-F1D6-4423-AA2C-F679C4F075BB}" name="vrednost skupaj v EUR brez DDV" dataDxfId="24"/>
    <tableColumn id="17" xr3:uid="{7ED17D24-AE2A-42F9-A756-0480346253C7}" name="stopnja DDV" dataDxfId="23"/>
    <tableColumn id="18" xr3:uid="{ACA7E771-4CE8-4510-9572-87133D3B22D5}" name="cena v EUR z DDV/enoto" dataDxfId="22"/>
    <tableColumn id="19" xr3:uid="{58A36A51-95D3-46C7-9966-E9D8FE86CD95}" name="vrednost skupaj v EUR z DDV" dataDxfId="21"/>
  </tableColumns>
  <tableStyleInfo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9637F5B7-5EFA-4CF4-B3A1-05E154EB9FCD}" name="Tabela1214" displayName="Tabela1214" ref="A5:M12" totalsRowShown="0" headerRowDxfId="1" dataDxfId="0" headerRowBorderDxfId="221" tableBorderDxfId="220">
  <autoFilter ref="A5:M12" xr:uid="{21ECE10C-8D6E-41F1-8F7E-FC729E92F62F}"/>
  <tableColumns count="13">
    <tableColumn id="1" xr3:uid="{80DA8F8A-2AB0-463E-A557-2B00BBA0AA70}" name="Zap. št." dataDxfId="14"/>
    <tableColumn id="2" xr3:uid="{CE128E20-D21A-461A-B05A-15625C7CAD00}" name="Proizvajalec referenčnega izdelka" dataDxfId="13"/>
    <tableColumn id="3" xr3:uid="{314BAF68-3556-4F5E-AD1D-C01C9E5EB900}" name="Naziv izdelka" dataDxfId="12"/>
    <tableColumn id="4" xr3:uid="{F2D71725-7A3A-459C-B5A7-74B7E4DBC04D}" name="Kataloška št. ponujenega izdelka" dataDxfId="11"/>
    <tableColumn id="5" xr3:uid="{CFB25D57-BD5F-49B1-8B4E-9E670861F1FD}" name="Proizvajalec ponujenega izdelka" dataDxfId="10"/>
    <tableColumn id="6" xr3:uid="{5102547A-EB01-462B-8081-7564F0D32815}" name="Naziv ponujenega izdelka" dataDxfId="9"/>
    <tableColumn id="7" xr3:uid="{8337F045-6B43-48C1-945E-6D36EBFB2EF6}" name="Enota mere" dataDxfId="8"/>
    <tableColumn id="14" xr3:uid="{D87753EF-42C8-4BE1-BE6A-084BFE99F371}" name="Ocenjena količina" dataDxfId="7"/>
    <tableColumn id="15" xr3:uid="{DF73427B-07D7-488A-9EBE-E8E81C76DB2D}" name="cena v EUR brez DDV/enoto" dataDxfId="6"/>
    <tableColumn id="16" xr3:uid="{CC6989A3-25FC-4B95-8BDE-C7BF621EE856}" name="vrednost skupaj v EUR brez DDV" dataDxfId="5"/>
    <tableColumn id="17" xr3:uid="{9A8E2F59-E55D-43D0-B18B-226BA09705F8}" name="stopnja DDV" dataDxfId="4"/>
    <tableColumn id="18" xr3:uid="{582FDEF4-484D-4F36-BD4E-E0789B366FE6}" name="cena v EUR z DDV/enoto" dataDxfId="3"/>
    <tableColumn id="19" xr3:uid="{6C6E4AF4-6D24-47A5-AD76-A78C3E1C80A3}" name="vrednost skupaj v EUR z DDV" dataDxfId="2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3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table" Target="../tables/table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4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table" Target="../tables/table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Relationship Id="rId4" Type="http://schemas.openxmlformats.org/officeDocument/2006/relationships/comments" Target="../comments5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table" Target="../tables/table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Relationship Id="rId4" Type="http://schemas.openxmlformats.org/officeDocument/2006/relationships/comments" Target="../comments6.x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table" Target="../tables/table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Relationship Id="rId4" Type="http://schemas.openxmlformats.org/officeDocument/2006/relationships/comments" Target="../comments7.xm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table" Target="../tables/table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Relationship Id="rId4" Type="http://schemas.openxmlformats.org/officeDocument/2006/relationships/comments" Target="../comments8.x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table" Target="../tables/table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Relationship Id="rId4" Type="http://schemas.openxmlformats.org/officeDocument/2006/relationships/comments" Target="../comments9.xml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Relationship Id="rId4" Type="http://schemas.openxmlformats.org/officeDocument/2006/relationships/comments" Target="../comments10.xml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1.bin"/><Relationship Id="rId4" Type="http://schemas.openxmlformats.org/officeDocument/2006/relationships/comments" Target="../comments11.xml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2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2.bin"/><Relationship Id="rId4" Type="http://schemas.openxmlformats.org/officeDocument/2006/relationships/comments" Target="../comments12.xml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3.xml"/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3.bin"/><Relationship Id="rId4" Type="http://schemas.openxmlformats.org/officeDocument/2006/relationships/comments" Target="../comments1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2A5643-314B-4BC3-A07B-4DD4AE904AA0}">
  <dimension ref="A1:F27"/>
  <sheetViews>
    <sheetView workbookViewId="0">
      <selection activeCell="D5" sqref="D5"/>
    </sheetView>
  </sheetViews>
  <sheetFormatPr defaultRowHeight="15" x14ac:dyDescent="0.25"/>
  <cols>
    <col min="1" max="1" width="17" customWidth="1"/>
    <col min="2" max="2" width="15" customWidth="1"/>
    <col min="3" max="3" width="20.140625" bestFit="1" customWidth="1"/>
  </cols>
  <sheetData>
    <row r="1" spans="1:6" x14ac:dyDescent="0.25">
      <c r="A1" s="43" t="s">
        <v>393</v>
      </c>
      <c r="B1" s="43"/>
      <c r="C1" s="43"/>
    </row>
    <row r="2" spans="1:6" x14ac:dyDescent="0.25">
      <c r="F2" s="23"/>
    </row>
    <row r="3" spans="1:6" x14ac:dyDescent="0.25">
      <c r="A3" s="15" t="s">
        <v>387</v>
      </c>
      <c r="B3" s="47"/>
      <c r="C3" s="47"/>
      <c r="F3" s="24"/>
    </row>
    <row r="4" spans="1:6" x14ac:dyDescent="0.25">
      <c r="A4" s="15"/>
      <c r="B4" s="16"/>
      <c r="C4" s="16"/>
      <c r="F4" s="24"/>
    </row>
    <row r="5" spans="1:6" x14ac:dyDescent="0.25">
      <c r="F5" s="25"/>
    </row>
    <row r="6" spans="1:6" x14ac:dyDescent="0.25">
      <c r="A6" s="43" t="s">
        <v>388</v>
      </c>
      <c r="B6" s="43"/>
      <c r="C6" s="43"/>
      <c r="F6" s="25"/>
    </row>
    <row r="7" spans="1:6" x14ac:dyDescent="0.25">
      <c r="F7" s="26"/>
    </row>
    <row r="8" spans="1:6" ht="38.25" customHeight="1" x14ac:dyDescent="0.25">
      <c r="A8" s="44" t="s">
        <v>392</v>
      </c>
      <c r="B8" s="45"/>
      <c r="C8" s="46"/>
      <c r="F8" s="27"/>
    </row>
    <row r="9" spans="1:6" x14ac:dyDescent="0.25">
      <c r="A9" s="40" t="s">
        <v>332</v>
      </c>
      <c r="B9" s="40"/>
      <c r="C9" s="17">
        <f>'Sklop 1'!J27</f>
        <v>0</v>
      </c>
      <c r="F9" s="28"/>
    </row>
    <row r="10" spans="1:6" x14ac:dyDescent="0.25">
      <c r="A10" s="40" t="s">
        <v>333</v>
      </c>
      <c r="B10" s="40"/>
      <c r="C10" s="17">
        <f>'Sklop 2'!J46</f>
        <v>0</v>
      </c>
      <c r="F10" s="28"/>
    </row>
    <row r="11" spans="1:6" x14ac:dyDescent="0.25">
      <c r="A11" s="40" t="s">
        <v>334</v>
      </c>
      <c r="B11" s="40"/>
      <c r="C11" s="17">
        <f>'Sklop 3'!J16</f>
        <v>0</v>
      </c>
      <c r="F11" s="28"/>
    </row>
    <row r="12" spans="1:6" x14ac:dyDescent="0.25">
      <c r="A12" s="40" t="s">
        <v>335</v>
      </c>
      <c r="B12" s="40"/>
      <c r="C12" s="17">
        <f>'Sklop 4'!J38</f>
        <v>0</v>
      </c>
      <c r="F12" s="29"/>
    </row>
    <row r="13" spans="1:6" x14ac:dyDescent="0.25">
      <c r="A13" s="40" t="s">
        <v>336</v>
      </c>
      <c r="B13" s="40"/>
      <c r="C13" s="17">
        <f>'Sklop 5'!J11</f>
        <v>0</v>
      </c>
      <c r="F13" s="29"/>
    </row>
    <row r="14" spans="1:6" x14ac:dyDescent="0.25">
      <c r="A14" s="40" t="s">
        <v>337</v>
      </c>
      <c r="B14" s="40"/>
      <c r="C14" s="17">
        <f>'Sklop 6'!J37</f>
        <v>0</v>
      </c>
      <c r="F14" s="29"/>
    </row>
    <row r="15" spans="1:6" x14ac:dyDescent="0.25">
      <c r="A15" s="40" t="s">
        <v>338</v>
      </c>
      <c r="B15" s="40"/>
      <c r="C15" s="17">
        <f>'Sklop 7'!J47</f>
        <v>0</v>
      </c>
      <c r="F15" s="29"/>
    </row>
    <row r="16" spans="1:6" x14ac:dyDescent="0.25">
      <c r="A16" s="40" t="s">
        <v>339</v>
      </c>
      <c r="B16" s="40"/>
      <c r="C16" s="17">
        <f>'Sklop 8'!J20</f>
        <v>0</v>
      </c>
      <c r="F16" s="28" t="s">
        <v>17</v>
      </c>
    </row>
    <row r="17" spans="1:6" x14ac:dyDescent="0.25">
      <c r="A17" s="40" t="s">
        <v>340</v>
      </c>
      <c r="B17" s="40"/>
      <c r="C17" s="17">
        <f>'Sklop 9'!J26</f>
        <v>0</v>
      </c>
      <c r="F17" s="28"/>
    </row>
    <row r="18" spans="1:6" x14ac:dyDescent="0.25">
      <c r="A18" s="40" t="s">
        <v>341</v>
      </c>
      <c r="B18" s="40"/>
      <c r="C18" s="17">
        <f>'Sklop 10'!J15</f>
        <v>0</v>
      </c>
      <c r="F18" s="29"/>
    </row>
    <row r="19" spans="1:6" x14ac:dyDescent="0.25">
      <c r="A19" s="40" t="s">
        <v>342</v>
      </c>
      <c r="B19" s="40"/>
      <c r="C19" s="17">
        <f>'Sklop 11'!J28</f>
        <v>0</v>
      </c>
      <c r="F19" s="29"/>
    </row>
    <row r="20" spans="1:6" x14ac:dyDescent="0.25">
      <c r="A20" s="40" t="s">
        <v>373</v>
      </c>
      <c r="B20" s="40"/>
      <c r="C20" s="17">
        <f>'Sklop 12'!J37</f>
        <v>0</v>
      </c>
      <c r="F20" s="29"/>
    </row>
    <row r="21" spans="1:6" x14ac:dyDescent="0.25">
      <c r="A21" s="40" t="s">
        <v>374</v>
      </c>
      <c r="B21" s="40"/>
      <c r="C21" s="17">
        <f>'Sklop 13'!J12</f>
        <v>0</v>
      </c>
      <c r="F21" s="29"/>
    </row>
    <row r="22" spans="1:6" x14ac:dyDescent="0.25">
      <c r="A22" s="41" t="s">
        <v>389</v>
      </c>
      <c r="B22" s="42"/>
      <c r="C22" s="20">
        <f>SUM(C9:C21)</f>
        <v>0</v>
      </c>
      <c r="F22" s="24"/>
    </row>
    <row r="23" spans="1:6" x14ac:dyDescent="0.25">
      <c r="A23" s="19"/>
      <c r="B23" s="22" t="s">
        <v>390</v>
      </c>
      <c r="C23" s="21">
        <f>0.22*C22</f>
        <v>0</v>
      </c>
      <c r="F23" s="24"/>
    </row>
    <row r="24" spans="1:6" x14ac:dyDescent="0.25">
      <c r="A24" s="19"/>
      <c r="B24" s="22" t="s">
        <v>391</v>
      </c>
      <c r="C24" s="21">
        <f>C22+C23</f>
        <v>0</v>
      </c>
      <c r="F24" s="24"/>
    </row>
    <row r="25" spans="1:6" x14ac:dyDescent="0.25">
      <c r="B25" s="18"/>
      <c r="C25" s="18"/>
      <c r="F25" s="30"/>
    </row>
    <row r="26" spans="1:6" x14ac:dyDescent="0.25">
      <c r="A26" t="s">
        <v>394</v>
      </c>
      <c r="B26" s="18"/>
      <c r="C26" s="18"/>
      <c r="F26" s="26"/>
    </row>
    <row r="27" spans="1:6" s="48" customFormat="1" x14ac:dyDescent="0.25">
      <c r="A27" s="48" t="s">
        <v>395</v>
      </c>
    </row>
  </sheetData>
  <sheetProtection algorithmName="SHA-512" hashValue="otekJ6RbMWsYxJS/kOTnuLPRS5r2+UJhJOTcRJojtbkHlWAhwNg3vxuBQat6h0UhNpjkrbeD5GrqjUqBpwWqUg==" saltValue="gWKXSJ88TWghekYe/gsJ5Q==" spinCount="100000" sheet="1" objects="1" scenarios="1"/>
  <mergeCells count="18">
    <mergeCell ref="A1:C1"/>
    <mergeCell ref="A9:B9"/>
    <mergeCell ref="A12:B12"/>
    <mergeCell ref="A13:B13"/>
    <mergeCell ref="A14:B14"/>
    <mergeCell ref="A10:B10"/>
    <mergeCell ref="A11:B11"/>
    <mergeCell ref="A8:C8"/>
    <mergeCell ref="A6:C6"/>
    <mergeCell ref="B3:C3"/>
    <mergeCell ref="A15:B15"/>
    <mergeCell ref="A16:B16"/>
    <mergeCell ref="A22:B22"/>
    <mergeCell ref="A17:B17"/>
    <mergeCell ref="A18:B18"/>
    <mergeCell ref="A19:B19"/>
    <mergeCell ref="A20:B20"/>
    <mergeCell ref="A21:B2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U640"/>
  <sheetViews>
    <sheetView zoomScaleNormal="100" workbookViewId="0">
      <pane ySplit="3" topLeftCell="A4" activePane="bottomLeft" state="frozen"/>
      <selection activeCell="B1" sqref="B1"/>
      <selection pane="bottomLeft" activeCell="H6" sqref="H6:I6"/>
    </sheetView>
  </sheetViews>
  <sheetFormatPr defaultColWidth="9.140625" defaultRowHeight="15" x14ac:dyDescent="0.25"/>
  <cols>
    <col min="1" max="1" width="7.28515625" style="94" customWidth="1"/>
    <col min="2" max="2" width="11.7109375" style="95" customWidth="1"/>
    <col min="3" max="3" width="26.7109375" style="87" customWidth="1"/>
    <col min="4" max="6" width="20.7109375" style="105" customWidth="1"/>
    <col min="7" max="7" width="20.7109375" style="100" customWidth="1"/>
    <col min="8" max="8" width="20.7109375" style="98" customWidth="1"/>
    <col min="9" max="9" width="20.7109375" style="110" customWidth="1"/>
    <col min="10" max="13" width="20.7109375" style="87" customWidth="1"/>
    <col min="14" max="14" width="9.140625" style="94"/>
    <col min="15" max="15" width="9.5703125" style="94" bestFit="1" customWidth="1"/>
    <col min="16" max="16384" width="9.140625" style="94"/>
  </cols>
  <sheetData>
    <row r="1" spans="1:13" s="50" customFormat="1" ht="18.75" customHeight="1" x14ac:dyDescent="0.3">
      <c r="A1" s="49" t="s">
        <v>0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</row>
    <row r="2" spans="1:13" s="51" customFormat="1" ht="15.75" customHeight="1" x14ac:dyDescent="0.25">
      <c r="A2" s="49"/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</row>
    <row r="3" spans="1:13" s="51" customFormat="1" ht="21.75" customHeight="1" x14ac:dyDescent="0.25">
      <c r="A3" s="49"/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</row>
    <row r="4" spans="1:13" s="51" customFormat="1" ht="15.75" x14ac:dyDescent="0.25">
      <c r="B4" s="52"/>
      <c r="C4" s="53"/>
      <c r="D4" s="102"/>
      <c r="E4" s="102"/>
      <c r="F4" s="102"/>
      <c r="G4" s="55"/>
      <c r="H4" s="56"/>
      <c r="I4" s="106"/>
      <c r="J4" s="53"/>
      <c r="K4" s="53"/>
      <c r="L4" s="53"/>
      <c r="M4" s="53"/>
    </row>
    <row r="5" spans="1:13" s="65" customFormat="1" ht="38.25" x14ac:dyDescent="0.2">
      <c r="A5" s="58" t="s">
        <v>378</v>
      </c>
      <c r="B5" s="59" t="s">
        <v>376</v>
      </c>
      <c r="C5" s="60" t="s">
        <v>377</v>
      </c>
      <c r="D5" s="103" t="s">
        <v>343</v>
      </c>
      <c r="E5" s="103" t="s">
        <v>344</v>
      </c>
      <c r="F5" s="103" t="s">
        <v>345</v>
      </c>
      <c r="G5" s="61" t="s">
        <v>379</v>
      </c>
      <c r="H5" s="62" t="s">
        <v>380</v>
      </c>
      <c r="I5" s="107" t="s">
        <v>1</v>
      </c>
      <c r="J5" s="61" t="s">
        <v>2</v>
      </c>
      <c r="K5" s="61" t="s">
        <v>3</v>
      </c>
      <c r="L5" s="61" t="s">
        <v>4</v>
      </c>
      <c r="M5" s="64" t="s">
        <v>5</v>
      </c>
    </row>
    <row r="6" spans="1:13" s="74" customFormat="1" ht="63.75" x14ac:dyDescent="0.2">
      <c r="A6" s="66">
        <v>1</v>
      </c>
      <c r="B6" s="67" t="s">
        <v>6</v>
      </c>
      <c r="C6" s="68" t="s">
        <v>8</v>
      </c>
      <c r="D6" s="1"/>
      <c r="E6" s="1"/>
      <c r="F6" s="1"/>
      <c r="G6" s="69" t="s">
        <v>9</v>
      </c>
      <c r="H6" s="70">
        <v>40</v>
      </c>
      <c r="I6" s="35"/>
      <c r="J6" s="71">
        <f t="shared" ref="J6:J25" si="0">I6*H6</f>
        <v>0</v>
      </c>
      <c r="K6" s="72">
        <v>22</v>
      </c>
      <c r="L6" s="71">
        <f t="shared" ref="L6:L25" si="1">ROUND((K6*I6/100)+I6,2)</f>
        <v>0</v>
      </c>
      <c r="M6" s="73">
        <f t="shared" ref="M6:M25" si="2">L6*H6</f>
        <v>0</v>
      </c>
    </row>
    <row r="7" spans="1:13" s="74" customFormat="1" ht="63.75" x14ac:dyDescent="0.2">
      <c r="A7" s="66">
        <v>2</v>
      </c>
      <c r="B7" s="67" t="s">
        <v>6</v>
      </c>
      <c r="C7" s="68" t="s">
        <v>10</v>
      </c>
      <c r="D7" s="1"/>
      <c r="E7" s="1"/>
      <c r="F7" s="31"/>
      <c r="G7" s="69" t="s">
        <v>9</v>
      </c>
      <c r="H7" s="70">
        <v>11</v>
      </c>
      <c r="I7" s="35"/>
      <c r="J7" s="71">
        <f t="shared" si="0"/>
        <v>0</v>
      </c>
      <c r="K7" s="72">
        <v>22</v>
      </c>
      <c r="L7" s="71">
        <f t="shared" si="1"/>
        <v>0</v>
      </c>
      <c r="M7" s="73">
        <f t="shared" si="2"/>
        <v>0</v>
      </c>
    </row>
    <row r="8" spans="1:13" s="74" customFormat="1" ht="63.75" x14ac:dyDescent="0.2">
      <c r="A8" s="66">
        <v>3</v>
      </c>
      <c r="B8" s="67" t="s">
        <v>6</v>
      </c>
      <c r="C8" s="68" t="s">
        <v>11</v>
      </c>
      <c r="D8" s="1"/>
      <c r="E8" s="1"/>
      <c r="F8" s="31"/>
      <c r="G8" s="69" t="s">
        <v>9</v>
      </c>
      <c r="H8" s="70">
        <v>3</v>
      </c>
      <c r="I8" s="35"/>
      <c r="J8" s="71">
        <f t="shared" si="0"/>
        <v>0</v>
      </c>
      <c r="K8" s="72">
        <v>22</v>
      </c>
      <c r="L8" s="71">
        <f t="shared" si="1"/>
        <v>0</v>
      </c>
      <c r="M8" s="73">
        <f t="shared" si="2"/>
        <v>0</v>
      </c>
    </row>
    <row r="9" spans="1:13" s="74" customFormat="1" ht="63.75" x14ac:dyDescent="0.2">
      <c r="A9" s="66">
        <v>4</v>
      </c>
      <c r="B9" s="67" t="s">
        <v>6</v>
      </c>
      <c r="C9" s="68" t="s">
        <v>12</v>
      </c>
      <c r="D9" s="1"/>
      <c r="E9" s="1"/>
      <c r="F9" s="31"/>
      <c r="G9" s="69" t="s">
        <v>9</v>
      </c>
      <c r="H9" s="70">
        <v>9</v>
      </c>
      <c r="I9" s="35"/>
      <c r="J9" s="71">
        <f t="shared" si="0"/>
        <v>0</v>
      </c>
      <c r="K9" s="72">
        <v>22</v>
      </c>
      <c r="L9" s="71">
        <f t="shared" si="1"/>
        <v>0</v>
      </c>
      <c r="M9" s="73">
        <f t="shared" si="2"/>
        <v>0</v>
      </c>
    </row>
    <row r="10" spans="1:13" s="74" customFormat="1" ht="63.75" x14ac:dyDescent="0.2">
      <c r="A10" s="66">
        <v>5</v>
      </c>
      <c r="B10" s="67" t="s">
        <v>6</v>
      </c>
      <c r="C10" s="68" t="s">
        <v>13</v>
      </c>
      <c r="D10" s="1"/>
      <c r="E10" s="1"/>
      <c r="F10" s="31"/>
      <c r="G10" s="69" t="s">
        <v>9</v>
      </c>
      <c r="H10" s="70">
        <v>16</v>
      </c>
      <c r="I10" s="35"/>
      <c r="J10" s="71">
        <f t="shared" si="0"/>
        <v>0</v>
      </c>
      <c r="K10" s="72">
        <v>22</v>
      </c>
      <c r="L10" s="71">
        <f t="shared" si="1"/>
        <v>0</v>
      </c>
      <c r="M10" s="73">
        <f t="shared" si="2"/>
        <v>0</v>
      </c>
    </row>
    <row r="11" spans="1:13" s="74" customFormat="1" ht="76.5" x14ac:dyDescent="0.2">
      <c r="A11" s="66">
        <v>6</v>
      </c>
      <c r="B11" s="67" t="s">
        <v>6</v>
      </c>
      <c r="C11" s="68" t="s">
        <v>14</v>
      </c>
      <c r="D11" s="1"/>
      <c r="E11" s="1"/>
      <c r="F11" s="31"/>
      <c r="G11" s="69" t="s">
        <v>9</v>
      </c>
      <c r="H11" s="70">
        <v>8</v>
      </c>
      <c r="I11" s="35"/>
      <c r="J11" s="71">
        <f t="shared" si="0"/>
        <v>0</v>
      </c>
      <c r="K11" s="72">
        <v>22</v>
      </c>
      <c r="L11" s="71">
        <f t="shared" si="1"/>
        <v>0</v>
      </c>
      <c r="M11" s="73">
        <f t="shared" si="2"/>
        <v>0</v>
      </c>
    </row>
    <row r="12" spans="1:13" s="74" customFormat="1" ht="76.5" x14ac:dyDescent="0.2">
      <c r="A12" s="66">
        <v>7</v>
      </c>
      <c r="B12" s="67" t="s">
        <v>6</v>
      </c>
      <c r="C12" s="68" t="s">
        <v>15</v>
      </c>
      <c r="D12" s="1"/>
      <c r="E12" s="1"/>
      <c r="F12" s="31"/>
      <c r="G12" s="69" t="s">
        <v>9</v>
      </c>
      <c r="H12" s="70">
        <v>4</v>
      </c>
      <c r="I12" s="35"/>
      <c r="J12" s="71">
        <f t="shared" si="0"/>
        <v>0</v>
      </c>
      <c r="K12" s="72">
        <v>22</v>
      </c>
      <c r="L12" s="71">
        <f t="shared" si="1"/>
        <v>0</v>
      </c>
      <c r="M12" s="73">
        <f t="shared" si="2"/>
        <v>0</v>
      </c>
    </row>
    <row r="13" spans="1:13" s="74" customFormat="1" ht="76.5" x14ac:dyDescent="0.2">
      <c r="A13" s="66">
        <v>8</v>
      </c>
      <c r="B13" s="67" t="s">
        <v>6</v>
      </c>
      <c r="C13" s="68" t="s">
        <v>16</v>
      </c>
      <c r="D13" s="1"/>
      <c r="E13" s="1"/>
      <c r="F13" s="1" t="s">
        <v>17</v>
      </c>
      <c r="G13" s="69" t="s">
        <v>9</v>
      </c>
      <c r="H13" s="70">
        <v>12</v>
      </c>
      <c r="I13" s="35"/>
      <c r="J13" s="71">
        <f t="shared" si="0"/>
        <v>0</v>
      </c>
      <c r="K13" s="72">
        <v>22</v>
      </c>
      <c r="L13" s="71">
        <f t="shared" si="1"/>
        <v>0</v>
      </c>
      <c r="M13" s="73">
        <f t="shared" si="2"/>
        <v>0</v>
      </c>
    </row>
    <row r="14" spans="1:13" s="74" customFormat="1" ht="76.5" x14ac:dyDescent="0.2">
      <c r="A14" s="66">
        <v>9</v>
      </c>
      <c r="B14" s="67" t="s">
        <v>6</v>
      </c>
      <c r="C14" s="68" t="s">
        <v>18</v>
      </c>
      <c r="D14" s="1"/>
      <c r="E14" s="1"/>
      <c r="F14" s="31"/>
      <c r="G14" s="69" t="s">
        <v>9</v>
      </c>
      <c r="H14" s="70">
        <v>2</v>
      </c>
      <c r="I14" s="35"/>
      <c r="J14" s="71">
        <f t="shared" si="0"/>
        <v>0</v>
      </c>
      <c r="K14" s="72">
        <v>22</v>
      </c>
      <c r="L14" s="71">
        <f t="shared" si="1"/>
        <v>0</v>
      </c>
      <c r="M14" s="73">
        <f t="shared" si="2"/>
        <v>0</v>
      </c>
    </row>
    <row r="15" spans="1:13" s="74" customFormat="1" ht="76.5" x14ac:dyDescent="0.2">
      <c r="A15" s="66">
        <v>10</v>
      </c>
      <c r="B15" s="67" t="s">
        <v>19</v>
      </c>
      <c r="C15" s="68" t="s">
        <v>21</v>
      </c>
      <c r="D15" s="1"/>
      <c r="E15" s="1"/>
      <c r="F15" s="32"/>
      <c r="G15" s="69" t="s">
        <v>20</v>
      </c>
      <c r="H15" s="70">
        <v>3</v>
      </c>
      <c r="I15" s="35"/>
      <c r="J15" s="71">
        <f t="shared" si="0"/>
        <v>0</v>
      </c>
      <c r="K15" s="72">
        <v>22</v>
      </c>
      <c r="L15" s="71">
        <f t="shared" si="1"/>
        <v>0</v>
      </c>
      <c r="M15" s="73">
        <f t="shared" si="2"/>
        <v>0</v>
      </c>
    </row>
    <row r="16" spans="1:13" s="74" customFormat="1" ht="89.25" x14ac:dyDescent="0.2">
      <c r="A16" s="66">
        <v>11</v>
      </c>
      <c r="B16" s="67" t="s">
        <v>19</v>
      </c>
      <c r="C16" s="68" t="s">
        <v>22</v>
      </c>
      <c r="D16" s="1"/>
      <c r="E16" s="1"/>
      <c r="F16" s="31"/>
      <c r="G16" s="69" t="s">
        <v>20</v>
      </c>
      <c r="H16" s="70">
        <v>11</v>
      </c>
      <c r="I16" s="35"/>
      <c r="J16" s="71">
        <f t="shared" si="0"/>
        <v>0</v>
      </c>
      <c r="K16" s="72">
        <v>22</v>
      </c>
      <c r="L16" s="71">
        <f t="shared" si="1"/>
        <v>0</v>
      </c>
      <c r="M16" s="73">
        <f t="shared" si="2"/>
        <v>0</v>
      </c>
    </row>
    <row r="17" spans="1:13" s="74" customFormat="1" ht="51" x14ac:dyDescent="0.2">
      <c r="A17" s="66">
        <v>12</v>
      </c>
      <c r="B17" s="67" t="s">
        <v>23</v>
      </c>
      <c r="C17" s="75" t="s">
        <v>24</v>
      </c>
      <c r="D17" s="1"/>
      <c r="E17" s="1"/>
      <c r="F17" s="31"/>
      <c r="G17" s="69" t="s">
        <v>9</v>
      </c>
      <c r="H17" s="70">
        <v>2</v>
      </c>
      <c r="I17" s="35"/>
      <c r="J17" s="71">
        <f t="shared" si="0"/>
        <v>0</v>
      </c>
      <c r="K17" s="72">
        <v>22</v>
      </c>
      <c r="L17" s="71">
        <f t="shared" si="1"/>
        <v>0</v>
      </c>
      <c r="M17" s="73">
        <f t="shared" si="2"/>
        <v>0</v>
      </c>
    </row>
    <row r="18" spans="1:13" s="74" customFormat="1" ht="63.75" x14ac:dyDescent="0.2">
      <c r="A18" s="66">
        <v>13</v>
      </c>
      <c r="B18" s="67" t="s">
        <v>23</v>
      </c>
      <c r="C18" s="75" t="s">
        <v>25</v>
      </c>
      <c r="D18" s="1"/>
      <c r="E18" s="1"/>
      <c r="F18" s="31"/>
      <c r="G18" s="69" t="s">
        <v>9</v>
      </c>
      <c r="H18" s="70">
        <v>20</v>
      </c>
      <c r="I18" s="35"/>
      <c r="J18" s="71">
        <f t="shared" si="0"/>
        <v>0</v>
      </c>
      <c r="K18" s="72">
        <v>22</v>
      </c>
      <c r="L18" s="71">
        <f t="shared" si="1"/>
        <v>0</v>
      </c>
      <c r="M18" s="73">
        <f t="shared" si="2"/>
        <v>0</v>
      </c>
    </row>
    <row r="19" spans="1:13" s="74" customFormat="1" ht="63.75" x14ac:dyDescent="0.2">
      <c r="A19" s="66">
        <v>14</v>
      </c>
      <c r="B19" s="67" t="s">
        <v>23</v>
      </c>
      <c r="C19" s="76" t="s">
        <v>26</v>
      </c>
      <c r="D19" s="1"/>
      <c r="E19" s="1"/>
      <c r="F19" s="31"/>
      <c r="G19" s="77" t="s">
        <v>9</v>
      </c>
      <c r="H19" s="70">
        <v>1</v>
      </c>
      <c r="I19" s="35"/>
      <c r="J19" s="71">
        <f t="shared" si="0"/>
        <v>0</v>
      </c>
      <c r="K19" s="72">
        <v>22</v>
      </c>
      <c r="L19" s="71">
        <f t="shared" si="1"/>
        <v>0</v>
      </c>
      <c r="M19" s="73">
        <f t="shared" si="2"/>
        <v>0</v>
      </c>
    </row>
    <row r="20" spans="1:13" s="74" customFormat="1" ht="51" x14ac:dyDescent="0.2">
      <c r="A20" s="66">
        <v>15</v>
      </c>
      <c r="B20" s="67" t="s">
        <v>23</v>
      </c>
      <c r="C20" s="75" t="s">
        <v>27</v>
      </c>
      <c r="D20" s="1"/>
      <c r="E20" s="1"/>
      <c r="F20" s="31"/>
      <c r="G20" s="69" t="s">
        <v>9</v>
      </c>
      <c r="H20" s="70">
        <v>1</v>
      </c>
      <c r="I20" s="35"/>
      <c r="J20" s="71">
        <f t="shared" si="0"/>
        <v>0</v>
      </c>
      <c r="K20" s="72">
        <v>22</v>
      </c>
      <c r="L20" s="71">
        <f t="shared" si="1"/>
        <v>0</v>
      </c>
      <c r="M20" s="73">
        <f t="shared" si="2"/>
        <v>0</v>
      </c>
    </row>
    <row r="21" spans="1:13" s="74" customFormat="1" ht="51" x14ac:dyDescent="0.2">
      <c r="A21" s="66">
        <v>16</v>
      </c>
      <c r="B21" s="67" t="s">
        <v>23</v>
      </c>
      <c r="C21" s="75" t="s">
        <v>28</v>
      </c>
      <c r="D21" s="1"/>
      <c r="E21" s="1"/>
      <c r="F21" s="31"/>
      <c r="G21" s="69" t="s">
        <v>9</v>
      </c>
      <c r="H21" s="70">
        <v>5</v>
      </c>
      <c r="I21" s="35"/>
      <c r="J21" s="71">
        <f t="shared" si="0"/>
        <v>0</v>
      </c>
      <c r="K21" s="72">
        <v>22</v>
      </c>
      <c r="L21" s="71">
        <f t="shared" si="1"/>
        <v>0</v>
      </c>
      <c r="M21" s="73">
        <f t="shared" si="2"/>
        <v>0</v>
      </c>
    </row>
    <row r="22" spans="1:13" s="74" customFormat="1" ht="63.75" x14ac:dyDescent="0.2">
      <c r="A22" s="66">
        <v>17</v>
      </c>
      <c r="B22" s="67" t="s">
        <v>29</v>
      </c>
      <c r="C22" s="75" t="s">
        <v>30</v>
      </c>
      <c r="D22" s="1"/>
      <c r="E22" s="1"/>
      <c r="F22" s="31"/>
      <c r="G22" s="69" t="s">
        <v>7</v>
      </c>
      <c r="H22" s="70">
        <v>5</v>
      </c>
      <c r="I22" s="35"/>
      <c r="J22" s="71">
        <f t="shared" si="0"/>
        <v>0</v>
      </c>
      <c r="K22" s="72">
        <v>22</v>
      </c>
      <c r="L22" s="71">
        <f t="shared" si="1"/>
        <v>0</v>
      </c>
      <c r="M22" s="73">
        <f t="shared" si="2"/>
        <v>0</v>
      </c>
    </row>
    <row r="23" spans="1:13" s="74" customFormat="1" ht="63.75" x14ac:dyDescent="0.2">
      <c r="A23" s="66">
        <v>18</v>
      </c>
      <c r="B23" s="67" t="s">
        <v>29</v>
      </c>
      <c r="C23" s="75" t="s">
        <v>31</v>
      </c>
      <c r="D23" s="1"/>
      <c r="E23" s="1"/>
      <c r="F23" s="1"/>
      <c r="G23" s="69" t="s">
        <v>7</v>
      </c>
      <c r="H23" s="70">
        <v>5</v>
      </c>
      <c r="I23" s="35"/>
      <c r="J23" s="71">
        <f t="shared" si="0"/>
        <v>0</v>
      </c>
      <c r="K23" s="72">
        <v>22</v>
      </c>
      <c r="L23" s="71">
        <f t="shared" si="1"/>
        <v>0</v>
      </c>
      <c r="M23" s="73">
        <f t="shared" si="2"/>
        <v>0</v>
      </c>
    </row>
    <row r="24" spans="1:13" s="74" customFormat="1" ht="76.5" x14ac:dyDescent="0.2">
      <c r="A24" s="66">
        <v>19</v>
      </c>
      <c r="B24" s="67" t="s">
        <v>33</v>
      </c>
      <c r="C24" s="75" t="s">
        <v>34</v>
      </c>
      <c r="D24" s="1"/>
      <c r="E24" s="1"/>
      <c r="F24" s="1"/>
      <c r="G24" s="69" t="s">
        <v>7</v>
      </c>
      <c r="H24" s="70">
        <v>20</v>
      </c>
      <c r="I24" s="35"/>
      <c r="J24" s="71">
        <f t="shared" si="0"/>
        <v>0</v>
      </c>
      <c r="K24" s="72">
        <v>22</v>
      </c>
      <c r="L24" s="71">
        <f t="shared" si="1"/>
        <v>0</v>
      </c>
      <c r="M24" s="73">
        <f t="shared" si="2"/>
        <v>0</v>
      </c>
    </row>
    <row r="25" spans="1:13" s="74" customFormat="1" ht="38.25" x14ac:dyDescent="0.2">
      <c r="A25" s="66">
        <v>20</v>
      </c>
      <c r="B25" s="67" t="s">
        <v>35</v>
      </c>
      <c r="C25" s="68" t="s">
        <v>36</v>
      </c>
      <c r="D25" s="1"/>
      <c r="E25" s="1"/>
      <c r="F25" s="1"/>
      <c r="G25" s="69" t="s">
        <v>9</v>
      </c>
      <c r="H25" s="70">
        <v>15</v>
      </c>
      <c r="I25" s="35"/>
      <c r="J25" s="71">
        <f t="shared" si="0"/>
        <v>0</v>
      </c>
      <c r="K25" s="72">
        <v>22</v>
      </c>
      <c r="L25" s="71">
        <f t="shared" si="1"/>
        <v>0</v>
      </c>
      <c r="M25" s="73">
        <f t="shared" si="2"/>
        <v>0</v>
      </c>
    </row>
    <row r="26" spans="1:13" s="74" customFormat="1" ht="38.25" x14ac:dyDescent="0.2">
      <c r="A26" s="66">
        <v>21</v>
      </c>
      <c r="B26" s="78" t="s">
        <v>35</v>
      </c>
      <c r="C26" s="79" t="s">
        <v>37</v>
      </c>
      <c r="D26" s="33"/>
      <c r="E26" s="33"/>
      <c r="F26" s="33"/>
      <c r="G26" s="80" t="s">
        <v>9</v>
      </c>
      <c r="H26" s="81">
        <v>9</v>
      </c>
      <c r="I26" s="108"/>
      <c r="J26" s="82">
        <f t="shared" ref="J26" si="3">I26*H26</f>
        <v>0</v>
      </c>
      <c r="K26" s="83">
        <v>22</v>
      </c>
      <c r="L26" s="82">
        <f t="shared" ref="L26" si="4">ROUND((K26*I26/100)+I26,2)</f>
        <v>0</v>
      </c>
      <c r="M26" s="84">
        <f t="shared" ref="M26" si="5">L26*H26</f>
        <v>0</v>
      </c>
    </row>
    <row r="27" spans="1:13" x14ac:dyDescent="0.25">
      <c r="A27" s="85"/>
      <c r="B27" s="86"/>
      <c r="C27" s="87" t="s">
        <v>38</v>
      </c>
      <c r="D27" s="104"/>
      <c r="E27" s="104"/>
      <c r="F27" s="104"/>
      <c r="G27" s="89"/>
      <c r="H27" s="90"/>
      <c r="I27" s="109"/>
      <c r="J27" s="92">
        <f>SUM(J6:J26)</f>
        <v>0</v>
      </c>
      <c r="K27" s="93"/>
      <c r="L27" s="92"/>
      <c r="M27" s="92">
        <f>SUM(M6:M26)</f>
        <v>0</v>
      </c>
    </row>
    <row r="28" spans="1:13" s="74" customFormat="1" x14ac:dyDescent="0.25">
      <c r="A28" s="94"/>
      <c r="B28" s="95"/>
      <c r="C28" s="87" t="s">
        <v>38</v>
      </c>
      <c r="D28" s="105"/>
      <c r="E28" s="105"/>
      <c r="F28" s="105"/>
      <c r="G28" s="97"/>
      <c r="H28" s="98"/>
      <c r="I28" s="110"/>
      <c r="J28" s="87"/>
      <c r="K28" s="87"/>
      <c r="L28" s="87"/>
      <c r="M28" s="87"/>
    </row>
    <row r="29" spans="1:13" s="74" customFormat="1" x14ac:dyDescent="0.25">
      <c r="A29" s="94"/>
      <c r="B29" s="95"/>
      <c r="C29" s="87" t="s">
        <v>38</v>
      </c>
      <c r="D29" s="105"/>
      <c r="E29" s="105"/>
      <c r="F29" s="105"/>
      <c r="G29" s="97"/>
      <c r="H29" s="98"/>
      <c r="I29" s="110"/>
      <c r="J29" s="87"/>
      <c r="K29" s="87"/>
      <c r="L29" s="87"/>
      <c r="M29" s="87"/>
    </row>
    <row r="30" spans="1:13" s="74" customFormat="1" x14ac:dyDescent="0.25">
      <c r="A30" s="94"/>
      <c r="B30" s="95"/>
      <c r="C30" s="87" t="s">
        <v>38</v>
      </c>
      <c r="D30" s="105"/>
      <c r="E30" s="105"/>
      <c r="F30" s="105"/>
      <c r="G30" s="97"/>
      <c r="H30" s="98"/>
      <c r="I30" s="110"/>
      <c r="J30" s="87"/>
      <c r="K30" s="87"/>
      <c r="L30" s="87"/>
      <c r="M30" s="87"/>
    </row>
    <row r="31" spans="1:13" s="74" customFormat="1" x14ac:dyDescent="0.25">
      <c r="A31" s="94"/>
      <c r="B31" s="95"/>
      <c r="C31" s="87" t="s">
        <v>38</v>
      </c>
      <c r="D31" s="105"/>
      <c r="E31" s="105"/>
      <c r="F31" s="105"/>
      <c r="G31" s="97"/>
      <c r="H31" s="98"/>
      <c r="I31" s="110"/>
      <c r="J31" s="87"/>
      <c r="K31" s="87"/>
      <c r="L31" s="87"/>
      <c r="M31" s="87"/>
    </row>
    <row r="32" spans="1:13" s="74" customFormat="1" x14ac:dyDescent="0.25">
      <c r="A32" s="94"/>
      <c r="B32" s="95"/>
      <c r="C32" s="87" t="s">
        <v>38</v>
      </c>
      <c r="D32" s="105"/>
      <c r="E32" s="105"/>
      <c r="F32" s="105"/>
      <c r="G32" s="97"/>
      <c r="H32" s="98"/>
      <c r="I32" s="110"/>
      <c r="J32" s="87"/>
      <c r="K32" s="87"/>
      <c r="L32" s="87"/>
      <c r="M32" s="87"/>
    </row>
    <row r="33" spans="1:13" s="74" customFormat="1" x14ac:dyDescent="0.25">
      <c r="A33" s="94"/>
      <c r="B33" s="95"/>
      <c r="C33" s="87" t="s">
        <v>38</v>
      </c>
      <c r="D33" s="105"/>
      <c r="E33" s="105"/>
      <c r="F33" s="105"/>
      <c r="G33" s="97"/>
      <c r="H33" s="98"/>
      <c r="I33" s="110"/>
      <c r="J33" s="87"/>
      <c r="K33" s="87"/>
      <c r="L33" s="87"/>
      <c r="M33" s="87"/>
    </row>
    <row r="34" spans="1:13" s="74" customFormat="1" x14ac:dyDescent="0.25">
      <c r="A34" s="94"/>
      <c r="B34" s="95"/>
      <c r="C34" s="87" t="s">
        <v>38</v>
      </c>
      <c r="D34" s="105"/>
      <c r="E34" s="105"/>
      <c r="F34" s="105"/>
      <c r="G34" s="97"/>
      <c r="H34" s="98"/>
      <c r="I34" s="110"/>
      <c r="J34" s="87"/>
      <c r="K34" s="87"/>
      <c r="L34" s="87"/>
      <c r="M34" s="87"/>
    </row>
    <row r="35" spans="1:13" x14ac:dyDescent="0.25">
      <c r="C35" s="87" t="s">
        <v>38</v>
      </c>
      <c r="G35" s="97"/>
    </row>
    <row r="36" spans="1:13" s="74" customFormat="1" x14ac:dyDescent="0.25">
      <c r="A36" s="94"/>
      <c r="B36" s="95"/>
      <c r="C36" s="87" t="s">
        <v>38</v>
      </c>
      <c r="D36" s="105"/>
      <c r="E36" s="105"/>
      <c r="F36" s="105"/>
      <c r="G36" s="97"/>
      <c r="H36" s="98"/>
      <c r="I36" s="110"/>
      <c r="J36" s="87"/>
      <c r="K36" s="87"/>
      <c r="L36" s="87"/>
      <c r="M36" s="87"/>
    </row>
    <row r="37" spans="1:13" s="74" customFormat="1" x14ac:dyDescent="0.25">
      <c r="A37" s="94"/>
      <c r="B37" s="95"/>
      <c r="C37" s="87" t="s">
        <v>38</v>
      </c>
      <c r="D37" s="105"/>
      <c r="E37" s="105"/>
      <c r="F37" s="105"/>
      <c r="G37" s="97"/>
      <c r="H37" s="98"/>
      <c r="I37" s="110"/>
      <c r="J37" s="87"/>
      <c r="K37" s="87"/>
      <c r="L37" s="87"/>
      <c r="M37" s="87"/>
    </row>
    <row r="38" spans="1:13" s="74" customFormat="1" x14ac:dyDescent="0.25">
      <c r="A38" s="94"/>
      <c r="B38" s="95"/>
      <c r="C38" s="87" t="s">
        <v>38</v>
      </c>
      <c r="D38" s="105"/>
      <c r="E38" s="105"/>
      <c r="F38" s="105"/>
      <c r="G38" s="97"/>
      <c r="H38" s="98"/>
      <c r="I38" s="110"/>
      <c r="J38" s="87"/>
      <c r="K38" s="87"/>
      <c r="L38" s="87"/>
      <c r="M38" s="87"/>
    </row>
    <row r="39" spans="1:13" s="74" customFormat="1" x14ac:dyDescent="0.25">
      <c r="A39" s="94"/>
      <c r="B39" s="95"/>
      <c r="C39" s="87" t="s">
        <v>38</v>
      </c>
      <c r="D39" s="105"/>
      <c r="E39" s="105"/>
      <c r="F39" s="105"/>
      <c r="G39" s="97"/>
      <c r="H39" s="98"/>
      <c r="I39" s="110"/>
      <c r="J39" s="87"/>
      <c r="K39" s="87"/>
      <c r="L39" s="87"/>
      <c r="M39" s="87"/>
    </row>
    <row r="40" spans="1:13" s="74" customFormat="1" x14ac:dyDescent="0.25">
      <c r="A40" s="94"/>
      <c r="B40" s="95"/>
      <c r="C40" s="87" t="s">
        <v>38</v>
      </c>
      <c r="D40" s="105"/>
      <c r="E40" s="105"/>
      <c r="F40" s="105"/>
      <c r="G40" s="97"/>
      <c r="H40" s="98"/>
      <c r="I40" s="110"/>
      <c r="J40" s="87"/>
      <c r="K40" s="87"/>
      <c r="L40" s="87"/>
      <c r="M40" s="87"/>
    </row>
    <row r="41" spans="1:13" s="74" customFormat="1" x14ac:dyDescent="0.25">
      <c r="A41" s="94"/>
      <c r="B41" s="95"/>
      <c r="C41" s="87" t="s">
        <v>38</v>
      </c>
      <c r="D41" s="105"/>
      <c r="E41" s="105"/>
      <c r="F41" s="105"/>
      <c r="G41" s="97"/>
      <c r="H41" s="98"/>
      <c r="I41" s="110"/>
      <c r="J41" s="87"/>
      <c r="K41" s="87"/>
      <c r="L41" s="87"/>
      <c r="M41" s="87"/>
    </row>
    <row r="42" spans="1:13" s="74" customFormat="1" x14ac:dyDescent="0.25">
      <c r="A42" s="94"/>
      <c r="B42" s="95"/>
      <c r="C42" s="87" t="s">
        <v>38</v>
      </c>
      <c r="D42" s="105"/>
      <c r="E42" s="105"/>
      <c r="F42" s="105"/>
      <c r="G42" s="97"/>
      <c r="H42" s="98"/>
      <c r="I42" s="110"/>
      <c r="J42" s="87"/>
      <c r="K42" s="87"/>
      <c r="L42" s="87"/>
      <c r="M42" s="87"/>
    </row>
    <row r="43" spans="1:13" s="74" customFormat="1" x14ac:dyDescent="0.25">
      <c r="A43" s="94"/>
      <c r="B43" s="95"/>
      <c r="C43" s="87" t="s">
        <v>38</v>
      </c>
      <c r="D43" s="105"/>
      <c r="E43" s="105"/>
      <c r="F43" s="105"/>
      <c r="G43" s="97"/>
      <c r="H43" s="98"/>
      <c r="I43" s="110"/>
      <c r="J43" s="87"/>
      <c r="K43" s="87"/>
      <c r="L43" s="87"/>
      <c r="M43" s="87"/>
    </row>
    <row r="44" spans="1:13" x14ac:dyDescent="0.25">
      <c r="C44" s="87" t="s">
        <v>38</v>
      </c>
      <c r="G44" s="97"/>
    </row>
    <row r="45" spans="1:13" s="74" customFormat="1" x14ac:dyDescent="0.25">
      <c r="A45" s="94"/>
      <c r="B45" s="95"/>
      <c r="C45" s="87" t="s">
        <v>38</v>
      </c>
      <c r="D45" s="105"/>
      <c r="E45" s="105"/>
      <c r="F45" s="105"/>
      <c r="G45" s="97"/>
      <c r="H45" s="98"/>
      <c r="I45" s="110"/>
      <c r="J45" s="87"/>
      <c r="K45" s="87"/>
      <c r="L45" s="87"/>
      <c r="M45" s="87"/>
    </row>
    <row r="46" spans="1:13" s="74" customFormat="1" x14ac:dyDescent="0.25">
      <c r="A46" s="94"/>
      <c r="B46" s="95"/>
      <c r="C46" s="87" t="s">
        <v>38</v>
      </c>
      <c r="D46" s="105"/>
      <c r="E46" s="105"/>
      <c r="F46" s="105"/>
      <c r="G46" s="97"/>
      <c r="H46" s="98"/>
      <c r="I46" s="110"/>
      <c r="J46" s="87"/>
      <c r="K46" s="87"/>
      <c r="L46" s="87"/>
      <c r="M46" s="87"/>
    </row>
    <row r="47" spans="1:13" s="74" customFormat="1" x14ac:dyDescent="0.25">
      <c r="A47" s="94"/>
      <c r="B47" s="95"/>
      <c r="C47" s="87" t="s">
        <v>38</v>
      </c>
      <c r="D47" s="105"/>
      <c r="E47" s="105"/>
      <c r="F47" s="105"/>
      <c r="G47" s="97"/>
      <c r="H47" s="98"/>
      <c r="I47" s="110"/>
      <c r="J47" s="87"/>
      <c r="K47" s="87"/>
      <c r="L47" s="87"/>
      <c r="M47" s="87"/>
    </row>
    <row r="48" spans="1:13" s="74" customFormat="1" x14ac:dyDescent="0.25">
      <c r="A48" s="94"/>
      <c r="B48" s="95"/>
      <c r="C48" s="87" t="s">
        <v>38</v>
      </c>
      <c r="D48" s="105"/>
      <c r="E48" s="105"/>
      <c r="F48" s="105"/>
      <c r="G48" s="97"/>
      <c r="H48" s="98"/>
      <c r="I48" s="110"/>
      <c r="J48" s="87"/>
      <c r="K48" s="87"/>
      <c r="L48" s="87"/>
      <c r="M48" s="87"/>
    </row>
    <row r="49" spans="1:13" s="74" customFormat="1" x14ac:dyDescent="0.25">
      <c r="A49" s="94"/>
      <c r="B49" s="95"/>
      <c r="C49" s="87" t="s">
        <v>38</v>
      </c>
      <c r="D49" s="105"/>
      <c r="E49" s="105"/>
      <c r="F49" s="105"/>
      <c r="G49" s="97"/>
      <c r="H49" s="98"/>
      <c r="I49" s="110"/>
      <c r="J49" s="87"/>
      <c r="K49" s="87"/>
      <c r="L49" s="87"/>
      <c r="M49" s="87"/>
    </row>
    <row r="50" spans="1:13" s="74" customFormat="1" x14ac:dyDescent="0.25">
      <c r="A50" s="94"/>
      <c r="B50" s="95"/>
      <c r="C50" s="87" t="s">
        <v>38</v>
      </c>
      <c r="D50" s="105"/>
      <c r="E50" s="105"/>
      <c r="F50" s="105"/>
      <c r="G50" s="97"/>
      <c r="H50" s="98"/>
      <c r="I50" s="110"/>
      <c r="J50" s="87"/>
      <c r="K50" s="87"/>
      <c r="L50" s="87"/>
      <c r="M50" s="87"/>
    </row>
    <row r="51" spans="1:13" s="74" customFormat="1" x14ac:dyDescent="0.25">
      <c r="A51" s="94"/>
      <c r="B51" s="95"/>
      <c r="C51" s="87" t="s">
        <v>38</v>
      </c>
      <c r="D51" s="105"/>
      <c r="E51" s="105"/>
      <c r="F51" s="105"/>
      <c r="G51" s="97"/>
      <c r="H51" s="98"/>
      <c r="I51" s="110"/>
      <c r="J51" s="87"/>
      <c r="K51" s="87"/>
      <c r="L51" s="87"/>
      <c r="M51" s="87"/>
    </row>
    <row r="52" spans="1:13" s="74" customFormat="1" x14ac:dyDescent="0.25">
      <c r="A52" s="94"/>
      <c r="B52" s="95"/>
      <c r="C52" s="87" t="s">
        <v>38</v>
      </c>
      <c r="D52" s="105"/>
      <c r="E52" s="105"/>
      <c r="F52" s="105"/>
      <c r="G52" s="97"/>
      <c r="H52" s="98"/>
      <c r="I52" s="110"/>
      <c r="J52" s="87"/>
      <c r="K52" s="87"/>
      <c r="L52" s="87"/>
      <c r="M52" s="87"/>
    </row>
    <row r="53" spans="1:13" s="74" customFormat="1" x14ac:dyDescent="0.25">
      <c r="A53" s="94"/>
      <c r="B53" s="95"/>
      <c r="C53" s="87" t="s">
        <v>38</v>
      </c>
      <c r="D53" s="105"/>
      <c r="E53" s="105"/>
      <c r="F53" s="105"/>
      <c r="G53" s="97"/>
      <c r="H53" s="98"/>
      <c r="I53" s="110"/>
      <c r="J53" s="87"/>
      <c r="K53" s="87"/>
      <c r="L53" s="87"/>
      <c r="M53" s="87"/>
    </row>
    <row r="54" spans="1:13" s="74" customFormat="1" x14ac:dyDescent="0.25">
      <c r="A54" s="94"/>
      <c r="B54" s="95"/>
      <c r="C54" s="87" t="s">
        <v>38</v>
      </c>
      <c r="D54" s="105"/>
      <c r="E54" s="105"/>
      <c r="F54" s="105"/>
      <c r="G54" s="97"/>
      <c r="H54" s="98"/>
      <c r="I54" s="110"/>
      <c r="J54" s="87"/>
      <c r="K54" s="87"/>
      <c r="L54" s="87"/>
      <c r="M54" s="87"/>
    </row>
    <row r="55" spans="1:13" s="74" customFormat="1" x14ac:dyDescent="0.25">
      <c r="A55" s="94"/>
      <c r="B55" s="95"/>
      <c r="C55" s="87" t="s">
        <v>38</v>
      </c>
      <c r="D55" s="105"/>
      <c r="E55" s="105"/>
      <c r="F55" s="105"/>
      <c r="G55" s="97"/>
      <c r="H55" s="98"/>
      <c r="I55" s="110"/>
      <c r="J55" s="87"/>
      <c r="K55" s="87"/>
      <c r="L55" s="87"/>
      <c r="M55" s="87"/>
    </row>
    <row r="56" spans="1:13" s="74" customFormat="1" x14ac:dyDescent="0.25">
      <c r="A56" s="94"/>
      <c r="B56" s="95"/>
      <c r="C56" s="87" t="s">
        <v>38</v>
      </c>
      <c r="D56" s="105"/>
      <c r="E56" s="105"/>
      <c r="F56" s="105"/>
      <c r="G56" s="97"/>
      <c r="H56" s="98"/>
      <c r="I56" s="110"/>
      <c r="J56" s="87"/>
      <c r="K56" s="87"/>
      <c r="L56" s="87"/>
      <c r="M56" s="87"/>
    </row>
    <row r="57" spans="1:13" x14ac:dyDescent="0.25">
      <c r="C57" s="87" t="s">
        <v>38</v>
      </c>
      <c r="G57" s="97"/>
    </row>
    <row r="58" spans="1:13" s="74" customFormat="1" x14ac:dyDescent="0.25">
      <c r="A58" s="94"/>
      <c r="B58" s="95"/>
      <c r="C58" s="87" t="s">
        <v>38</v>
      </c>
      <c r="D58" s="105"/>
      <c r="E58" s="105"/>
      <c r="F58" s="105"/>
      <c r="G58" s="97"/>
      <c r="H58" s="98"/>
      <c r="I58" s="110"/>
      <c r="J58" s="87"/>
      <c r="K58" s="87"/>
      <c r="L58" s="87"/>
      <c r="M58" s="87"/>
    </row>
    <row r="59" spans="1:13" s="74" customFormat="1" x14ac:dyDescent="0.25">
      <c r="A59" s="94"/>
      <c r="B59" s="95"/>
      <c r="C59" s="87" t="s">
        <v>38</v>
      </c>
      <c r="D59" s="105"/>
      <c r="E59" s="105"/>
      <c r="F59" s="105"/>
      <c r="G59" s="97"/>
      <c r="H59" s="98"/>
      <c r="I59" s="110"/>
      <c r="J59" s="87"/>
      <c r="K59" s="87"/>
      <c r="L59" s="87"/>
      <c r="M59" s="87"/>
    </row>
    <row r="60" spans="1:13" s="74" customFormat="1" x14ac:dyDescent="0.25">
      <c r="A60" s="94"/>
      <c r="B60" s="95"/>
      <c r="C60" s="87" t="s">
        <v>38</v>
      </c>
      <c r="D60" s="105"/>
      <c r="E60" s="105"/>
      <c r="F60" s="105"/>
      <c r="G60" s="97"/>
      <c r="H60" s="98"/>
      <c r="I60" s="110"/>
      <c r="J60" s="87"/>
      <c r="K60" s="87"/>
      <c r="L60" s="87"/>
      <c r="M60" s="87"/>
    </row>
    <row r="61" spans="1:13" s="74" customFormat="1" x14ac:dyDescent="0.25">
      <c r="A61" s="94"/>
      <c r="B61" s="95"/>
      <c r="C61" s="87" t="s">
        <v>38</v>
      </c>
      <c r="D61" s="105"/>
      <c r="E61" s="105"/>
      <c r="F61" s="105"/>
      <c r="G61" s="97"/>
      <c r="H61" s="98"/>
      <c r="I61" s="110"/>
      <c r="J61" s="87"/>
      <c r="K61" s="87"/>
      <c r="L61" s="87"/>
      <c r="M61" s="87"/>
    </row>
    <row r="62" spans="1:13" s="74" customFormat="1" x14ac:dyDescent="0.25">
      <c r="A62" s="94"/>
      <c r="B62" s="95"/>
      <c r="C62" s="87" t="s">
        <v>38</v>
      </c>
      <c r="D62" s="105"/>
      <c r="E62" s="105"/>
      <c r="F62" s="105"/>
      <c r="G62" s="97"/>
      <c r="H62" s="98"/>
      <c r="I62" s="110"/>
      <c r="J62" s="87"/>
      <c r="K62" s="87"/>
      <c r="L62" s="87"/>
      <c r="M62" s="87"/>
    </row>
    <row r="63" spans="1:13" s="74" customFormat="1" x14ac:dyDescent="0.25">
      <c r="A63" s="94"/>
      <c r="B63" s="95"/>
      <c r="C63" s="87" t="s">
        <v>38</v>
      </c>
      <c r="D63" s="105"/>
      <c r="E63" s="105"/>
      <c r="F63" s="105"/>
      <c r="G63" s="97"/>
      <c r="H63" s="98"/>
      <c r="I63" s="110"/>
      <c r="J63" s="87"/>
      <c r="K63" s="87"/>
      <c r="L63" s="87"/>
      <c r="M63" s="87"/>
    </row>
    <row r="64" spans="1:13" s="74" customFormat="1" x14ac:dyDescent="0.25">
      <c r="A64" s="94"/>
      <c r="B64" s="95"/>
      <c r="C64" s="87" t="s">
        <v>38</v>
      </c>
      <c r="D64" s="105"/>
      <c r="E64" s="105"/>
      <c r="F64" s="105"/>
      <c r="G64" s="97"/>
      <c r="H64" s="98"/>
      <c r="I64" s="110"/>
      <c r="J64" s="87"/>
      <c r="K64" s="87"/>
      <c r="L64" s="87"/>
      <c r="M64" s="87"/>
    </row>
    <row r="65" spans="1:21" s="74" customFormat="1" x14ac:dyDescent="0.25">
      <c r="A65" s="94"/>
      <c r="B65" s="95"/>
      <c r="C65" s="87" t="s">
        <v>38</v>
      </c>
      <c r="D65" s="105"/>
      <c r="E65" s="105"/>
      <c r="F65" s="105"/>
      <c r="G65" s="97"/>
      <c r="H65" s="98"/>
      <c r="I65" s="110"/>
      <c r="J65" s="87"/>
      <c r="K65" s="87"/>
      <c r="L65" s="87"/>
      <c r="M65" s="87"/>
    </row>
    <row r="66" spans="1:21" s="74" customFormat="1" x14ac:dyDescent="0.25">
      <c r="A66" s="94"/>
      <c r="B66" s="95"/>
      <c r="C66" s="87" t="s">
        <v>38</v>
      </c>
      <c r="D66" s="105"/>
      <c r="E66" s="105"/>
      <c r="F66" s="105"/>
      <c r="G66" s="97"/>
      <c r="H66" s="98"/>
      <c r="I66" s="110"/>
      <c r="J66" s="87"/>
      <c r="K66" s="87"/>
      <c r="L66" s="87"/>
      <c r="M66" s="87"/>
    </row>
    <row r="67" spans="1:21" s="74" customFormat="1" x14ac:dyDescent="0.25">
      <c r="A67" s="94"/>
      <c r="B67" s="95"/>
      <c r="C67" s="87" t="s">
        <v>38</v>
      </c>
      <c r="D67" s="105"/>
      <c r="E67" s="105"/>
      <c r="F67" s="105"/>
      <c r="G67" s="97"/>
      <c r="H67" s="98"/>
      <c r="I67" s="110"/>
      <c r="J67" s="87"/>
      <c r="K67" s="87"/>
      <c r="L67" s="87"/>
      <c r="M67" s="87"/>
    </row>
    <row r="68" spans="1:21" s="74" customFormat="1" x14ac:dyDescent="0.25">
      <c r="A68" s="94"/>
      <c r="B68" s="95"/>
      <c r="C68" s="87" t="s">
        <v>38</v>
      </c>
      <c r="D68" s="105"/>
      <c r="E68" s="105"/>
      <c r="F68" s="105"/>
      <c r="G68" s="97"/>
      <c r="H68" s="98"/>
      <c r="I68" s="110"/>
      <c r="J68" s="87"/>
      <c r="K68" s="87"/>
      <c r="L68" s="87"/>
      <c r="M68" s="87"/>
    </row>
    <row r="69" spans="1:21" s="74" customFormat="1" x14ac:dyDescent="0.25">
      <c r="A69" s="94"/>
      <c r="B69" s="95"/>
      <c r="C69" s="87" t="s">
        <v>38</v>
      </c>
      <c r="D69" s="105"/>
      <c r="E69" s="105"/>
      <c r="F69" s="105"/>
      <c r="G69" s="97"/>
      <c r="H69" s="98"/>
      <c r="I69" s="110"/>
      <c r="J69" s="87"/>
      <c r="K69" s="87"/>
      <c r="L69" s="87"/>
      <c r="M69" s="87"/>
    </row>
    <row r="70" spans="1:21" s="74" customFormat="1" x14ac:dyDescent="0.25">
      <c r="A70" s="94"/>
      <c r="B70" s="95"/>
      <c r="C70" s="87" t="s">
        <v>38</v>
      </c>
      <c r="D70" s="105"/>
      <c r="E70" s="105"/>
      <c r="F70" s="105"/>
      <c r="G70" s="97"/>
      <c r="H70" s="98"/>
      <c r="I70" s="110"/>
      <c r="J70" s="87"/>
      <c r="K70" s="87"/>
      <c r="L70" s="87"/>
      <c r="M70" s="87"/>
    </row>
    <row r="71" spans="1:21" s="74" customFormat="1" x14ac:dyDescent="0.25">
      <c r="A71" s="94"/>
      <c r="B71" s="95"/>
      <c r="C71" s="87" t="s">
        <v>38</v>
      </c>
      <c r="D71" s="105"/>
      <c r="E71" s="105"/>
      <c r="F71" s="105"/>
      <c r="G71" s="97"/>
      <c r="H71" s="98"/>
      <c r="I71" s="110"/>
      <c r="J71" s="87"/>
      <c r="K71" s="87"/>
      <c r="L71" s="87"/>
      <c r="M71" s="87"/>
    </row>
    <row r="72" spans="1:21" s="74" customFormat="1" x14ac:dyDescent="0.25">
      <c r="A72" s="94"/>
      <c r="B72" s="95"/>
      <c r="C72" s="87" t="s">
        <v>38</v>
      </c>
      <c r="D72" s="105"/>
      <c r="E72" s="105"/>
      <c r="F72" s="105"/>
      <c r="G72" s="97"/>
      <c r="H72" s="98"/>
      <c r="I72" s="110"/>
      <c r="J72" s="87"/>
      <c r="K72" s="87"/>
      <c r="L72" s="87"/>
      <c r="M72" s="87"/>
    </row>
    <row r="73" spans="1:21" s="74" customFormat="1" x14ac:dyDescent="0.25">
      <c r="A73" s="94"/>
      <c r="B73" s="95"/>
      <c r="C73" s="87" t="s">
        <v>38</v>
      </c>
      <c r="D73" s="105"/>
      <c r="E73" s="105"/>
      <c r="F73" s="105"/>
      <c r="G73" s="97"/>
      <c r="H73" s="98"/>
      <c r="I73" s="110"/>
      <c r="J73" s="87"/>
      <c r="K73" s="87"/>
      <c r="L73" s="87"/>
      <c r="M73" s="87"/>
    </row>
    <row r="74" spans="1:21" s="74" customFormat="1" x14ac:dyDescent="0.25">
      <c r="A74" s="94"/>
      <c r="B74" s="95"/>
      <c r="C74" s="87" t="s">
        <v>38</v>
      </c>
      <c r="D74" s="105"/>
      <c r="E74" s="105"/>
      <c r="F74" s="105"/>
      <c r="G74" s="97"/>
      <c r="H74" s="98"/>
      <c r="I74" s="110"/>
      <c r="J74" s="87"/>
      <c r="K74" s="87"/>
      <c r="L74" s="87"/>
      <c r="M74" s="87"/>
    </row>
    <row r="75" spans="1:21" s="74" customFormat="1" x14ac:dyDescent="0.25">
      <c r="A75" s="94"/>
      <c r="B75" s="95"/>
      <c r="C75" s="87" t="s">
        <v>38</v>
      </c>
      <c r="D75" s="105"/>
      <c r="E75" s="105"/>
      <c r="F75" s="105"/>
      <c r="G75" s="97"/>
      <c r="H75" s="98"/>
      <c r="I75" s="110"/>
      <c r="J75" s="87"/>
      <c r="K75" s="87"/>
      <c r="L75" s="87"/>
      <c r="M75" s="87"/>
    </row>
    <row r="76" spans="1:21" s="74" customFormat="1" x14ac:dyDescent="0.25">
      <c r="A76" s="94"/>
      <c r="B76" s="95"/>
      <c r="C76" s="87" t="s">
        <v>38</v>
      </c>
      <c r="D76" s="105"/>
      <c r="E76" s="105"/>
      <c r="F76" s="105"/>
      <c r="G76" s="97"/>
      <c r="H76" s="98"/>
      <c r="I76" s="110"/>
      <c r="J76" s="87"/>
      <c r="K76" s="87"/>
      <c r="L76" s="87"/>
      <c r="M76" s="87"/>
    </row>
    <row r="77" spans="1:21" s="74" customFormat="1" x14ac:dyDescent="0.25">
      <c r="A77" s="94"/>
      <c r="B77" s="95"/>
      <c r="C77" s="87" t="s">
        <v>38</v>
      </c>
      <c r="D77" s="105"/>
      <c r="E77" s="105"/>
      <c r="F77" s="105"/>
      <c r="G77" s="97"/>
      <c r="H77" s="98"/>
      <c r="I77" s="110"/>
      <c r="J77" s="87"/>
      <c r="K77" s="87"/>
      <c r="L77" s="87"/>
      <c r="M77" s="87"/>
    </row>
    <row r="78" spans="1:21" s="74" customFormat="1" x14ac:dyDescent="0.25">
      <c r="A78" s="94"/>
      <c r="B78" s="95"/>
      <c r="C78" s="87" t="s">
        <v>38</v>
      </c>
      <c r="D78" s="105"/>
      <c r="E78" s="105"/>
      <c r="F78" s="105"/>
      <c r="G78" s="97"/>
      <c r="H78" s="98"/>
      <c r="I78" s="110"/>
      <c r="J78" s="87"/>
      <c r="K78" s="87"/>
      <c r="L78" s="87"/>
      <c r="M78" s="87"/>
    </row>
    <row r="79" spans="1:21" s="74" customFormat="1" x14ac:dyDescent="0.25">
      <c r="A79" s="94"/>
      <c r="B79" s="95"/>
      <c r="C79" s="87" t="s">
        <v>38</v>
      </c>
      <c r="D79" s="105"/>
      <c r="E79" s="105"/>
      <c r="F79" s="105"/>
      <c r="G79" s="97"/>
      <c r="H79" s="98"/>
      <c r="I79" s="110"/>
      <c r="J79" s="87"/>
      <c r="K79" s="87"/>
      <c r="L79" s="87"/>
      <c r="M79" s="87"/>
    </row>
    <row r="80" spans="1:21" s="74" customFormat="1" x14ac:dyDescent="0.25">
      <c r="A80" s="94"/>
      <c r="B80" s="95"/>
      <c r="C80" s="87" t="s">
        <v>38</v>
      </c>
      <c r="D80" s="105"/>
      <c r="E80" s="105"/>
      <c r="F80" s="105"/>
      <c r="G80" s="97"/>
      <c r="H80" s="98"/>
      <c r="I80" s="110"/>
      <c r="J80" s="87"/>
      <c r="K80" s="87"/>
      <c r="L80" s="87"/>
      <c r="M80" s="87"/>
    </row>
    <row r="81" spans="1:13" s="74" customFormat="1" x14ac:dyDescent="0.25">
      <c r="A81" s="94"/>
      <c r="B81" s="95"/>
      <c r="C81" s="87" t="s">
        <v>38</v>
      </c>
      <c r="D81" s="105"/>
      <c r="E81" s="105"/>
      <c r="F81" s="105"/>
      <c r="G81" s="97"/>
      <c r="H81" s="98"/>
      <c r="I81" s="110"/>
      <c r="J81" s="87"/>
      <c r="K81" s="87"/>
      <c r="L81" s="87"/>
      <c r="M81" s="87"/>
    </row>
    <row r="82" spans="1:13" s="74" customFormat="1" x14ac:dyDescent="0.25">
      <c r="A82" s="94"/>
      <c r="B82" s="95"/>
      <c r="C82" s="87" t="s">
        <v>38</v>
      </c>
      <c r="D82" s="105"/>
      <c r="E82" s="105"/>
      <c r="F82" s="105"/>
      <c r="G82" s="97"/>
      <c r="H82" s="98"/>
      <c r="I82" s="110"/>
      <c r="J82" s="87"/>
      <c r="K82" s="87"/>
      <c r="L82" s="87"/>
      <c r="M82" s="87"/>
    </row>
    <row r="83" spans="1:13" s="74" customFormat="1" x14ac:dyDescent="0.25">
      <c r="A83" s="94"/>
      <c r="B83" s="95"/>
      <c r="C83" s="87" t="s">
        <v>38</v>
      </c>
      <c r="D83" s="105"/>
      <c r="E83" s="105"/>
      <c r="F83" s="105"/>
      <c r="G83" s="97"/>
      <c r="H83" s="98"/>
      <c r="I83" s="110"/>
      <c r="J83" s="87"/>
      <c r="K83" s="87"/>
      <c r="L83" s="87"/>
      <c r="M83" s="87"/>
    </row>
    <row r="84" spans="1:13" s="74" customFormat="1" x14ac:dyDescent="0.25">
      <c r="A84" s="94"/>
      <c r="B84" s="95"/>
      <c r="C84" s="87" t="s">
        <v>38</v>
      </c>
      <c r="D84" s="105"/>
      <c r="E84" s="105"/>
      <c r="F84" s="105"/>
      <c r="G84" s="97"/>
      <c r="H84" s="98"/>
      <c r="I84" s="110"/>
      <c r="J84" s="87"/>
      <c r="K84" s="87"/>
      <c r="L84" s="87"/>
      <c r="M84" s="87"/>
    </row>
    <row r="85" spans="1:13" s="74" customFormat="1" x14ac:dyDescent="0.25">
      <c r="A85" s="94"/>
      <c r="B85" s="95"/>
      <c r="C85" s="87" t="s">
        <v>38</v>
      </c>
      <c r="D85" s="105"/>
      <c r="E85" s="105"/>
      <c r="F85" s="105"/>
      <c r="G85" s="97"/>
      <c r="H85" s="98"/>
      <c r="I85" s="110"/>
      <c r="J85" s="87"/>
      <c r="K85" s="87"/>
      <c r="L85" s="87"/>
      <c r="M85" s="87"/>
    </row>
    <row r="86" spans="1:13" s="74" customFormat="1" x14ac:dyDescent="0.25">
      <c r="A86" s="94"/>
      <c r="B86" s="95"/>
      <c r="C86" s="87" t="s">
        <v>38</v>
      </c>
      <c r="D86" s="105"/>
      <c r="E86" s="105"/>
      <c r="F86" s="105"/>
      <c r="G86" s="97"/>
      <c r="H86" s="98"/>
      <c r="I86" s="110"/>
      <c r="J86" s="87"/>
      <c r="K86" s="87"/>
      <c r="L86" s="87"/>
      <c r="M86" s="87"/>
    </row>
    <row r="87" spans="1:13" s="74" customFormat="1" x14ac:dyDescent="0.25">
      <c r="A87" s="94"/>
      <c r="B87" s="95"/>
      <c r="C87" s="87" t="s">
        <v>38</v>
      </c>
      <c r="D87" s="105"/>
      <c r="E87" s="105"/>
      <c r="F87" s="105"/>
      <c r="G87" s="97"/>
      <c r="H87" s="98"/>
      <c r="I87" s="110"/>
      <c r="J87" s="87"/>
      <c r="K87" s="87"/>
      <c r="L87" s="87"/>
      <c r="M87" s="87"/>
    </row>
    <row r="89" spans="1:13" s="74" customFormat="1" x14ac:dyDescent="0.25">
      <c r="A89" s="94"/>
      <c r="B89" s="95"/>
      <c r="C89" s="87"/>
      <c r="D89" s="105"/>
      <c r="E89" s="105"/>
      <c r="F89" s="105"/>
      <c r="G89" s="100"/>
      <c r="H89" s="98"/>
      <c r="I89" s="110"/>
      <c r="J89" s="87"/>
      <c r="K89" s="87"/>
      <c r="L89" s="87"/>
      <c r="M89" s="87"/>
    </row>
    <row r="90" spans="1:13" s="74" customFormat="1" x14ac:dyDescent="0.25">
      <c r="A90" s="94"/>
      <c r="B90" s="95"/>
      <c r="C90" s="87"/>
      <c r="D90" s="105"/>
      <c r="E90" s="105"/>
      <c r="F90" s="105"/>
      <c r="G90" s="100"/>
      <c r="H90" s="98"/>
      <c r="I90" s="110"/>
      <c r="J90" s="87"/>
      <c r="K90" s="87"/>
      <c r="L90" s="87"/>
      <c r="M90" s="87"/>
    </row>
    <row r="91" spans="1:13" s="74" customFormat="1" x14ac:dyDescent="0.25">
      <c r="A91" s="94"/>
      <c r="B91" s="95"/>
      <c r="C91" s="87"/>
      <c r="D91" s="105"/>
      <c r="E91" s="105"/>
      <c r="F91" s="105"/>
      <c r="G91" s="100"/>
      <c r="H91" s="98"/>
      <c r="I91" s="110"/>
      <c r="J91" s="87"/>
      <c r="K91" s="87"/>
      <c r="L91" s="87"/>
      <c r="M91" s="87"/>
    </row>
    <row r="92" spans="1:13" s="74" customFormat="1" x14ac:dyDescent="0.25">
      <c r="A92" s="94"/>
      <c r="B92" s="95"/>
      <c r="C92" s="87"/>
      <c r="D92" s="105"/>
      <c r="E92" s="105"/>
      <c r="F92" s="105"/>
      <c r="G92" s="100"/>
      <c r="H92" s="98"/>
      <c r="I92" s="110"/>
      <c r="J92" s="87"/>
      <c r="K92" s="87"/>
      <c r="L92" s="87"/>
      <c r="M92" s="87"/>
    </row>
    <row r="93" spans="1:13" s="74" customFormat="1" x14ac:dyDescent="0.25">
      <c r="A93" s="94"/>
      <c r="B93" s="95"/>
      <c r="C93" s="87"/>
      <c r="D93" s="105"/>
      <c r="E93" s="105"/>
      <c r="F93" s="105"/>
      <c r="G93" s="100"/>
      <c r="H93" s="98"/>
      <c r="I93" s="110"/>
      <c r="J93" s="87"/>
      <c r="K93" s="87"/>
      <c r="L93" s="87"/>
      <c r="M93" s="87"/>
    </row>
    <row r="94" spans="1:13" s="74" customFormat="1" x14ac:dyDescent="0.25">
      <c r="A94" s="94"/>
      <c r="B94" s="95"/>
      <c r="C94" s="87"/>
      <c r="D94" s="105"/>
      <c r="E94" s="105"/>
      <c r="F94" s="105"/>
      <c r="G94" s="100"/>
      <c r="H94" s="98"/>
      <c r="I94" s="110"/>
      <c r="J94" s="87"/>
      <c r="K94" s="87"/>
      <c r="L94" s="87"/>
      <c r="M94" s="87"/>
    </row>
    <row r="95" spans="1:13" s="74" customFormat="1" x14ac:dyDescent="0.25">
      <c r="A95" s="94"/>
      <c r="B95" s="95"/>
      <c r="C95" s="87"/>
      <c r="D95" s="105"/>
      <c r="E95" s="105"/>
      <c r="F95" s="105"/>
      <c r="G95" s="100"/>
      <c r="H95" s="98"/>
      <c r="I95" s="110"/>
      <c r="J95" s="87"/>
      <c r="K95" s="87"/>
      <c r="L95" s="87"/>
      <c r="M95" s="87"/>
    </row>
    <row r="96" spans="1:13" s="74" customFormat="1" x14ac:dyDescent="0.25">
      <c r="A96" s="94"/>
      <c r="B96" s="95"/>
      <c r="C96" s="87"/>
      <c r="D96" s="105"/>
      <c r="E96" s="105"/>
      <c r="F96" s="105"/>
      <c r="G96" s="100"/>
      <c r="H96" s="98"/>
      <c r="I96" s="110"/>
      <c r="J96" s="87"/>
      <c r="K96" s="87"/>
      <c r="L96" s="87"/>
      <c r="M96" s="87"/>
    </row>
    <row r="97" spans="1:13" s="74" customFormat="1" x14ac:dyDescent="0.25">
      <c r="A97" s="94"/>
      <c r="B97" s="95"/>
      <c r="C97" s="87"/>
      <c r="D97" s="105"/>
      <c r="E97" s="105"/>
      <c r="F97" s="105"/>
      <c r="G97" s="100"/>
      <c r="H97" s="98"/>
      <c r="I97" s="110"/>
      <c r="J97" s="87"/>
      <c r="K97" s="87"/>
      <c r="L97" s="87"/>
      <c r="M97" s="87"/>
    </row>
    <row r="98" spans="1:13" s="74" customFormat="1" x14ac:dyDescent="0.25">
      <c r="A98" s="94"/>
      <c r="B98" s="95"/>
      <c r="C98" s="87"/>
      <c r="D98" s="105"/>
      <c r="E98" s="105"/>
      <c r="F98" s="105"/>
      <c r="G98" s="100"/>
      <c r="H98" s="98"/>
      <c r="I98" s="110"/>
      <c r="J98" s="87"/>
      <c r="K98" s="87"/>
      <c r="L98" s="87"/>
      <c r="M98" s="87"/>
    </row>
    <row r="99" spans="1:13" s="74" customFormat="1" x14ac:dyDescent="0.25">
      <c r="A99" s="94"/>
      <c r="B99" s="95"/>
      <c r="C99" s="87"/>
      <c r="D99" s="105"/>
      <c r="E99" s="105"/>
      <c r="F99" s="105"/>
      <c r="G99" s="100"/>
      <c r="H99" s="98"/>
      <c r="I99" s="110"/>
      <c r="J99" s="87"/>
      <c r="K99" s="87"/>
      <c r="L99" s="87"/>
      <c r="M99" s="87"/>
    </row>
    <row r="100" spans="1:13" s="74" customFormat="1" x14ac:dyDescent="0.25">
      <c r="A100" s="94"/>
      <c r="B100" s="95"/>
      <c r="C100" s="87"/>
      <c r="D100" s="105"/>
      <c r="E100" s="105"/>
      <c r="F100" s="105"/>
      <c r="G100" s="100"/>
      <c r="H100" s="98"/>
      <c r="I100" s="110"/>
      <c r="J100" s="87"/>
      <c r="K100" s="87"/>
      <c r="L100" s="87"/>
      <c r="M100" s="87"/>
    </row>
    <row r="101" spans="1:13" s="74" customFormat="1" x14ac:dyDescent="0.25">
      <c r="A101" s="94"/>
      <c r="B101" s="95"/>
      <c r="C101" s="87"/>
      <c r="D101" s="105"/>
      <c r="E101" s="105"/>
      <c r="F101" s="105"/>
      <c r="G101" s="100"/>
      <c r="H101" s="98"/>
      <c r="I101" s="110"/>
      <c r="J101" s="87"/>
      <c r="K101" s="87"/>
      <c r="L101" s="87"/>
      <c r="M101" s="87"/>
    </row>
    <row r="102" spans="1:13" s="74" customFormat="1" x14ac:dyDescent="0.25">
      <c r="A102" s="94"/>
      <c r="B102" s="95"/>
      <c r="C102" s="87"/>
      <c r="D102" s="105"/>
      <c r="E102" s="105"/>
      <c r="F102" s="105"/>
      <c r="G102" s="100"/>
      <c r="H102" s="98"/>
      <c r="I102" s="110"/>
      <c r="J102" s="87"/>
      <c r="K102" s="87"/>
      <c r="L102" s="87"/>
      <c r="M102" s="87"/>
    </row>
    <row r="103" spans="1:13" s="74" customFormat="1" x14ac:dyDescent="0.25">
      <c r="A103" s="94"/>
      <c r="B103" s="95"/>
      <c r="C103" s="87"/>
      <c r="D103" s="105"/>
      <c r="E103" s="105"/>
      <c r="F103" s="105"/>
      <c r="G103" s="100"/>
      <c r="H103" s="98"/>
      <c r="I103" s="110"/>
      <c r="J103" s="87"/>
      <c r="K103" s="87"/>
      <c r="L103" s="87"/>
      <c r="M103" s="87"/>
    </row>
    <row r="104" spans="1:13" s="74" customFormat="1" x14ac:dyDescent="0.25">
      <c r="A104" s="94"/>
      <c r="B104" s="95"/>
      <c r="C104" s="87"/>
      <c r="D104" s="105"/>
      <c r="E104" s="105"/>
      <c r="F104" s="105"/>
      <c r="G104" s="100"/>
      <c r="H104" s="98"/>
      <c r="I104" s="110"/>
      <c r="J104" s="87"/>
      <c r="K104" s="87"/>
      <c r="L104" s="87"/>
      <c r="M104" s="87"/>
    </row>
    <row r="105" spans="1:13" s="74" customFormat="1" x14ac:dyDescent="0.25">
      <c r="A105" s="94"/>
      <c r="B105" s="95"/>
      <c r="C105" s="87"/>
      <c r="D105" s="105"/>
      <c r="E105" s="105"/>
      <c r="F105" s="105"/>
      <c r="G105" s="100"/>
      <c r="H105" s="98"/>
      <c r="I105" s="110"/>
      <c r="J105" s="87"/>
      <c r="K105" s="87"/>
      <c r="L105" s="87"/>
      <c r="M105" s="87"/>
    </row>
    <row r="106" spans="1:13" s="74" customFormat="1" x14ac:dyDescent="0.25">
      <c r="A106" s="94"/>
      <c r="B106" s="95"/>
      <c r="C106" s="87"/>
      <c r="D106" s="105"/>
      <c r="E106" s="105"/>
      <c r="F106" s="105"/>
      <c r="G106" s="100"/>
      <c r="H106" s="98"/>
      <c r="I106" s="110"/>
      <c r="J106" s="87"/>
      <c r="K106" s="87"/>
      <c r="L106" s="87"/>
      <c r="M106" s="87"/>
    </row>
    <row r="107" spans="1:13" s="74" customFormat="1" x14ac:dyDescent="0.25">
      <c r="A107" s="94"/>
      <c r="B107" s="95"/>
      <c r="C107" s="87"/>
      <c r="D107" s="105"/>
      <c r="E107" s="105"/>
      <c r="F107" s="105"/>
      <c r="G107" s="100"/>
      <c r="H107" s="98"/>
      <c r="I107" s="110"/>
      <c r="J107" s="87"/>
      <c r="K107" s="87"/>
      <c r="L107" s="87"/>
      <c r="M107" s="87"/>
    </row>
    <row r="108" spans="1:13" s="74" customFormat="1" x14ac:dyDescent="0.25">
      <c r="A108" s="94"/>
      <c r="B108" s="95"/>
      <c r="C108" s="87"/>
      <c r="D108" s="105"/>
      <c r="E108" s="105"/>
      <c r="F108" s="105"/>
      <c r="G108" s="100"/>
      <c r="H108" s="98"/>
      <c r="I108" s="110"/>
      <c r="J108" s="87"/>
      <c r="K108" s="87"/>
      <c r="L108" s="87"/>
      <c r="M108" s="87"/>
    </row>
    <row r="109" spans="1:13" s="74" customFormat="1" x14ac:dyDescent="0.25">
      <c r="A109" s="94"/>
      <c r="B109" s="95"/>
      <c r="C109" s="87"/>
      <c r="D109" s="105"/>
      <c r="E109" s="105"/>
      <c r="F109" s="105"/>
      <c r="G109" s="100"/>
      <c r="H109" s="98"/>
      <c r="I109" s="110"/>
      <c r="J109" s="87"/>
      <c r="K109" s="87"/>
      <c r="L109" s="87"/>
      <c r="M109" s="87"/>
    </row>
    <row r="110" spans="1:13" s="74" customFormat="1" x14ac:dyDescent="0.25">
      <c r="A110" s="94"/>
      <c r="B110" s="95"/>
      <c r="C110" s="87"/>
      <c r="D110" s="105"/>
      <c r="E110" s="105"/>
      <c r="F110" s="105"/>
      <c r="G110" s="100"/>
      <c r="H110" s="98"/>
      <c r="I110" s="110"/>
      <c r="J110" s="87"/>
      <c r="K110" s="87"/>
      <c r="L110" s="87"/>
      <c r="M110" s="87"/>
    </row>
    <row r="111" spans="1:13" s="74" customFormat="1" x14ac:dyDescent="0.25">
      <c r="A111" s="94"/>
      <c r="B111" s="95"/>
      <c r="C111" s="87"/>
      <c r="D111" s="105"/>
      <c r="E111" s="105"/>
      <c r="F111" s="105"/>
      <c r="G111" s="100"/>
      <c r="H111" s="98"/>
      <c r="I111" s="110"/>
      <c r="J111" s="87"/>
      <c r="K111" s="87"/>
      <c r="L111" s="87"/>
      <c r="M111" s="87"/>
    </row>
    <row r="112" spans="1:13" s="74" customFormat="1" x14ac:dyDescent="0.25">
      <c r="A112" s="94"/>
      <c r="B112" s="95"/>
      <c r="C112" s="87"/>
      <c r="D112" s="105"/>
      <c r="E112" s="105"/>
      <c r="F112" s="105"/>
      <c r="G112" s="100"/>
      <c r="H112" s="98"/>
      <c r="I112" s="110"/>
      <c r="J112" s="87"/>
      <c r="K112" s="87"/>
      <c r="L112" s="87"/>
      <c r="M112" s="87"/>
    </row>
    <row r="113" spans="1:13" s="74" customFormat="1" x14ac:dyDescent="0.25">
      <c r="A113" s="94"/>
      <c r="B113" s="95"/>
      <c r="C113" s="87"/>
      <c r="D113" s="105"/>
      <c r="E113" s="105"/>
      <c r="F113" s="105"/>
      <c r="G113" s="100"/>
      <c r="H113" s="98"/>
      <c r="I113" s="110"/>
      <c r="J113" s="87"/>
      <c r="K113" s="87"/>
      <c r="L113" s="87"/>
      <c r="M113" s="87"/>
    </row>
    <row r="114" spans="1:13" s="74" customFormat="1" x14ac:dyDescent="0.25">
      <c r="A114" s="94"/>
      <c r="B114" s="95"/>
      <c r="C114" s="87"/>
      <c r="D114" s="105"/>
      <c r="E114" s="105"/>
      <c r="F114" s="105"/>
      <c r="G114" s="100"/>
      <c r="H114" s="98"/>
      <c r="I114" s="110"/>
      <c r="J114" s="87"/>
      <c r="K114" s="87"/>
      <c r="L114" s="87"/>
      <c r="M114" s="87"/>
    </row>
    <row r="115" spans="1:13" s="74" customFormat="1" x14ac:dyDescent="0.25">
      <c r="A115" s="94"/>
      <c r="B115" s="95"/>
      <c r="C115" s="87"/>
      <c r="D115" s="105"/>
      <c r="E115" s="105"/>
      <c r="F115" s="105"/>
      <c r="G115" s="100"/>
      <c r="H115" s="98"/>
      <c r="I115" s="110"/>
      <c r="J115" s="87"/>
      <c r="K115" s="87"/>
      <c r="L115" s="87"/>
      <c r="M115" s="87"/>
    </row>
    <row r="116" spans="1:13" s="74" customFormat="1" x14ac:dyDescent="0.25">
      <c r="A116" s="94"/>
      <c r="B116" s="95"/>
      <c r="C116" s="87"/>
      <c r="D116" s="105"/>
      <c r="E116" s="105"/>
      <c r="F116" s="105"/>
      <c r="G116" s="100"/>
      <c r="H116" s="98"/>
      <c r="I116" s="110"/>
      <c r="J116" s="87"/>
      <c r="K116" s="87"/>
      <c r="L116" s="87"/>
      <c r="M116" s="87"/>
    </row>
    <row r="117" spans="1:13" s="74" customFormat="1" x14ac:dyDescent="0.25">
      <c r="A117" s="94"/>
      <c r="B117" s="95"/>
      <c r="C117" s="87"/>
      <c r="D117" s="105"/>
      <c r="E117" s="105"/>
      <c r="F117" s="105"/>
      <c r="G117" s="100"/>
      <c r="H117" s="98"/>
      <c r="I117" s="110"/>
      <c r="J117" s="87"/>
      <c r="K117" s="87"/>
      <c r="L117" s="87"/>
      <c r="M117" s="87"/>
    </row>
    <row r="118" spans="1:13" s="74" customFormat="1" x14ac:dyDescent="0.25">
      <c r="A118" s="94"/>
      <c r="B118" s="95"/>
      <c r="C118" s="87"/>
      <c r="D118" s="105"/>
      <c r="E118" s="105"/>
      <c r="F118" s="105"/>
      <c r="G118" s="100"/>
      <c r="H118" s="98"/>
      <c r="I118" s="110"/>
      <c r="J118" s="87"/>
      <c r="K118" s="87"/>
      <c r="L118" s="87"/>
      <c r="M118" s="87"/>
    </row>
    <row r="119" spans="1:13" s="74" customFormat="1" x14ac:dyDescent="0.25">
      <c r="A119" s="94"/>
      <c r="B119" s="95"/>
      <c r="C119" s="87"/>
      <c r="D119" s="105"/>
      <c r="E119" s="105"/>
      <c r="F119" s="105"/>
      <c r="G119" s="100"/>
      <c r="H119" s="98"/>
      <c r="I119" s="110"/>
      <c r="J119" s="87"/>
      <c r="K119" s="87"/>
      <c r="L119" s="87"/>
      <c r="M119" s="87"/>
    </row>
    <row r="121" spans="1:13" s="74" customFormat="1" x14ac:dyDescent="0.25">
      <c r="A121" s="94"/>
      <c r="B121" s="95"/>
      <c r="C121" s="87"/>
      <c r="D121" s="105"/>
      <c r="E121" s="105"/>
      <c r="F121" s="105"/>
      <c r="G121" s="100"/>
      <c r="H121" s="98"/>
      <c r="I121" s="110"/>
      <c r="J121" s="87"/>
      <c r="K121" s="87"/>
      <c r="L121" s="87"/>
      <c r="M121" s="87"/>
    </row>
    <row r="122" spans="1:13" s="74" customFormat="1" x14ac:dyDescent="0.25">
      <c r="A122" s="94"/>
      <c r="B122" s="95"/>
      <c r="C122" s="87"/>
      <c r="D122" s="105"/>
      <c r="E122" s="105"/>
      <c r="F122" s="105"/>
      <c r="G122" s="100"/>
      <c r="H122" s="98"/>
      <c r="I122" s="110"/>
      <c r="J122" s="87"/>
      <c r="K122" s="87"/>
      <c r="L122" s="87"/>
      <c r="M122" s="87"/>
    </row>
    <row r="123" spans="1:13" s="74" customFormat="1" x14ac:dyDescent="0.25">
      <c r="A123" s="94"/>
      <c r="B123" s="95"/>
      <c r="C123" s="87"/>
      <c r="D123" s="105"/>
      <c r="E123" s="105"/>
      <c r="F123" s="105"/>
      <c r="G123" s="100"/>
      <c r="H123" s="98"/>
      <c r="I123" s="110"/>
      <c r="J123" s="87"/>
      <c r="K123" s="87"/>
      <c r="L123" s="87"/>
      <c r="M123" s="87"/>
    </row>
    <row r="124" spans="1:13" s="74" customFormat="1" x14ac:dyDescent="0.25">
      <c r="A124" s="94"/>
      <c r="B124" s="95"/>
      <c r="C124" s="87"/>
      <c r="D124" s="105"/>
      <c r="E124" s="105"/>
      <c r="F124" s="105"/>
      <c r="G124" s="100"/>
      <c r="H124" s="98"/>
      <c r="I124" s="110"/>
      <c r="J124" s="87"/>
      <c r="K124" s="87"/>
      <c r="L124" s="87"/>
      <c r="M124" s="87"/>
    </row>
    <row r="125" spans="1:13" s="74" customFormat="1" x14ac:dyDescent="0.25">
      <c r="A125" s="94"/>
      <c r="B125" s="95"/>
      <c r="C125" s="87"/>
      <c r="D125" s="105"/>
      <c r="E125" s="105"/>
      <c r="F125" s="105"/>
      <c r="G125" s="100"/>
      <c r="H125" s="98"/>
      <c r="I125" s="110"/>
      <c r="J125" s="87"/>
      <c r="K125" s="87"/>
      <c r="L125" s="87"/>
      <c r="M125" s="87"/>
    </row>
    <row r="126" spans="1:13" s="74" customFormat="1" x14ac:dyDescent="0.25">
      <c r="A126" s="94"/>
      <c r="B126" s="95"/>
      <c r="C126" s="87"/>
      <c r="D126" s="105"/>
      <c r="E126" s="105"/>
      <c r="F126" s="105"/>
      <c r="G126" s="100"/>
      <c r="H126" s="98"/>
      <c r="I126" s="110"/>
      <c r="J126" s="87"/>
      <c r="K126" s="87"/>
      <c r="L126" s="87"/>
      <c r="M126" s="87"/>
    </row>
    <row r="127" spans="1:13" s="74" customFormat="1" x14ac:dyDescent="0.25">
      <c r="A127" s="94"/>
      <c r="B127" s="95"/>
      <c r="C127" s="87"/>
      <c r="D127" s="105"/>
      <c r="E127" s="105"/>
      <c r="F127" s="105"/>
      <c r="G127" s="100"/>
      <c r="H127" s="98"/>
      <c r="I127" s="110"/>
      <c r="J127" s="87"/>
      <c r="K127" s="87"/>
      <c r="L127" s="87"/>
      <c r="M127" s="87"/>
    </row>
    <row r="128" spans="1:13" s="74" customFormat="1" x14ac:dyDescent="0.25">
      <c r="A128" s="94"/>
      <c r="B128" s="95"/>
      <c r="C128" s="87"/>
      <c r="D128" s="105"/>
      <c r="E128" s="105"/>
      <c r="F128" s="105"/>
      <c r="G128" s="100"/>
      <c r="H128" s="98"/>
      <c r="I128" s="110"/>
      <c r="J128" s="87"/>
      <c r="K128" s="87"/>
      <c r="L128" s="87"/>
      <c r="M128" s="87"/>
    </row>
    <row r="129" spans="1:13" s="74" customFormat="1" x14ac:dyDescent="0.25">
      <c r="A129" s="94"/>
      <c r="B129" s="95"/>
      <c r="C129" s="87"/>
      <c r="D129" s="105"/>
      <c r="E129" s="105"/>
      <c r="F129" s="105"/>
      <c r="G129" s="100"/>
      <c r="H129" s="98"/>
      <c r="I129" s="110"/>
      <c r="J129" s="87"/>
      <c r="K129" s="87"/>
      <c r="L129" s="87"/>
      <c r="M129" s="87"/>
    </row>
    <row r="130" spans="1:13" s="74" customFormat="1" x14ac:dyDescent="0.25">
      <c r="A130" s="94"/>
      <c r="B130" s="95"/>
      <c r="C130" s="87"/>
      <c r="D130" s="105"/>
      <c r="E130" s="105"/>
      <c r="F130" s="105"/>
      <c r="G130" s="100"/>
      <c r="H130" s="98"/>
      <c r="I130" s="110"/>
      <c r="J130" s="87"/>
      <c r="K130" s="87"/>
      <c r="L130" s="87"/>
      <c r="M130" s="87"/>
    </row>
    <row r="131" spans="1:13" s="74" customFormat="1" x14ac:dyDescent="0.25">
      <c r="A131" s="94"/>
      <c r="B131" s="95"/>
      <c r="C131" s="87"/>
      <c r="D131" s="105"/>
      <c r="E131" s="105"/>
      <c r="F131" s="105"/>
      <c r="G131" s="100"/>
      <c r="H131" s="98"/>
      <c r="I131" s="110"/>
      <c r="J131" s="87"/>
      <c r="K131" s="87"/>
      <c r="L131" s="87"/>
      <c r="M131" s="87"/>
    </row>
    <row r="132" spans="1:13" s="74" customFormat="1" x14ac:dyDescent="0.25">
      <c r="A132" s="94"/>
      <c r="B132" s="95"/>
      <c r="C132" s="87"/>
      <c r="D132" s="105"/>
      <c r="E132" s="105"/>
      <c r="F132" s="105"/>
      <c r="G132" s="100"/>
      <c r="H132" s="98"/>
      <c r="I132" s="110"/>
      <c r="J132" s="87"/>
      <c r="K132" s="87"/>
      <c r="L132" s="87"/>
      <c r="M132" s="87"/>
    </row>
    <row r="133" spans="1:13" s="74" customFormat="1" x14ac:dyDescent="0.25">
      <c r="A133" s="94"/>
      <c r="B133" s="95"/>
      <c r="C133" s="87"/>
      <c r="D133" s="105"/>
      <c r="E133" s="105"/>
      <c r="F133" s="105"/>
      <c r="G133" s="100"/>
      <c r="H133" s="98"/>
      <c r="I133" s="110"/>
      <c r="J133" s="87"/>
      <c r="K133" s="87"/>
      <c r="L133" s="87"/>
      <c r="M133" s="87"/>
    </row>
    <row r="134" spans="1:13" s="74" customFormat="1" x14ac:dyDescent="0.25">
      <c r="A134" s="94"/>
      <c r="B134" s="95"/>
      <c r="C134" s="87"/>
      <c r="D134" s="105"/>
      <c r="E134" s="105"/>
      <c r="F134" s="105"/>
      <c r="G134" s="100"/>
      <c r="H134" s="98"/>
      <c r="I134" s="110"/>
      <c r="J134" s="87"/>
      <c r="K134" s="87"/>
      <c r="L134" s="87"/>
      <c r="M134" s="87"/>
    </row>
    <row r="135" spans="1:13" s="74" customFormat="1" x14ac:dyDescent="0.25">
      <c r="A135" s="94"/>
      <c r="B135" s="95"/>
      <c r="C135" s="87"/>
      <c r="D135" s="105"/>
      <c r="E135" s="105"/>
      <c r="F135" s="105"/>
      <c r="G135" s="100"/>
      <c r="H135" s="98"/>
      <c r="I135" s="110"/>
      <c r="J135" s="87"/>
      <c r="K135" s="87"/>
      <c r="L135" s="87"/>
      <c r="M135" s="87"/>
    </row>
    <row r="137" spans="1:13" s="74" customFormat="1" x14ac:dyDescent="0.25">
      <c r="A137" s="94"/>
      <c r="B137" s="95"/>
      <c r="C137" s="87"/>
      <c r="D137" s="105"/>
      <c r="E137" s="105"/>
      <c r="F137" s="105"/>
      <c r="G137" s="100"/>
      <c r="H137" s="98"/>
      <c r="I137" s="110"/>
      <c r="J137" s="87"/>
      <c r="K137" s="87"/>
      <c r="L137" s="87"/>
      <c r="M137" s="87"/>
    </row>
    <row r="138" spans="1:13" s="74" customFormat="1" x14ac:dyDescent="0.25">
      <c r="A138" s="94"/>
      <c r="B138" s="95"/>
      <c r="C138" s="87"/>
      <c r="D138" s="105"/>
      <c r="E138" s="105"/>
      <c r="F138" s="105"/>
      <c r="G138" s="100"/>
      <c r="H138" s="98"/>
      <c r="I138" s="110"/>
      <c r="J138" s="87"/>
      <c r="K138" s="87"/>
      <c r="L138" s="87"/>
      <c r="M138" s="87"/>
    </row>
    <row r="139" spans="1:13" s="74" customFormat="1" x14ac:dyDescent="0.25">
      <c r="A139" s="94"/>
      <c r="B139" s="95"/>
      <c r="C139" s="87"/>
      <c r="D139" s="105"/>
      <c r="E139" s="105"/>
      <c r="F139" s="105"/>
      <c r="G139" s="100"/>
      <c r="H139" s="98"/>
      <c r="I139" s="110"/>
      <c r="J139" s="87"/>
      <c r="K139" s="87"/>
      <c r="L139" s="87"/>
      <c r="M139" s="87"/>
    </row>
    <row r="140" spans="1:13" s="74" customFormat="1" x14ac:dyDescent="0.25">
      <c r="A140" s="94"/>
      <c r="B140" s="95"/>
      <c r="C140" s="87"/>
      <c r="D140" s="105"/>
      <c r="E140" s="105"/>
      <c r="F140" s="105"/>
      <c r="G140" s="100"/>
      <c r="H140" s="98"/>
      <c r="I140" s="110"/>
      <c r="J140" s="87"/>
      <c r="K140" s="87"/>
      <c r="L140" s="87"/>
      <c r="M140" s="87"/>
    </row>
    <row r="141" spans="1:13" s="74" customFormat="1" x14ac:dyDescent="0.25">
      <c r="A141" s="94"/>
      <c r="B141" s="95"/>
      <c r="C141" s="87"/>
      <c r="D141" s="105"/>
      <c r="E141" s="105"/>
      <c r="F141" s="105"/>
      <c r="G141" s="100"/>
      <c r="H141" s="98"/>
      <c r="I141" s="110"/>
      <c r="J141" s="87"/>
      <c r="K141" s="87"/>
      <c r="L141" s="87"/>
      <c r="M141" s="87"/>
    </row>
    <row r="142" spans="1:13" s="74" customFormat="1" x14ac:dyDescent="0.25">
      <c r="A142" s="94"/>
      <c r="B142" s="95"/>
      <c r="C142" s="87"/>
      <c r="D142" s="105"/>
      <c r="E142" s="105"/>
      <c r="F142" s="105"/>
      <c r="G142" s="100"/>
      <c r="H142" s="98"/>
      <c r="I142" s="110"/>
      <c r="J142" s="87"/>
      <c r="K142" s="87"/>
      <c r="L142" s="87"/>
      <c r="M142" s="87"/>
    </row>
    <row r="143" spans="1:13" s="74" customFormat="1" x14ac:dyDescent="0.25">
      <c r="A143" s="94"/>
      <c r="B143" s="95"/>
      <c r="C143" s="87"/>
      <c r="D143" s="105"/>
      <c r="E143" s="105"/>
      <c r="F143" s="105"/>
      <c r="G143" s="100"/>
      <c r="H143" s="98"/>
      <c r="I143" s="110"/>
      <c r="J143" s="87"/>
      <c r="K143" s="87"/>
      <c r="L143" s="87"/>
      <c r="M143" s="87"/>
    </row>
    <row r="144" spans="1:13" s="74" customFormat="1" x14ac:dyDescent="0.25">
      <c r="A144" s="94"/>
      <c r="B144" s="95"/>
      <c r="C144" s="87"/>
      <c r="D144" s="105"/>
      <c r="E144" s="105"/>
      <c r="F144" s="105"/>
      <c r="G144" s="100"/>
      <c r="H144" s="98"/>
      <c r="I144" s="110"/>
      <c r="J144" s="87"/>
      <c r="K144" s="87"/>
      <c r="L144" s="87"/>
      <c r="M144" s="87"/>
    </row>
    <row r="145" spans="1:13" s="74" customFormat="1" x14ac:dyDescent="0.25">
      <c r="A145" s="94"/>
      <c r="B145" s="95"/>
      <c r="C145" s="87"/>
      <c r="D145" s="105"/>
      <c r="E145" s="105"/>
      <c r="F145" s="105"/>
      <c r="G145" s="100"/>
      <c r="H145" s="98"/>
      <c r="I145" s="110"/>
      <c r="J145" s="87"/>
      <c r="K145" s="87"/>
      <c r="L145" s="87"/>
      <c r="M145" s="87"/>
    </row>
    <row r="146" spans="1:13" s="74" customFormat="1" x14ac:dyDescent="0.25">
      <c r="A146" s="94"/>
      <c r="B146" s="95"/>
      <c r="C146" s="87"/>
      <c r="D146" s="105"/>
      <c r="E146" s="105"/>
      <c r="F146" s="105"/>
      <c r="G146" s="100"/>
      <c r="H146" s="98"/>
      <c r="I146" s="110"/>
      <c r="J146" s="87"/>
      <c r="K146" s="87"/>
      <c r="L146" s="87"/>
      <c r="M146" s="87"/>
    </row>
    <row r="147" spans="1:13" s="74" customFormat="1" x14ac:dyDescent="0.25">
      <c r="A147" s="94"/>
      <c r="B147" s="95"/>
      <c r="C147" s="87"/>
      <c r="D147" s="105"/>
      <c r="E147" s="105"/>
      <c r="F147" s="105"/>
      <c r="G147" s="100"/>
      <c r="H147" s="98"/>
      <c r="I147" s="110"/>
      <c r="J147" s="87"/>
      <c r="K147" s="87"/>
      <c r="L147" s="87"/>
      <c r="M147" s="87"/>
    </row>
    <row r="148" spans="1:13" s="74" customFormat="1" x14ac:dyDescent="0.25">
      <c r="A148" s="94"/>
      <c r="B148" s="95"/>
      <c r="C148" s="87"/>
      <c r="D148" s="105"/>
      <c r="E148" s="105"/>
      <c r="F148" s="105"/>
      <c r="G148" s="100"/>
      <c r="H148" s="98"/>
      <c r="I148" s="110"/>
      <c r="J148" s="87"/>
      <c r="K148" s="87"/>
      <c r="L148" s="87"/>
      <c r="M148" s="87"/>
    </row>
    <row r="149" spans="1:13" s="74" customFormat="1" x14ac:dyDescent="0.25">
      <c r="A149" s="94"/>
      <c r="B149" s="95"/>
      <c r="C149" s="87"/>
      <c r="D149" s="105"/>
      <c r="E149" s="105"/>
      <c r="F149" s="105"/>
      <c r="G149" s="100"/>
      <c r="H149" s="98"/>
      <c r="I149" s="110"/>
      <c r="J149" s="87"/>
      <c r="K149" s="87"/>
      <c r="L149" s="87"/>
      <c r="M149" s="87"/>
    </row>
    <row r="150" spans="1:13" s="74" customFormat="1" x14ac:dyDescent="0.25">
      <c r="A150" s="94"/>
      <c r="B150" s="95"/>
      <c r="C150" s="87"/>
      <c r="D150" s="105"/>
      <c r="E150" s="105"/>
      <c r="F150" s="105"/>
      <c r="G150" s="100"/>
      <c r="H150" s="98"/>
      <c r="I150" s="110"/>
      <c r="J150" s="87"/>
      <c r="K150" s="87"/>
      <c r="L150" s="87"/>
      <c r="M150" s="87"/>
    </row>
    <row r="151" spans="1:13" s="74" customFormat="1" x14ac:dyDescent="0.25">
      <c r="A151" s="94"/>
      <c r="B151" s="95"/>
      <c r="C151" s="87"/>
      <c r="D151" s="105"/>
      <c r="E151" s="105"/>
      <c r="F151" s="105"/>
      <c r="G151" s="100"/>
      <c r="H151" s="98"/>
      <c r="I151" s="110"/>
      <c r="J151" s="87"/>
      <c r="K151" s="87"/>
      <c r="L151" s="87"/>
      <c r="M151" s="87"/>
    </row>
    <row r="152" spans="1:13" s="74" customFormat="1" x14ac:dyDescent="0.25">
      <c r="A152" s="94"/>
      <c r="B152" s="95"/>
      <c r="C152" s="87"/>
      <c r="D152" s="105"/>
      <c r="E152" s="105"/>
      <c r="F152" s="105"/>
      <c r="G152" s="100"/>
      <c r="H152" s="98"/>
      <c r="I152" s="110"/>
      <c r="J152" s="87"/>
      <c r="K152" s="87"/>
      <c r="L152" s="87"/>
      <c r="M152" s="87"/>
    </row>
    <row r="153" spans="1:13" s="74" customFormat="1" x14ac:dyDescent="0.25">
      <c r="A153" s="94"/>
      <c r="B153" s="95"/>
      <c r="C153" s="87"/>
      <c r="D153" s="105"/>
      <c r="E153" s="105"/>
      <c r="F153" s="105"/>
      <c r="G153" s="100"/>
      <c r="H153" s="98"/>
      <c r="I153" s="110"/>
      <c r="J153" s="87"/>
      <c r="K153" s="87"/>
      <c r="L153" s="87"/>
      <c r="M153" s="87"/>
    </row>
    <row r="154" spans="1:13" s="74" customFormat="1" x14ac:dyDescent="0.25">
      <c r="A154" s="94"/>
      <c r="B154" s="95"/>
      <c r="C154" s="87"/>
      <c r="D154" s="105"/>
      <c r="E154" s="105"/>
      <c r="F154" s="105"/>
      <c r="G154" s="100"/>
      <c r="H154" s="98"/>
      <c r="I154" s="110"/>
      <c r="J154" s="87"/>
      <c r="K154" s="87"/>
      <c r="L154" s="87"/>
      <c r="M154" s="87"/>
    </row>
    <row r="155" spans="1:13" s="74" customFormat="1" x14ac:dyDescent="0.25">
      <c r="A155" s="94"/>
      <c r="B155" s="95"/>
      <c r="C155" s="87"/>
      <c r="D155" s="105"/>
      <c r="E155" s="105"/>
      <c r="F155" s="105"/>
      <c r="G155" s="100"/>
      <c r="H155" s="98"/>
      <c r="I155" s="110"/>
      <c r="J155" s="87"/>
      <c r="K155" s="87"/>
      <c r="L155" s="87"/>
      <c r="M155" s="87"/>
    </row>
    <row r="156" spans="1:13" s="74" customFormat="1" x14ac:dyDescent="0.25">
      <c r="A156" s="94"/>
      <c r="B156" s="95"/>
      <c r="C156" s="87"/>
      <c r="D156" s="105"/>
      <c r="E156" s="105"/>
      <c r="F156" s="105"/>
      <c r="G156" s="100"/>
      <c r="H156" s="98"/>
      <c r="I156" s="110"/>
      <c r="J156" s="87"/>
      <c r="K156" s="87"/>
      <c r="L156" s="87"/>
      <c r="M156" s="87"/>
    </row>
    <row r="157" spans="1:13" s="74" customFormat="1" x14ac:dyDescent="0.25">
      <c r="A157" s="94"/>
      <c r="B157" s="95"/>
      <c r="C157" s="87"/>
      <c r="D157" s="105"/>
      <c r="E157" s="105"/>
      <c r="F157" s="105"/>
      <c r="G157" s="100"/>
      <c r="H157" s="98"/>
      <c r="I157" s="110"/>
      <c r="J157" s="87"/>
      <c r="K157" s="87"/>
      <c r="L157" s="87"/>
      <c r="M157" s="87"/>
    </row>
    <row r="158" spans="1:13" s="74" customFormat="1" x14ac:dyDescent="0.25">
      <c r="A158" s="94"/>
      <c r="B158" s="95"/>
      <c r="C158" s="87"/>
      <c r="D158" s="105"/>
      <c r="E158" s="105"/>
      <c r="F158" s="105"/>
      <c r="G158" s="100"/>
      <c r="H158" s="98"/>
      <c r="I158" s="110"/>
      <c r="J158" s="87"/>
      <c r="K158" s="87"/>
      <c r="L158" s="87"/>
      <c r="M158" s="87"/>
    </row>
    <row r="159" spans="1:13" s="74" customFormat="1" x14ac:dyDescent="0.25">
      <c r="A159" s="94"/>
      <c r="B159" s="95"/>
      <c r="C159" s="87"/>
      <c r="D159" s="105"/>
      <c r="E159" s="105"/>
      <c r="F159" s="105"/>
      <c r="G159" s="100"/>
      <c r="H159" s="98"/>
      <c r="I159" s="110"/>
      <c r="J159" s="87"/>
      <c r="K159" s="87"/>
      <c r="L159" s="87"/>
      <c r="M159" s="87"/>
    </row>
    <row r="160" spans="1:13" s="74" customFormat="1" x14ac:dyDescent="0.25">
      <c r="A160" s="94"/>
      <c r="B160" s="95"/>
      <c r="C160" s="87"/>
      <c r="D160" s="105"/>
      <c r="E160" s="105"/>
      <c r="F160" s="105"/>
      <c r="G160" s="100"/>
      <c r="H160" s="98"/>
      <c r="I160" s="110"/>
      <c r="J160" s="87"/>
      <c r="K160" s="87"/>
      <c r="L160" s="87"/>
      <c r="M160" s="87"/>
    </row>
    <row r="161" spans="1:13" s="74" customFormat="1" x14ac:dyDescent="0.25">
      <c r="A161" s="94"/>
      <c r="B161" s="95"/>
      <c r="C161" s="87"/>
      <c r="D161" s="105"/>
      <c r="E161" s="105"/>
      <c r="F161" s="105"/>
      <c r="G161" s="100"/>
      <c r="H161" s="98"/>
      <c r="I161" s="110"/>
      <c r="J161" s="87"/>
      <c r="K161" s="87"/>
      <c r="L161" s="87"/>
      <c r="M161" s="87"/>
    </row>
    <row r="162" spans="1:13" s="74" customFormat="1" x14ac:dyDescent="0.25">
      <c r="A162" s="94"/>
      <c r="B162" s="95"/>
      <c r="C162" s="87"/>
      <c r="D162" s="105"/>
      <c r="E162" s="105"/>
      <c r="F162" s="105"/>
      <c r="G162" s="100"/>
      <c r="H162" s="98"/>
      <c r="I162" s="110"/>
      <c r="J162" s="87"/>
      <c r="K162" s="87"/>
      <c r="L162" s="87"/>
      <c r="M162" s="87"/>
    </row>
    <row r="164" spans="1:13" s="74" customFormat="1" x14ac:dyDescent="0.25">
      <c r="A164" s="94"/>
      <c r="B164" s="95"/>
      <c r="C164" s="87"/>
      <c r="D164" s="105"/>
      <c r="E164" s="105"/>
      <c r="F164" s="105"/>
      <c r="G164" s="100"/>
      <c r="H164" s="98"/>
      <c r="I164" s="110"/>
      <c r="J164" s="87"/>
      <c r="K164" s="87"/>
      <c r="L164" s="87"/>
      <c r="M164" s="87"/>
    </row>
    <row r="165" spans="1:13" s="74" customFormat="1" x14ac:dyDescent="0.25">
      <c r="A165" s="94"/>
      <c r="B165" s="95"/>
      <c r="C165" s="87"/>
      <c r="D165" s="105"/>
      <c r="E165" s="105"/>
      <c r="F165" s="105"/>
      <c r="G165" s="100"/>
      <c r="H165" s="98"/>
      <c r="I165" s="110"/>
      <c r="J165" s="87"/>
      <c r="K165" s="87"/>
      <c r="L165" s="87"/>
      <c r="M165" s="87"/>
    </row>
    <row r="166" spans="1:13" s="74" customFormat="1" x14ac:dyDescent="0.25">
      <c r="A166" s="94"/>
      <c r="B166" s="95"/>
      <c r="C166" s="87"/>
      <c r="D166" s="105"/>
      <c r="E166" s="105"/>
      <c r="F166" s="105"/>
      <c r="G166" s="100"/>
      <c r="H166" s="98"/>
      <c r="I166" s="110"/>
      <c r="J166" s="87"/>
      <c r="K166" s="87"/>
      <c r="L166" s="87"/>
      <c r="M166" s="87"/>
    </row>
    <row r="167" spans="1:13" s="74" customFormat="1" x14ac:dyDescent="0.25">
      <c r="A167" s="94"/>
      <c r="B167" s="95"/>
      <c r="C167" s="87"/>
      <c r="D167" s="105"/>
      <c r="E167" s="105"/>
      <c r="F167" s="105"/>
      <c r="G167" s="100"/>
      <c r="H167" s="98"/>
      <c r="I167" s="110"/>
      <c r="J167" s="87"/>
      <c r="K167" s="87"/>
      <c r="L167" s="87"/>
      <c r="M167" s="87"/>
    </row>
    <row r="168" spans="1:13" s="74" customFormat="1" x14ac:dyDescent="0.25">
      <c r="A168" s="94"/>
      <c r="B168" s="95"/>
      <c r="C168" s="87"/>
      <c r="D168" s="105"/>
      <c r="E168" s="105"/>
      <c r="F168" s="105"/>
      <c r="G168" s="100"/>
      <c r="H168" s="98"/>
      <c r="I168" s="110"/>
      <c r="J168" s="87"/>
      <c r="K168" s="87"/>
      <c r="L168" s="87"/>
      <c r="M168" s="87"/>
    </row>
    <row r="169" spans="1:13" s="74" customFormat="1" x14ac:dyDescent="0.25">
      <c r="A169" s="94"/>
      <c r="B169" s="95"/>
      <c r="C169" s="87"/>
      <c r="D169" s="105"/>
      <c r="E169" s="105"/>
      <c r="F169" s="105"/>
      <c r="G169" s="100"/>
      <c r="H169" s="98"/>
      <c r="I169" s="110"/>
      <c r="J169" s="87"/>
      <c r="K169" s="87"/>
      <c r="L169" s="87"/>
      <c r="M169" s="87"/>
    </row>
    <row r="171" spans="1:13" s="74" customFormat="1" x14ac:dyDescent="0.25">
      <c r="A171" s="94"/>
      <c r="B171" s="95"/>
      <c r="C171" s="87"/>
      <c r="D171" s="105"/>
      <c r="E171" s="105"/>
      <c r="F171" s="105"/>
      <c r="G171" s="100"/>
      <c r="H171" s="98"/>
      <c r="I171" s="110"/>
      <c r="J171" s="87"/>
      <c r="K171" s="87"/>
      <c r="L171" s="87"/>
      <c r="M171" s="87"/>
    </row>
    <row r="172" spans="1:13" s="74" customFormat="1" x14ac:dyDescent="0.25">
      <c r="A172" s="94"/>
      <c r="B172" s="95"/>
      <c r="C172" s="87"/>
      <c r="D172" s="105"/>
      <c r="E172" s="105"/>
      <c r="F172" s="105"/>
      <c r="G172" s="100"/>
      <c r="H172" s="98"/>
      <c r="I172" s="110"/>
      <c r="J172" s="87"/>
      <c r="K172" s="87"/>
      <c r="L172" s="87"/>
      <c r="M172" s="87"/>
    </row>
    <row r="173" spans="1:13" s="74" customFormat="1" x14ac:dyDescent="0.25">
      <c r="A173" s="94"/>
      <c r="B173" s="95"/>
      <c r="C173" s="87"/>
      <c r="D173" s="105"/>
      <c r="E173" s="105"/>
      <c r="F173" s="105"/>
      <c r="G173" s="100"/>
      <c r="H173" s="98"/>
      <c r="I173" s="110"/>
      <c r="J173" s="87"/>
      <c r="K173" s="87"/>
      <c r="L173" s="87"/>
      <c r="M173" s="87"/>
    </row>
    <row r="174" spans="1:13" s="74" customFormat="1" x14ac:dyDescent="0.25">
      <c r="A174" s="94"/>
      <c r="B174" s="95"/>
      <c r="C174" s="87"/>
      <c r="D174" s="105"/>
      <c r="E174" s="105"/>
      <c r="F174" s="105"/>
      <c r="G174" s="100"/>
      <c r="H174" s="98"/>
      <c r="I174" s="110"/>
      <c r="J174" s="87"/>
      <c r="K174" s="87"/>
      <c r="L174" s="87"/>
      <c r="M174" s="87"/>
    </row>
    <row r="175" spans="1:13" s="74" customFormat="1" x14ac:dyDescent="0.25">
      <c r="A175" s="94"/>
      <c r="B175" s="95"/>
      <c r="C175" s="87"/>
      <c r="D175" s="105"/>
      <c r="E175" s="105"/>
      <c r="F175" s="105"/>
      <c r="G175" s="100"/>
      <c r="H175" s="98"/>
      <c r="I175" s="110"/>
      <c r="J175" s="87"/>
      <c r="K175" s="87"/>
      <c r="L175" s="87"/>
      <c r="M175" s="87"/>
    </row>
    <row r="176" spans="1:13" s="74" customFormat="1" x14ac:dyDescent="0.25">
      <c r="A176" s="94"/>
      <c r="B176" s="95"/>
      <c r="C176" s="87"/>
      <c r="D176" s="105"/>
      <c r="E176" s="105"/>
      <c r="F176" s="105"/>
      <c r="G176" s="100"/>
      <c r="H176" s="98"/>
      <c r="I176" s="110"/>
      <c r="J176" s="87"/>
      <c r="K176" s="87"/>
      <c r="L176" s="87"/>
      <c r="M176" s="87"/>
    </row>
    <row r="177" spans="1:13" s="74" customFormat="1" x14ac:dyDescent="0.25">
      <c r="A177" s="94"/>
      <c r="B177" s="95"/>
      <c r="C177" s="87"/>
      <c r="D177" s="105"/>
      <c r="E177" s="105"/>
      <c r="F177" s="105"/>
      <c r="G177" s="100"/>
      <c r="H177" s="98"/>
      <c r="I177" s="110"/>
      <c r="J177" s="87"/>
      <c r="K177" s="87"/>
      <c r="L177" s="87"/>
      <c r="M177" s="87"/>
    </row>
    <row r="179" spans="1:13" s="74" customFormat="1" x14ac:dyDescent="0.25">
      <c r="A179" s="94"/>
      <c r="B179" s="95"/>
      <c r="C179" s="87"/>
      <c r="D179" s="105"/>
      <c r="E179" s="105"/>
      <c r="F179" s="105"/>
      <c r="G179" s="100"/>
      <c r="H179" s="98"/>
      <c r="I179" s="110"/>
      <c r="J179" s="87"/>
      <c r="K179" s="87"/>
      <c r="L179" s="87"/>
      <c r="M179" s="87"/>
    </row>
    <row r="180" spans="1:13" s="74" customFormat="1" x14ac:dyDescent="0.25">
      <c r="A180" s="94"/>
      <c r="B180" s="95"/>
      <c r="C180" s="87"/>
      <c r="D180" s="105"/>
      <c r="E180" s="105"/>
      <c r="F180" s="105"/>
      <c r="G180" s="100"/>
      <c r="H180" s="98"/>
      <c r="I180" s="110"/>
      <c r="J180" s="87"/>
      <c r="K180" s="87"/>
      <c r="L180" s="87"/>
      <c r="M180" s="87"/>
    </row>
    <row r="181" spans="1:13" s="74" customFormat="1" x14ac:dyDescent="0.25">
      <c r="A181" s="94"/>
      <c r="B181" s="95"/>
      <c r="C181" s="87"/>
      <c r="D181" s="105"/>
      <c r="E181" s="105"/>
      <c r="F181" s="105"/>
      <c r="G181" s="100"/>
      <c r="H181" s="98"/>
      <c r="I181" s="110"/>
      <c r="J181" s="87"/>
      <c r="K181" s="87"/>
      <c r="L181" s="87"/>
      <c r="M181" s="87"/>
    </row>
    <row r="182" spans="1:13" s="74" customFormat="1" x14ac:dyDescent="0.25">
      <c r="A182" s="94"/>
      <c r="B182" s="95"/>
      <c r="C182" s="87"/>
      <c r="D182" s="105"/>
      <c r="E182" s="105"/>
      <c r="F182" s="105"/>
      <c r="G182" s="100"/>
      <c r="H182" s="98"/>
      <c r="I182" s="110"/>
      <c r="J182" s="87"/>
      <c r="K182" s="87"/>
      <c r="L182" s="87"/>
      <c r="M182" s="87"/>
    </row>
    <row r="183" spans="1:13" s="74" customFormat="1" x14ac:dyDescent="0.25">
      <c r="A183" s="94"/>
      <c r="B183" s="95"/>
      <c r="C183" s="87"/>
      <c r="D183" s="105"/>
      <c r="E183" s="105"/>
      <c r="F183" s="105"/>
      <c r="G183" s="100"/>
      <c r="H183" s="98"/>
      <c r="I183" s="110"/>
      <c r="J183" s="87"/>
      <c r="K183" s="87"/>
      <c r="L183" s="87"/>
      <c r="M183" s="87"/>
    </row>
    <row r="184" spans="1:13" s="74" customFormat="1" x14ac:dyDescent="0.25">
      <c r="A184" s="94"/>
      <c r="B184" s="95"/>
      <c r="C184" s="87"/>
      <c r="D184" s="105"/>
      <c r="E184" s="105"/>
      <c r="F184" s="105"/>
      <c r="G184" s="100"/>
      <c r="H184" s="98"/>
      <c r="I184" s="110"/>
      <c r="J184" s="87"/>
      <c r="K184" s="87"/>
      <c r="L184" s="87"/>
      <c r="M184" s="87"/>
    </row>
    <row r="185" spans="1:13" s="74" customFormat="1" x14ac:dyDescent="0.25">
      <c r="A185" s="94"/>
      <c r="B185" s="95"/>
      <c r="C185" s="87"/>
      <c r="D185" s="105"/>
      <c r="E185" s="105"/>
      <c r="F185" s="105"/>
      <c r="G185" s="100"/>
      <c r="H185" s="98"/>
      <c r="I185" s="110"/>
      <c r="J185" s="87"/>
      <c r="K185" s="87"/>
      <c r="L185" s="87"/>
      <c r="M185" s="87"/>
    </row>
    <row r="186" spans="1:13" s="74" customFormat="1" x14ac:dyDescent="0.25">
      <c r="A186" s="94"/>
      <c r="B186" s="95"/>
      <c r="C186" s="87"/>
      <c r="D186" s="105"/>
      <c r="E186" s="105"/>
      <c r="F186" s="105"/>
      <c r="G186" s="100"/>
      <c r="H186" s="98"/>
      <c r="I186" s="110"/>
      <c r="J186" s="87"/>
      <c r="K186" s="87"/>
      <c r="L186" s="87"/>
      <c r="M186" s="87"/>
    </row>
    <row r="187" spans="1:13" s="74" customFormat="1" x14ac:dyDescent="0.25">
      <c r="A187" s="94"/>
      <c r="B187" s="95"/>
      <c r="C187" s="87"/>
      <c r="D187" s="105"/>
      <c r="E187" s="105"/>
      <c r="F187" s="105"/>
      <c r="G187" s="100"/>
      <c r="H187" s="98"/>
      <c r="I187" s="110"/>
      <c r="J187" s="87"/>
      <c r="K187" s="87"/>
      <c r="L187" s="87"/>
      <c r="M187" s="87"/>
    </row>
    <row r="188" spans="1:13" s="74" customFormat="1" x14ac:dyDescent="0.25">
      <c r="A188" s="94"/>
      <c r="B188" s="95"/>
      <c r="C188" s="87"/>
      <c r="D188" s="105"/>
      <c r="E188" s="105"/>
      <c r="F188" s="105"/>
      <c r="G188" s="100"/>
      <c r="H188" s="98"/>
      <c r="I188" s="110"/>
      <c r="J188" s="87"/>
      <c r="K188" s="87"/>
      <c r="L188" s="87"/>
      <c r="M188" s="87"/>
    </row>
    <row r="189" spans="1:13" s="74" customFormat="1" x14ac:dyDescent="0.25">
      <c r="A189" s="94"/>
      <c r="B189" s="95"/>
      <c r="C189" s="87"/>
      <c r="D189" s="105"/>
      <c r="E189" s="105"/>
      <c r="F189" s="105"/>
      <c r="G189" s="100"/>
      <c r="H189" s="98"/>
      <c r="I189" s="110"/>
      <c r="J189" s="87"/>
      <c r="K189" s="87"/>
      <c r="L189" s="87"/>
      <c r="M189" s="87"/>
    </row>
    <row r="190" spans="1:13" s="74" customFormat="1" x14ac:dyDescent="0.25">
      <c r="A190" s="94"/>
      <c r="B190" s="95"/>
      <c r="C190" s="87"/>
      <c r="D190" s="105"/>
      <c r="E190" s="105"/>
      <c r="F190" s="105"/>
      <c r="G190" s="100"/>
      <c r="H190" s="98"/>
      <c r="I190" s="110"/>
      <c r="J190" s="87"/>
      <c r="K190" s="87"/>
      <c r="L190" s="87"/>
      <c r="M190" s="87"/>
    </row>
    <row r="191" spans="1:13" s="74" customFormat="1" x14ac:dyDescent="0.25">
      <c r="A191" s="94"/>
      <c r="B191" s="95"/>
      <c r="C191" s="87"/>
      <c r="D191" s="105"/>
      <c r="E191" s="105"/>
      <c r="F191" s="105"/>
      <c r="G191" s="100"/>
      <c r="H191" s="98"/>
      <c r="I191" s="110"/>
      <c r="J191" s="87"/>
      <c r="K191" s="87"/>
      <c r="L191" s="87"/>
      <c r="M191" s="87"/>
    </row>
    <row r="192" spans="1:13" s="74" customFormat="1" x14ac:dyDescent="0.25">
      <c r="A192" s="94"/>
      <c r="B192" s="95"/>
      <c r="C192" s="87"/>
      <c r="D192" s="105"/>
      <c r="E192" s="105"/>
      <c r="F192" s="105"/>
      <c r="G192" s="100"/>
      <c r="H192" s="98"/>
      <c r="I192" s="110"/>
      <c r="J192" s="87"/>
      <c r="K192" s="87"/>
      <c r="L192" s="87"/>
      <c r="M192" s="87"/>
    </row>
    <row r="193" spans="1:13" s="74" customFormat="1" x14ac:dyDescent="0.25">
      <c r="A193" s="94"/>
      <c r="B193" s="95"/>
      <c r="C193" s="87"/>
      <c r="D193" s="105"/>
      <c r="E193" s="105"/>
      <c r="F193" s="105"/>
      <c r="G193" s="100"/>
      <c r="H193" s="98"/>
      <c r="I193" s="110"/>
      <c r="J193" s="87"/>
      <c r="K193" s="87"/>
      <c r="L193" s="87"/>
      <c r="M193" s="87"/>
    </row>
    <row r="194" spans="1:13" s="74" customFormat="1" x14ac:dyDescent="0.25">
      <c r="A194" s="94"/>
      <c r="B194" s="95"/>
      <c r="C194" s="87"/>
      <c r="D194" s="105"/>
      <c r="E194" s="105"/>
      <c r="F194" s="105"/>
      <c r="G194" s="100"/>
      <c r="H194" s="98"/>
      <c r="I194" s="110"/>
      <c r="J194" s="87"/>
      <c r="K194" s="87"/>
      <c r="L194" s="87"/>
      <c r="M194" s="87"/>
    </row>
    <row r="195" spans="1:13" s="74" customFormat="1" x14ac:dyDescent="0.25">
      <c r="A195" s="94"/>
      <c r="B195" s="95"/>
      <c r="C195" s="87"/>
      <c r="D195" s="105"/>
      <c r="E195" s="105"/>
      <c r="F195" s="105"/>
      <c r="G195" s="100"/>
      <c r="H195" s="98"/>
      <c r="I195" s="110"/>
      <c r="J195" s="87"/>
      <c r="K195" s="87"/>
      <c r="L195" s="87"/>
      <c r="M195" s="87"/>
    </row>
    <row r="196" spans="1:13" s="74" customFormat="1" x14ac:dyDescent="0.25">
      <c r="A196" s="94"/>
      <c r="B196" s="95"/>
      <c r="C196" s="87"/>
      <c r="D196" s="105"/>
      <c r="E196" s="105"/>
      <c r="F196" s="105"/>
      <c r="G196" s="100"/>
      <c r="H196" s="98"/>
      <c r="I196" s="110"/>
      <c r="J196" s="87"/>
      <c r="K196" s="87"/>
      <c r="L196" s="87"/>
      <c r="M196" s="87"/>
    </row>
    <row r="197" spans="1:13" s="74" customFormat="1" x14ac:dyDescent="0.25">
      <c r="A197" s="94"/>
      <c r="B197" s="95"/>
      <c r="C197" s="87"/>
      <c r="D197" s="105"/>
      <c r="E197" s="105"/>
      <c r="F197" s="105"/>
      <c r="G197" s="100"/>
      <c r="H197" s="98"/>
      <c r="I197" s="110"/>
      <c r="J197" s="87"/>
      <c r="K197" s="87"/>
      <c r="L197" s="87"/>
      <c r="M197" s="87"/>
    </row>
    <row r="198" spans="1:13" s="74" customFormat="1" x14ac:dyDescent="0.25">
      <c r="A198" s="94"/>
      <c r="B198" s="95"/>
      <c r="C198" s="87"/>
      <c r="D198" s="105"/>
      <c r="E198" s="105"/>
      <c r="F198" s="105"/>
      <c r="G198" s="100"/>
      <c r="H198" s="98"/>
      <c r="I198" s="110"/>
      <c r="J198" s="87"/>
      <c r="K198" s="87"/>
      <c r="L198" s="87"/>
      <c r="M198" s="87"/>
    </row>
    <row r="199" spans="1:13" s="74" customFormat="1" x14ac:dyDescent="0.25">
      <c r="A199" s="94"/>
      <c r="B199" s="95"/>
      <c r="C199" s="87"/>
      <c r="D199" s="105"/>
      <c r="E199" s="105"/>
      <c r="F199" s="105"/>
      <c r="G199" s="100"/>
      <c r="H199" s="98"/>
      <c r="I199" s="110"/>
      <c r="J199" s="87"/>
      <c r="K199" s="87"/>
      <c r="L199" s="87"/>
      <c r="M199" s="87"/>
    </row>
    <row r="201" spans="1:13" s="74" customFormat="1" x14ac:dyDescent="0.25">
      <c r="A201" s="94"/>
      <c r="B201" s="95"/>
      <c r="C201" s="87"/>
      <c r="D201" s="105"/>
      <c r="E201" s="105"/>
      <c r="F201" s="105"/>
      <c r="G201" s="100"/>
      <c r="H201" s="98"/>
      <c r="I201" s="110"/>
      <c r="J201" s="87"/>
      <c r="K201" s="87"/>
      <c r="L201" s="87"/>
      <c r="M201" s="87"/>
    </row>
    <row r="202" spans="1:13" s="74" customFormat="1" x14ac:dyDescent="0.25">
      <c r="A202" s="94"/>
      <c r="B202" s="95"/>
      <c r="C202" s="87"/>
      <c r="D202" s="105"/>
      <c r="E202" s="105"/>
      <c r="F202" s="105"/>
      <c r="G202" s="100"/>
      <c r="H202" s="98"/>
      <c r="I202" s="110"/>
      <c r="J202" s="87"/>
      <c r="K202" s="87"/>
      <c r="L202" s="87"/>
      <c r="M202" s="87"/>
    </row>
    <row r="203" spans="1:13" s="74" customFormat="1" x14ac:dyDescent="0.25">
      <c r="A203" s="94"/>
      <c r="B203" s="95"/>
      <c r="C203" s="87"/>
      <c r="D203" s="105"/>
      <c r="E203" s="105"/>
      <c r="F203" s="105"/>
      <c r="G203" s="100"/>
      <c r="H203" s="98"/>
      <c r="I203" s="110"/>
      <c r="J203" s="87"/>
      <c r="K203" s="87"/>
      <c r="L203" s="87"/>
      <c r="M203" s="87"/>
    </row>
    <row r="204" spans="1:13" s="74" customFormat="1" x14ac:dyDescent="0.25">
      <c r="A204" s="94"/>
      <c r="B204" s="95"/>
      <c r="C204" s="87"/>
      <c r="D204" s="105"/>
      <c r="E204" s="105"/>
      <c r="F204" s="105"/>
      <c r="G204" s="100"/>
      <c r="H204" s="98"/>
      <c r="I204" s="110"/>
      <c r="J204" s="87"/>
      <c r="K204" s="87"/>
      <c r="L204" s="87"/>
      <c r="M204" s="87"/>
    </row>
    <row r="205" spans="1:13" s="74" customFormat="1" x14ac:dyDescent="0.25">
      <c r="A205" s="94"/>
      <c r="B205" s="95"/>
      <c r="C205" s="87"/>
      <c r="D205" s="105"/>
      <c r="E205" s="105"/>
      <c r="F205" s="105"/>
      <c r="G205" s="100"/>
      <c r="H205" s="98"/>
      <c r="I205" s="110"/>
      <c r="J205" s="87"/>
      <c r="K205" s="87"/>
      <c r="L205" s="87"/>
      <c r="M205" s="87"/>
    </row>
    <row r="206" spans="1:13" s="74" customFormat="1" x14ac:dyDescent="0.25">
      <c r="A206" s="94"/>
      <c r="B206" s="95"/>
      <c r="C206" s="87"/>
      <c r="D206" s="105"/>
      <c r="E206" s="105"/>
      <c r="F206" s="105"/>
      <c r="G206" s="100"/>
      <c r="H206" s="98"/>
      <c r="I206" s="110"/>
      <c r="J206" s="87"/>
      <c r="K206" s="87"/>
      <c r="L206" s="87"/>
      <c r="M206" s="87"/>
    </row>
    <row r="207" spans="1:13" s="74" customFormat="1" x14ac:dyDescent="0.25">
      <c r="A207" s="94"/>
      <c r="B207" s="95"/>
      <c r="C207" s="87"/>
      <c r="D207" s="105"/>
      <c r="E207" s="105"/>
      <c r="F207" s="105"/>
      <c r="G207" s="100"/>
      <c r="H207" s="98"/>
      <c r="I207" s="110"/>
      <c r="J207" s="87"/>
      <c r="K207" s="87"/>
      <c r="L207" s="87"/>
      <c r="M207" s="87"/>
    </row>
    <row r="208" spans="1:13" s="74" customFormat="1" x14ac:dyDescent="0.25">
      <c r="A208" s="94"/>
      <c r="B208" s="95"/>
      <c r="C208" s="87"/>
      <c r="D208" s="105"/>
      <c r="E208" s="105"/>
      <c r="F208" s="105"/>
      <c r="G208" s="100"/>
      <c r="H208" s="98"/>
      <c r="I208" s="110"/>
      <c r="J208" s="87"/>
      <c r="K208" s="87"/>
      <c r="L208" s="87"/>
      <c r="M208" s="87"/>
    </row>
    <row r="209" spans="1:13" s="74" customFormat="1" x14ac:dyDescent="0.25">
      <c r="A209" s="94"/>
      <c r="B209" s="95"/>
      <c r="C209" s="87"/>
      <c r="D209" s="105"/>
      <c r="E209" s="105"/>
      <c r="F209" s="105"/>
      <c r="G209" s="100"/>
      <c r="H209" s="98"/>
      <c r="I209" s="110"/>
      <c r="J209" s="87"/>
      <c r="K209" s="87"/>
      <c r="L209" s="87"/>
      <c r="M209" s="87"/>
    </row>
    <row r="210" spans="1:13" s="74" customFormat="1" x14ac:dyDescent="0.25">
      <c r="A210" s="94"/>
      <c r="B210" s="95"/>
      <c r="C210" s="87"/>
      <c r="D210" s="105"/>
      <c r="E210" s="105"/>
      <c r="F210" s="105"/>
      <c r="G210" s="100"/>
      <c r="H210" s="98"/>
      <c r="I210" s="110"/>
      <c r="J210" s="87"/>
      <c r="K210" s="87"/>
      <c r="L210" s="87"/>
      <c r="M210" s="87"/>
    </row>
    <row r="211" spans="1:13" s="74" customFormat="1" x14ac:dyDescent="0.25">
      <c r="A211" s="94"/>
      <c r="B211" s="95"/>
      <c r="C211" s="87"/>
      <c r="D211" s="105"/>
      <c r="E211" s="105"/>
      <c r="F211" s="105"/>
      <c r="G211" s="100"/>
      <c r="H211" s="98"/>
      <c r="I211" s="110"/>
      <c r="J211" s="87"/>
      <c r="K211" s="87"/>
      <c r="L211" s="87"/>
      <c r="M211" s="87"/>
    </row>
    <row r="212" spans="1:13" s="74" customFormat="1" x14ac:dyDescent="0.25">
      <c r="A212" s="94"/>
      <c r="B212" s="95"/>
      <c r="C212" s="87"/>
      <c r="D212" s="105"/>
      <c r="E212" s="105"/>
      <c r="F212" s="105"/>
      <c r="G212" s="100"/>
      <c r="H212" s="98"/>
      <c r="I212" s="110"/>
      <c r="J212" s="87"/>
      <c r="K212" s="87"/>
      <c r="L212" s="87"/>
      <c r="M212" s="87"/>
    </row>
    <row r="213" spans="1:13" s="74" customFormat="1" x14ac:dyDescent="0.25">
      <c r="A213" s="94"/>
      <c r="B213" s="95"/>
      <c r="C213" s="87"/>
      <c r="D213" s="105"/>
      <c r="E213" s="105"/>
      <c r="F213" s="105"/>
      <c r="G213" s="100"/>
      <c r="H213" s="98"/>
      <c r="I213" s="110"/>
      <c r="J213" s="87"/>
      <c r="K213" s="87"/>
      <c r="L213" s="87"/>
      <c r="M213" s="87"/>
    </row>
    <row r="214" spans="1:13" s="74" customFormat="1" x14ac:dyDescent="0.25">
      <c r="A214" s="94"/>
      <c r="B214" s="95"/>
      <c r="C214" s="87"/>
      <c r="D214" s="105"/>
      <c r="E214" s="105"/>
      <c r="F214" s="105"/>
      <c r="G214" s="100"/>
      <c r="H214" s="98"/>
      <c r="I214" s="110"/>
      <c r="J214" s="87"/>
      <c r="K214" s="87"/>
      <c r="L214" s="87"/>
      <c r="M214" s="87"/>
    </row>
    <row r="215" spans="1:13" s="74" customFormat="1" x14ac:dyDescent="0.25">
      <c r="A215" s="94"/>
      <c r="B215" s="95"/>
      <c r="C215" s="87"/>
      <c r="D215" s="105"/>
      <c r="E215" s="105"/>
      <c r="F215" s="105"/>
      <c r="G215" s="100"/>
      <c r="H215" s="98"/>
      <c r="I215" s="110"/>
      <c r="J215" s="87"/>
      <c r="K215" s="87"/>
      <c r="L215" s="87"/>
      <c r="M215" s="87"/>
    </row>
    <row r="216" spans="1:13" s="74" customFormat="1" x14ac:dyDescent="0.25">
      <c r="A216" s="94"/>
      <c r="B216" s="95"/>
      <c r="C216" s="87"/>
      <c r="D216" s="105"/>
      <c r="E216" s="105"/>
      <c r="F216" s="105"/>
      <c r="G216" s="100"/>
      <c r="H216" s="98"/>
      <c r="I216" s="110"/>
      <c r="J216" s="87"/>
      <c r="K216" s="87"/>
      <c r="L216" s="87"/>
      <c r="M216" s="87"/>
    </row>
    <row r="217" spans="1:13" s="74" customFormat="1" x14ac:dyDescent="0.25">
      <c r="A217" s="94"/>
      <c r="B217" s="95"/>
      <c r="C217" s="87"/>
      <c r="D217" s="105"/>
      <c r="E217" s="105"/>
      <c r="F217" s="105"/>
      <c r="G217" s="100"/>
      <c r="H217" s="98"/>
      <c r="I217" s="110"/>
      <c r="J217" s="87"/>
      <c r="K217" s="87"/>
      <c r="L217" s="87"/>
      <c r="M217" s="87"/>
    </row>
    <row r="218" spans="1:13" s="74" customFormat="1" x14ac:dyDescent="0.25">
      <c r="A218" s="94"/>
      <c r="B218" s="95"/>
      <c r="C218" s="87"/>
      <c r="D218" s="105"/>
      <c r="E218" s="105"/>
      <c r="F218" s="105"/>
      <c r="G218" s="100"/>
      <c r="H218" s="98"/>
      <c r="I218" s="110"/>
      <c r="J218" s="87"/>
      <c r="K218" s="87"/>
      <c r="L218" s="87"/>
      <c r="M218" s="87"/>
    </row>
    <row r="219" spans="1:13" s="74" customFormat="1" x14ac:dyDescent="0.25">
      <c r="A219" s="94"/>
      <c r="B219" s="95"/>
      <c r="C219" s="87"/>
      <c r="D219" s="105"/>
      <c r="E219" s="105"/>
      <c r="F219" s="105"/>
      <c r="G219" s="100"/>
      <c r="H219" s="98"/>
      <c r="I219" s="110"/>
      <c r="J219" s="87"/>
      <c r="K219" s="87"/>
      <c r="L219" s="87"/>
      <c r="M219" s="87"/>
    </row>
    <row r="220" spans="1:13" s="74" customFormat="1" x14ac:dyDescent="0.25">
      <c r="A220" s="94"/>
      <c r="B220" s="95"/>
      <c r="C220" s="87"/>
      <c r="D220" s="105"/>
      <c r="E220" s="105"/>
      <c r="F220" s="105"/>
      <c r="G220" s="100"/>
      <c r="H220" s="98"/>
      <c r="I220" s="110"/>
      <c r="J220" s="87"/>
      <c r="K220" s="87"/>
      <c r="L220" s="87"/>
      <c r="M220" s="87"/>
    </row>
    <row r="222" spans="1:13" s="74" customFormat="1" x14ac:dyDescent="0.25">
      <c r="A222" s="94"/>
      <c r="B222" s="95"/>
      <c r="C222" s="87"/>
      <c r="D222" s="105"/>
      <c r="E222" s="105"/>
      <c r="F222" s="105"/>
      <c r="G222" s="100"/>
      <c r="H222" s="98"/>
      <c r="I222" s="110"/>
      <c r="J222" s="87"/>
      <c r="K222" s="87"/>
      <c r="L222" s="87"/>
      <c r="M222" s="87"/>
    </row>
    <row r="223" spans="1:13" s="74" customFormat="1" x14ac:dyDescent="0.25">
      <c r="A223" s="94"/>
      <c r="B223" s="95"/>
      <c r="C223" s="87"/>
      <c r="D223" s="105"/>
      <c r="E223" s="105"/>
      <c r="F223" s="105"/>
      <c r="G223" s="100"/>
      <c r="H223" s="98"/>
      <c r="I223" s="110"/>
      <c r="J223" s="87"/>
      <c r="K223" s="87"/>
      <c r="L223" s="87"/>
      <c r="M223" s="87"/>
    </row>
    <row r="224" spans="1:13" s="74" customFormat="1" x14ac:dyDescent="0.25">
      <c r="A224" s="94"/>
      <c r="B224" s="95"/>
      <c r="C224" s="87"/>
      <c r="D224" s="105"/>
      <c r="E224" s="105"/>
      <c r="F224" s="105"/>
      <c r="G224" s="100"/>
      <c r="H224" s="98"/>
      <c r="I224" s="110"/>
      <c r="J224" s="87"/>
      <c r="K224" s="87"/>
      <c r="L224" s="87"/>
      <c r="M224" s="87"/>
    </row>
    <row r="225" spans="1:13" s="74" customFormat="1" x14ac:dyDescent="0.25">
      <c r="A225" s="94"/>
      <c r="B225" s="95"/>
      <c r="C225" s="87"/>
      <c r="D225" s="105"/>
      <c r="E225" s="105"/>
      <c r="F225" s="105"/>
      <c r="G225" s="100"/>
      <c r="H225" s="98"/>
      <c r="I225" s="110"/>
      <c r="J225" s="87"/>
      <c r="K225" s="87"/>
      <c r="L225" s="87"/>
      <c r="M225" s="87"/>
    </row>
    <row r="226" spans="1:13" s="74" customFormat="1" x14ac:dyDescent="0.25">
      <c r="A226" s="94"/>
      <c r="B226" s="95"/>
      <c r="C226" s="87"/>
      <c r="D226" s="105"/>
      <c r="E226" s="105"/>
      <c r="F226" s="105"/>
      <c r="G226" s="100"/>
      <c r="H226" s="98"/>
      <c r="I226" s="110"/>
      <c r="J226" s="87"/>
      <c r="K226" s="87"/>
      <c r="L226" s="87"/>
      <c r="M226" s="87"/>
    </row>
    <row r="227" spans="1:13" s="74" customFormat="1" x14ac:dyDescent="0.25">
      <c r="A227" s="94"/>
      <c r="B227" s="95"/>
      <c r="C227" s="87"/>
      <c r="D227" s="105"/>
      <c r="E227" s="105"/>
      <c r="F227" s="105"/>
      <c r="G227" s="100"/>
      <c r="H227" s="98"/>
      <c r="I227" s="110"/>
      <c r="J227" s="87"/>
      <c r="K227" s="87"/>
      <c r="L227" s="87"/>
      <c r="M227" s="87"/>
    </row>
    <row r="228" spans="1:13" s="74" customFormat="1" x14ac:dyDescent="0.25">
      <c r="A228" s="94"/>
      <c r="B228" s="95"/>
      <c r="C228" s="87"/>
      <c r="D228" s="105"/>
      <c r="E228" s="105"/>
      <c r="F228" s="105"/>
      <c r="G228" s="100"/>
      <c r="H228" s="98"/>
      <c r="I228" s="110"/>
      <c r="J228" s="87"/>
      <c r="K228" s="87"/>
      <c r="L228" s="87"/>
      <c r="M228" s="87"/>
    </row>
    <row r="229" spans="1:13" s="74" customFormat="1" x14ac:dyDescent="0.25">
      <c r="A229" s="94"/>
      <c r="B229" s="95"/>
      <c r="C229" s="87"/>
      <c r="D229" s="105"/>
      <c r="E229" s="105"/>
      <c r="F229" s="105"/>
      <c r="G229" s="100"/>
      <c r="H229" s="98"/>
      <c r="I229" s="110"/>
      <c r="J229" s="87"/>
      <c r="K229" s="87"/>
      <c r="L229" s="87"/>
      <c r="M229" s="87"/>
    </row>
    <row r="230" spans="1:13" s="74" customFormat="1" x14ac:dyDescent="0.25">
      <c r="A230" s="94"/>
      <c r="B230" s="95"/>
      <c r="C230" s="87"/>
      <c r="D230" s="105"/>
      <c r="E230" s="105"/>
      <c r="F230" s="105"/>
      <c r="G230" s="100"/>
      <c r="H230" s="98"/>
      <c r="I230" s="110"/>
      <c r="J230" s="87"/>
      <c r="K230" s="87"/>
      <c r="L230" s="87"/>
      <c r="M230" s="87"/>
    </row>
    <row r="232" spans="1:13" s="74" customFormat="1" x14ac:dyDescent="0.25">
      <c r="A232" s="94"/>
      <c r="B232" s="95"/>
      <c r="C232" s="87"/>
      <c r="D232" s="105"/>
      <c r="E232" s="105"/>
      <c r="F232" s="105"/>
      <c r="G232" s="100"/>
      <c r="H232" s="98"/>
      <c r="I232" s="110"/>
      <c r="J232" s="87"/>
      <c r="K232" s="87"/>
      <c r="L232" s="87"/>
      <c r="M232" s="87"/>
    </row>
    <row r="233" spans="1:13" s="74" customFormat="1" x14ac:dyDescent="0.25">
      <c r="A233" s="94"/>
      <c r="B233" s="95"/>
      <c r="C233" s="87"/>
      <c r="D233" s="105"/>
      <c r="E233" s="105"/>
      <c r="F233" s="105"/>
      <c r="G233" s="100"/>
      <c r="H233" s="98"/>
      <c r="I233" s="110"/>
      <c r="J233" s="87"/>
      <c r="K233" s="87"/>
      <c r="L233" s="87"/>
      <c r="M233" s="87"/>
    </row>
    <row r="234" spans="1:13" s="74" customFormat="1" x14ac:dyDescent="0.25">
      <c r="A234" s="94"/>
      <c r="B234" s="95"/>
      <c r="C234" s="87"/>
      <c r="D234" s="105"/>
      <c r="E234" s="105"/>
      <c r="F234" s="105"/>
      <c r="G234" s="100"/>
      <c r="H234" s="98"/>
      <c r="I234" s="110"/>
      <c r="J234" s="87"/>
      <c r="K234" s="87"/>
      <c r="L234" s="87"/>
      <c r="M234" s="87"/>
    </row>
    <row r="235" spans="1:13" s="74" customFormat="1" x14ac:dyDescent="0.25">
      <c r="A235" s="94"/>
      <c r="B235" s="95"/>
      <c r="C235" s="87"/>
      <c r="D235" s="105"/>
      <c r="E235" s="105"/>
      <c r="F235" s="105"/>
      <c r="G235" s="100"/>
      <c r="H235" s="98"/>
      <c r="I235" s="110"/>
      <c r="J235" s="87"/>
      <c r="K235" s="87"/>
      <c r="L235" s="87"/>
      <c r="M235" s="87"/>
    </row>
    <row r="236" spans="1:13" s="74" customFormat="1" x14ac:dyDescent="0.25">
      <c r="A236" s="94"/>
      <c r="B236" s="95"/>
      <c r="C236" s="87"/>
      <c r="D236" s="105"/>
      <c r="E236" s="105"/>
      <c r="F236" s="105"/>
      <c r="G236" s="100"/>
      <c r="H236" s="98"/>
      <c r="I236" s="110"/>
      <c r="J236" s="87"/>
      <c r="K236" s="87"/>
      <c r="L236" s="87"/>
      <c r="M236" s="87"/>
    </row>
    <row r="237" spans="1:13" s="74" customFormat="1" x14ac:dyDescent="0.25">
      <c r="A237" s="94"/>
      <c r="B237" s="95"/>
      <c r="C237" s="87"/>
      <c r="D237" s="105"/>
      <c r="E237" s="105"/>
      <c r="F237" s="105"/>
      <c r="G237" s="100"/>
      <c r="H237" s="98"/>
      <c r="I237" s="110"/>
      <c r="J237" s="87"/>
      <c r="K237" s="87"/>
      <c r="L237" s="87"/>
      <c r="M237" s="87"/>
    </row>
    <row r="238" spans="1:13" s="74" customFormat="1" x14ac:dyDescent="0.25">
      <c r="A238" s="94"/>
      <c r="B238" s="95"/>
      <c r="C238" s="87"/>
      <c r="D238" s="105"/>
      <c r="E238" s="105"/>
      <c r="F238" s="105"/>
      <c r="G238" s="100"/>
      <c r="H238" s="98"/>
      <c r="I238" s="110"/>
      <c r="J238" s="87"/>
      <c r="K238" s="87"/>
      <c r="L238" s="87"/>
      <c r="M238" s="87"/>
    </row>
    <row r="239" spans="1:13" s="74" customFormat="1" x14ac:dyDescent="0.25">
      <c r="A239" s="94"/>
      <c r="B239" s="95"/>
      <c r="C239" s="87"/>
      <c r="D239" s="105"/>
      <c r="E239" s="105"/>
      <c r="F239" s="105"/>
      <c r="G239" s="100"/>
      <c r="H239" s="98"/>
      <c r="I239" s="110"/>
      <c r="J239" s="87"/>
      <c r="K239" s="87"/>
      <c r="L239" s="87"/>
      <c r="M239" s="87"/>
    </row>
    <row r="240" spans="1:13" s="74" customFormat="1" x14ac:dyDescent="0.25">
      <c r="A240" s="94"/>
      <c r="B240" s="95"/>
      <c r="C240" s="87"/>
      <c r="D240" s="105"/>
      <c r="E240" s="105"/>
      <c r="F240" s="105"/>
      <c r="G240" s="100"/>
      <c r="H240" s="98"/>
      <c r="I240" s="110"/>
      <c r="J240" s="87"/>
      <c r="K240" s="87"/>
      <c r="L240" s="87"/>
      <c r="M240" s="87"/>
    </row>
    <row r="241" spans="1:13" s="74" customFormat="1" x14ac:dyDescent="0.25">
      <c r="A241" s="94"/>
      <c r="B241" s="95"/>
      <c r="C241" s="87"/>
      <c r="D241" s="105"/>
      <c r="E241" s="105"/>
      <c r="F241" s="105"/>
      <c r="G241" s="100"/>
      <c r="H241" s="98"/>
      <c r="I241" s="110"/>
      <c r="J241" s="87"/>
      <c r="K241" s="87"/>
      <c r="L241" s="87"/>
      <c r="M241" s="87"/>
    </row>
    <row r="242" spans="1:13" s="74" customFormat="1" x14ac:dyDescent="0.25">
      <c r="A242" s="94"/>
      <c r="B242" s="95"/>
      <c r="C242" s="87"/>
      <c r="D242" s="105"/>
      <c r="E242" s="105"/>
      <c r="F242" s="105"/>
      <c r="G242" s="100"/>
      <c r="H242" s="98"/>
      <c r="I242" s="110"/>
      <c r="J242" s="87"/>
      <c r="K242" s="87"/>
      <c r="L242" s="87"/>
      <c r="M242" s="87"/>
    </row>
    <row r="243" spans="1:13" s="74" customFormat="1" x14ac:dyDescent="0.25">
      <c r="A243" s="94"/>
      <c r="B243" s="95"/>
      <c r="C243" s="87"/>
      <c r="D243" s="105"/>
      <c r="E243" s="105"/>
      <c r="F243" s="105"/>
      <c r="G243" s="100"/>
      <c r="H243" s="98"/>
      <c r="I243" s="110"/>
      <c r="J243" s="87"/>
      <c r="K243" s="87"/>
      <c r="L243" s="87"/>
      <c r="M243" s="87"/>
    </row>
    <row r="244" spans="1:13" s="74" customFormat="1" x14ac:dyDescent="0.25">
      <c r="A244" s="94"/>
      <c r="B244" s="95"/>
      <c r="C244" s="87"/>
      <c r="D244" s="105"/>
      <c r="E244" s="105"/>
      <c r="F244" s="105"/>
      <c r="G244" s="100"/>
      <c r="H244" s="98"/>
      <c r="I244" s="110"/>
      <c r="J244" s="87"/>
      <c r="K244" s="87"/>
      <c r="L244" s="87"/>
      <c r="M244" s="87"/>
    </row>
    <row r="245" spans="1:13" s="74" customFormat="1" x14ac:dyDescent="0.25">
      <c r="A245" s="94"/>
      <c r="B245" s="95"/>
      <c r="C245" s="87"/>
      <c r="D245" s="105"/>
      <c r="E245" s="105"/>
      <c r="F245" s="105"/>
      <c r="G245" s="100"/>
      <c r="H245" s="98"/>
      <c r="I245" s="110"/>
      <c r="J245" s="87"/>
      <c r="K245" s="87"/>
      <c r="L245" s="87"/>
      <c r="M245" s="87"/>
    </row>
    <row r="246" spans="1:13" s="74" customFormat="1" x14ac:dyDescent="0.25">
      <c r="A246" s="94"/>
      <c r="B246" s="95"/>
      <c r="C246" s="87"/>
      <c r="D246" s="105"/>
      <c r="E246" s="105"/>
      <c r="F246" s="105"/>
      <c r="G246" s="100"/>
      <c r="H246" s="98"/>
      <c r="I246" s="110"/>
      <c r="J246" s="87"/>
      <c r="K246" s="87"/>
      <c r="L246" s="87"/>
      <c r="M246" s="87"/>
    </row>
    <row r="247" spans="1:13" s="74" customFormat="1" x14ac:dyDescent="0.25">
      <c r="A247" s="94"/>
      <c r="B247" s="95"/>
      <c r="C247" s="87"/>
      <c r="D247" s="105"/>
      <c r="E247" s="105"/>
      <c r="F247" s="105"/>
      <c r="G247" s="100"/>
      <c r="H247" s="98"/>
      <c r="I247" s="110"/>
      <c r="J247" s="87"/>
      <c r="K247" s="87"/>
      <c r="L247" s="87"/>
      <c r="M247" s="87"/>
    </row>
    <row r="248" spans="1:13" s="74" customFormat="1" x14ac:dyDescent="0.25">
      <c r="A248" s="94"/>
      <c r="B248" s="95"/>
      <c r="C248" s="87"/>
      <c r="D248" s="105"/>
      <c r="E248" s="105"/>
      <c r="F248" s="105"/>
      <c r="G248" s="100"/>
      <c r="H248" s="98"/>
      <c r="I248" s="110"/>
      <c r="J248" s="87"/>
      <c r="K248" s="87"/>
      <c r="L248" s="87"/>
      <c r="M248" s="87"/>
    </row>
    <row r="249" spans="1:13" s="74" customFormat="1" x14ac:dyDescent="0.25">
      <c r="A249" s="94"/>
      <c r="B249" s="95"/>
      <c r="C249" s="87"/>
      <c r="D249" s="105"/>
      <c r="E249" s="105"/>
      <c r="F249" s="105"/>
      <c r="G249" s="100"/>
      <c r="H249" s="98"/>
      <c r="I249" s="110"/>
      <c r="J249" s="87"/>
      <c r="K249" s="87"/>
      <c r="L249" s="87"/>
      <c r="M249" s="87"/>
    </row>
    <row r="250" spans="1:13" s="74" customFormat="1" x14ac:dyDescent="0.25">
      <c r="A250" s="94"/>
      <c r="B250" s="95"/>
      <c r="C250" s="87"/>
      <c r="D250" s="105"/>
      <c r="E250" s="105"/>
      <c r="F250" s="105"/>
      <c r="G250" s="100"/>
      <c r="H250" s="98"/>
      <c r="I250" s="110"/>
      <c r="J250" s="87"/>
      <c r="K250" s="87"/>
      <c r="L250" s="87"/>
      <c r="M250" s="87"/>
    </row>
    <row r="251" spans="1:13" s="74" customFormat="1" x14ac:dyDescent="0.25">
      <c r="A251" s="94"/>
      <c r="B251" s="95"/>
      <c r="C251" s="87"/>
      <c r="D251" s="105"/>
      <c r="E251" s="105"/>
      <c r="F251" s="105"/>
      <c r="G251" s="100"/>
      <c r="H251" s="98"/>
      <c r="I251" s="110"/>
      <c r="J251" s="87"/>
      <c r="K251" s="87"/>
      <c r="L251" s="87"/>
      <c r="M251" s="87"/>
    </row>
    <row r="252" spans="1:13" s="74" customFormat="1" x14ac:dyDescent="0.25">
      <c r="A252" s="94"/>
      <c r="B252" s="95"/>
      <c r="C252" s="87"/>
      <c r="D252" s="105"/>
      <c r="E252" s="105"/>
      <c r="F252" s="105"/>
      <c r="G252" s="100"/>
      <c r="H252" s="98"/>
      <c r="I252" s="110"/>
      <c r="J252" s="87"/>
      <c r="K252" s="87"/>
      <c r="L252" s="87"/>
      <c r="M252" s="87"/>
    </row>
    <row r="253" spans="1:13" s="74" customFormat="1" x14ac:dyDescent="0.25">
      <c r="A253" s="94"/>
      <c r="B253" s="95"/>
      <c r="C253" s="87"/>
      <c r="D253" s="105"/>
      <c r="E253" s="105"/>
      <c r="F253" s="105"/>
      <c r="G253" s="100"/>
      <c r="H253" s="98"/>
      <c r="I253" s="110"/>
      <c r="J253" s="87"/>
      <c r="K253" s="87"/>
      <c r="L253" s="87"/>
      <c r="M253" s="87"/>
    </row>
    <row r="254" spans="1:13" s="74" customFormat="1" x14ac:dyDescent="0.25">
      <c r="A254" s="94"/>
      <c r="B254" s="95"/>
      <c r="C254" s="87"/>
      <c r="D254" s="105"/>
      <c r="E254" s="105"/>
      <c r="F254" s="105"/>
      <c r="G254" s="100"/>
      <c r="H254" s="98"/>
      <c r="I254" s="110"/>
      <c r="J254" s="87"/>
      <c r="K254" s="87"/>
      <c r="L254" s="87"/>
      <c r="M254" s="87"/>
    </row>
    <row r="255" spans="1:13" s="74" customFormat="1" x14ac:dyDescent="0.25">
      <c r="A255" s="94"/>
      <c r="B255" s="95"/>
      <c r="C255" s="87"/>
      <c r="D255" s="105"/>
      <c r="E255" s="105"/>
      <c r="F255" s="105"/>
      <c r="G255" s="100"/>
      <c r="H255" s="98"/>
      <c r="I255" s="110"/>
      <c r="J255" s="87"/>
      <c r="K255" s="87"/>
      <c r="L255" s="87"/>
      <c r="M255" s="87"/>
    </row>
    <row r="256" spans="1:13" s="74" customFormat="1" x14ac:dyDescent="0.25">
      <c r="A256" s="94"/>
      <c r="B256" s="95"/>
      <c r="C256" s="87"/>
      <c r="D256" s="105"/>
      <c r="E256" s="105"/>
      <c r="F256" s="105"/>
      <c r="G256" s="100"/>
      <c r="H256" s="98"/>
      <c r="I256" s="110"/>
      <c r="J256" s="87"/>
      <c r="K256" s="87"/>
      <c r="L256" s="87"/>
      <c r="M256" s="87"/>
    </row>
    <row r="257" spans="1:13" s="74" customFormat="1" x14ac:dyDescent="0.25">
      <c r="A257" s="94"/>
      <c r="B257" s="95"/>
      <c r="C257" s="87"/>
      <c r="D257" s="105"/>
      <c r="E257" s="105"/>
      <c r="F257" s="105"/>
      <c r="G257" s="100"/>
      <c r="H257" s="98"/>
      <c r="I257" s="110"/>
      <c r="J257" s="87"/>
      <c r="K257" s="87"/>
      <c r="L257" s="87"/>
      <c r="M257" s="87"/>
    </row>
    <row r="258" spans="1:13" s="74" customFormat="1" x14ac:dyDescent="0.25">
      <c r="A258" s="94"/>
      <c r="B258" s="95"/>
      <c r="C258" s="87"/>
      <c r="D258" s="105"/>
      <c r="E258" s="105"/>
      <c r="F258" s="105"/>
      <c r="G258" s="100"/>
      <c r="H258" s="98"/>
      <c r="I258" s="110"/>
      <c r="J258" s="87"/>
      <c r="K258" s="87"/>
      <c r="L258" s="87"/>
      <c r="M258" s="87"/>
    </row>
    <row r="259" spans="1:13" s="74" customFormat="1" x14ac:dyDescent="0.25">
      <c r="A259" s="94"/>
      <c r="B259" s="95"/>
      <c r="C259" s="87"/>
      <c r="D259" s="105"/>
      <c r="E259" s="105"/>
      <c r="F259" s="105"/>
      <c r="G259" s="100"/>
      <c r="H259" s="98"/>
      <c r="I259" s="110"/>
      <c r="J259" s="87"/>
      <c r="K259" s="87"/>
      <c r="L259" s="87"/>
      <c r="M259" s="87"/>
    </row>
    <row r="260" spans="1:13" s="74" customFormat="1" x14ac:dyDescent="0.25">
      <c r="A260" s="94"/>
      <c r="B260" s="95"/>
      <c r="C260" s="87"/>
      <c r="D260" s="105"/>
      <c r="E260" s="105"/>
      <c r="F260" s="105"/>
      <c r="G260" s="100"/>
      <c r="H260" s="98"/>
      <c r="I260" s="110"/>
      <c r="J260" s="87"/>
      <c r="K260" s="87"/>
      <c r="L260" s="87"/>
      <c r="M260" s="87"/>
    </row>
    <row r="261" spans="1:13" s="74" customFormat="1" x14ac:dyDescent="0.25">
      <c r="A261" s="94"/>
      <c r="B261" s="95"/>
      <c r="C261" s="87"/>
      <c r="D261" s="105"/>
      <c r="E261" s="105"/>
      <c r="F261" s="105"/>
      <c r="G261" s="100"/>
      <c r="H261" s="98"/>
      <c r="I261" s="110"/>
      <c r="J261" s="87"/>
      <c r="K261" s="87"/>
      <c r="L261" s="87"/>
      <c r="M261" s="87"/>
    </row>
    <row r="262" spans="1:13" s="74" customFormat="1" x14ac:dyDescent="0.25">
      <c r="A262" s="94"/>
      <c r="B262" s="95"/>
      <c r="C262" s="87"/>
      <c r="D262" s="105"/>
      <c r="E262" s="105"/>
      <c r="F262" s="105"/>
      <c r="G262" s="100"/>
      <c r="H262" s="98"/>
      <c r="I262" s="110"/>
      <c r="J262" s="87"/>
      <c r="K262" s="87"/>
      <c r="L262" s="87"/>
      <c r="M262" s="87"/>
    </row>
    <row r="263" spans="1:13" s="74" customFormat="1" x14ac:dyDescent="0.25">
      <c r="A263" s="94"/>
      <c r="B263" s="95"/>
      <c r="C263" s="87"/>
      <c r="D263" s="105"/>
      <c r="E263" s="105"/>
      <c r="F263" s="105"/>
      <c r="G263" s="100"/>
      <c r="H263" s="98"/>
      <c r="I263" s="110"/>
      <c r="J263" s="87"/>
      <c r="K263" s="87"/>
      <c r="L263" s="87"/>
      <c r="M263" s="87"/>
    </row>
    <row r="264" spans="1:13" s="74" customFormat="1" x14ac:dyDescent="0.25">
      <c r="A264" s="94"/>
      <c r="B264" s="95"/>
      <c r="C264" s="87"/>
      <c r="D264" s="105"/>
      <c r="E264" s="105"/>
      <c r="F264" s="105"/>
      <c r="G264" s="100"/>
      <c r="H264" s="98"/>
      <c r="I264" s="110"/>
      <c r="J264" s="87"/>
      <c r="K264" s="87"/>
      <c r="L264" s="87"/>
      <c r="M264" s="87"/>
    </row>
    <row r="265" spans="1:13" s="74" customFormat="1" x14ac:dyDescent="0.25">
      <c r="A265" s="94"/>
      <c r="B265" s="95"/>
      <c r="C265" s="87"/>
      <c r="D265" s="105"/>
      <c r="E265" s="105"/>
      <c r="F265" s="105"/>
      <c r="G265" s="100"/>
      <c r="H265" s="98"/>
      <c r="I265" s="110"/>
      <c r="J265" s="87"/>
      <c r="K265" s="87"/>
      <c r="L265" s="87"/>
      <c r="M265" s="87"/>
    </row>
    <row r="266" spans="1:13" s="74" customFormat="1" x14ac:dyDescent="0.25">
      <c r="A266" s="94"/>
      <c r="B266" s="95"/>
      <c r="C266" s="87"/>
      <c r="D266" s="105"/>
      <c r="E266" s="105"/>
      <c r="F266" s="105"/>
      <c r="G266" s="100"/>
      <c r="H266" s="98"/>
      <c r="I266" s="110"/>
      <c r="J266" s="87"/>
      <c r="K266" s="87"/>
      <c r="L266" s="87"/>
      <c r="M266" s="87"/>
    </row>
    <row r="267" spans="1:13" s="74" customFormat="1" x14ac:dyDescent="0.25">
      <c r="A267" s="94"/>
      <c r="B267" s="95"/>
      <c r="C267" s="87"/>
      <c r="D267" s="105"/>
      <c r="E267" s="105"/>
      <c r="F267" s="105"/>
      <c r="G267" s="100"/>
      <c r="H267" s="98"/>
      <c r="I267" s="110"/>
      <c r="J267" s="87"/>
      <c r="K267" s="87"/>
      <c r="L267" s="87"/>
      <c r="M267" s="87"/>
    </row>
    <row r="268" spans="1:13" s="74" customFormat="1" x14ac:dyDescent="0.25">
      <c r="A268" s="94"/>
      <c r="B268" s="95"/>
      <c r="C268" s="87"/>
      <c r="D268" s="105"/>
      <c r="E268" s="105"/>
      <c r="F268" s="105"/>
      <c r="G268" s="100"/>
      <c r="H268" s="98"/>
      <c r="I268" s="110"/>
      <c r="J268" s="87"/>
      <c r="K268" s="87"/>
      <c r="L268" s="87"/>
      <c r="M268" s="87"/>
    </row>
    <row r="269" spans="1:13" s="74" customFormat="1" x14ac:dyDescent="0.25">
      <c r="A269" s="94"/>
      <c r="B269" s="95"/>
      <c r="C269" s="87"/>
      <c r="D269" s="105"/>
      <c r="E269" s="105"/>
      <c r="F269" s="105"/>
      <c r="G269" s="100"/>
      <c r="H269" s="98"/>
      <c r="I269" s="110"/>
      <c r="J269" s="87"/>
      <c r="K269" s="87"/>
      <c r="L269" s="87"/>
      <c r="M269" s="87"/>
    </row>
    <row r="270" spans="1:13" s="74" customFormat="1" x14ac:dyDescent="0.25">
      <c r="A270" s="94"/>
      <c r="B270" s="95"/>
      <c r="C270" s="87"/>
      <c r="D270" s="105"/>
      <c r="E270" s="105"/>
      <c r="F270" s="105"/>
      <c r="G270" s="100"/>
      <c r="H270" s="98"/>
      <c r="I270" s="110"/>
      <c r="J270" s="87"/>
      <c r="K270" s="87"/>
      <c r="L270" s="87"/>
      <c r="M270" s="87"/>
    </row>
    <row r="271" spans="1:13" s="74" customFormat="1" x14ac:dyDescent="0.25">
      <c r="A271" s="94"/>
      <c r="B271" s="95"/>
      <c r="C271" s="87"/>
      <c r="D271" s="105"/>
      <c r="E271" s="105"/>
      <c r="F271" s="105"/>
      <c r="G271" s="100"/>
      <c r="H271" s="98"/>
      <c r="I271" s="110"/>
      <c r="J271" s="87"/>
      <c r="K271" s="87"/>
      <c r="L271" s="87"/>
      <c r="M271" s="87"/>
    </row>
    <row r="272" spans="1:13" s="74" customFormat="1" x14ac:dyDescent="0.25">
      <c r="A272" s="94"/>
      <c r="B272" s="95"/>
      <c r="C272" s="87"/>
      <c r="D272" s="105"/>
      <c r="E272" s="105"/>
      <c r="F272" s="105"/>
      <c r="G272" s="100"/>
      <c r="H272" s="98"/>
      <c r="I272" s="110"/>
      <c r="J272" s="87"/>
      <c r="K272" s="87"/>
      <c r="L272" s="87"/>
      <c r="M272" s="87"/>
    </row>
    <row r="273" spans="1:13" s="74" customFormat="1" x14ac:dyDescent="0.25">
      <c r="A273" s="94"/>
      <c r="B273" s="95"/>
      <c r="C273" s="87"/>
      <c r="D273" s="105"/>
      <c r="E273" s="105"/>
      <c r="F273" s="105"/>
      <c r="G273" s="100"/>
      <c r="H273" s="98"/>
      <c r="I273" s="110"/>
      <c r="J273" s="87"/>
      <c r="K273" s="87"/>
      <c r="L273" s="87"/>
      <c r="M273" s="87"/>
    </row>
    <row r="274" spans="1:13" s="74" customFormat="1" x14ac:dyDescent="0.25">
      <c r="A274" s="94"/>
      <c r="B274" s="95"/>
      <c r="C274" s="87"/>
      <c r="D274" s="105"/>
      <c r="E274" s="105"/>
      <c r="F274" s="105"/>
      <c r="G274" s="100"/>
      <c r="H274" s="98"/>
      <c r="I274" s="110"/>
      <c r="J274" s="87"/>
      <c r="K274" s="87"/>
      <c r="L274" s="87"/>
      <c r="M274" s="87"/>
    </row>
    <row r="275" spans="1:13" s="74" customFormat="1" x14ac:dyDescent="0.25">
      <c r="A275" s="94"/>
      <c r="B275" s="95"/>
      <c r="C275" s="87"/>
      <c r="D275" s="105"/>
      <c r="E275" s="105"/>
      <c r="F275" s="105"/>
      <c r="G275" s="100"/>
      <c r="H275" s="98"/>
      <c r="I275" s="110"/>
      <c r="J275" s="87"/>
      <c r="K275" s="87"/>
      <c r="L275" s="87"/>
      <c r="M275" s="87"/>
    </row>
    <row r="276" spans="1:13" s="74" customFormat="1" x14ac:dyDescent="0.25">
      <c r="A276" s="94"/>
      <c r="B276" s="95"/>
      <c r="C276" s="87"/>
      <c r="D276" s="105"/>
      <c r="E276" s="105"/>
      <c r="F276" s="105"/>
      <c r="G276" s="100"/>
      <c r="H276" s="98"/>
      <c r="I276" s="110"/>
      <c r="J276" s="87"/>
      <c r="K276" s="87"/>
      <c r="L276" s="87"/>
      <c r="M276" s="87"/>
    </row>
    <row r="277" spans="1:13" s="74" customFormat="1" x14ac:dyDescent="0.25">
      <c r="A277" s="94"/>
      <c r="B277" s="95"/>
      <c r="C277" s="87"/>
      <c r="D277" s="105"/>
      <c r="E277" s="105"/>
      <c r="F277" s="105"/>
      <c r="G277" s="100"/>
      <c r="H277" s="98"/>
      <c r="I277" s="110"/>
      <c r="J277" s="87"/>
      <c r="K277" s="87"/>
      <c r="L277" s="87"/>
      <c r="M277" s="87"/>
    </row>
    <row r="278" spans="1:13" s="74" customFormat="1" x14ac:dyDescent="0.25">
      <c r="A278" s="94"/>
      <c r="B278" s="95"/>
      <c r="C278" s="87"/>
      <c r="D278" s="105"/>
      <c r="E278" s="105"/>
      <c r="F278" s="105"/>
      <c r="G278" s="100"/>
      <c r="H278" s="98"/>
      <c r="I278" s="110"/>
      <c r="J278" s="87"/>
      <c r="K278" s="87"/>
      <c r="L278" s="87"/>
      <c r="M278" s="87"/>
    </row>
    <row r="279" spans="1:13" s="74" customFormat="1" x14ac:dyDescent="0.25">
      <c r="A279" s="94"/>
      <c r="B279" s="95"/>
      <c r="C279" s="87"/>
      <c r="D279" s="105"/>
      <c r="E279" s="105"/>
      <c r="F279" s="105"/>
      <c r="G279" s="100"/>
      <c r="H279" s="98"/>
      <c r="I279" s="110"/>
      <c r="J279" s="87"/>
      <c r="K279" s="87"/>
      <c r="L279" s="87"/>
      <c r="M279" s="87"/>
    </row>
    <row r="280" spans="1:13" s="74" customFormat="1" x14ac:dyDescent="0.25">
      <c r="A280" s="94"/>
      <c r="B280" s="95"/>
      <c r="C280" s="87"/>
      <c r="D280" s="105"/>
      <c r="E280" s="105"/>
      <c r="F280" s="105"/>
      <c r="G280" s="100"/>
      <c r="H280" s="98"/>
      <c r="I280" s="110"/>
      <c r="J280" s="87"/>
      <c r="K280" s="87"/>
      <c r="L280" s="87"/>
      <c r="M280" s="87"/>
    </row>
    <row r="281" spans="1:13" s="74" customFormat="1" x14ac:dyDescent="0.25">
      <c r="A281" s="94"/>
      <c r="B281" s="95"/>
      <c r="C281" s="87"/>
      <c r="D281" s="105"/>
      <c r="E281" s="105"/>
      <c r="F281" s="105"/>
      <c r="G281" s="100"/>
      <c r="H281" s="98"/>
      <c r="I281" s="110"/>
      <c r="J281" s="87"/>
      <c r="K281" s="87"/>
      <c r="L281" s="87"/>
      <c r="M281" s="87"/>
    </row>
    <row r="282" spans="1:13" s="74" customFormat="1" x14ac:dyDescent="0.25">
      <c r="A282" s="94"/>
      <c r="B282" s="95"/>
      <c r="C282" s="87"/>
      <c r="D282" s="105"/>
      <c r="E282" s="105"/>
      <c r="F282" s="105"/>
      <c r="G282" s="100"/>
      <c r="H282" s="98"/>
      <c r="I282" s="110"/>
      <c r="J282" s="87"/>
      <c r="K282" s="87"/>
      <c r="L282" s="87"/>
      <c r="M282" s="87"/>
    </row>
    <row r="283" spans="1:13" s="74" customFormat="1" x14ac:dyDescent="0.25">
      <c r="A283" s="94"/>
      <c r="B283" s="95"/>
      <c r="C283" s="87"/>
      <c r="D283" s="105"/>
      <c r="E283" s="105"/>
      <c r="F283" s="105"/>
      <c r="G283" s="100"/>
      <c r="H283" s="98"/>
      <c r="I283" s="110"/>
      <c r="J283" s="87"/>
      <c r="K283" s="87"/>
      <c r="L283" s="87"/>
      <c r="M283" s="87"/>
    </row>
    <row r="284" spans="1:13" s="74" customFormat="1" x14ac:dyDescent="0.25">
      <c r="A284" s="94"/>
      <c r="B284" s="95"/>
      <c r="C284" s="87"/>
      <c r="D284" s="105"/>
      <c r="E284" s="105"/>
      <c r="F284" s="105"/>
      <c r="G284" s="100"/>
      <c r="H284" s="98"/>
      <c r="I284" s="110"/>
      <c r="J284" s="87"/>
      <c r="K284" s="87"/>
      <c r="L284" s="87"/>
      <c r="M284" s="87"/>
    </row>
    <row r="285" spans="1:13" s="74" customFormat="1" x14ac:dyDescent="0.25">
      <c r="A285" s="94"/>
      <c r="B285" s="95"/>
      <c r="C285" s="87"/>
      <c r="D285" s="105"/>
      <c r="E285" s="105"/>
      <c r="F285" s="105"/>
      <c r="G285" s="100"/>
      <c r="H285" s="98"/>
      <c r="I285" s="110"/>
      <c r="J285" s="87"/>
      <c r="K285" s="87"/>
      <c r="L285" s="87"/>
      <c r="M285" s="87"/>
    </row>
    <row r="286" spans="1:13" s="74" customFormat="1" x14ac:dyDescent="0.25">
      <c r="A286" s="94"/>
      <c r="B286" s="95"/>
      <c r="C286" s="87"/>
      <c r="D286" s="105"/>
      <c r="E286" s="105"/>
      <c r="F286" s="105"/>
      <c r="G286" s="100"/>
      <c r="H286" s="98"/>
      <c r="I286" s="110"/>
      <c r="J286" s="87"/>
      <c r="K286" s="87"/>
      <c r="L286" s="87"/>
      <c r="M286" s="87"/>
    </row>
    <row r="287" spans="1:13" s="74" customFormat="1" x14ac:dyDescent="0.25">
      <c r="A287" s="94"/>
      <c r="B287" s="95"/>
      <c r="C287" s="87"/>
      <c r="D287" s="105"/>
      <c r="E287" s="105"/>
      <c r="F287" s="105"/>
      <c r="G287" s="100"/>
      <c r="H287" s="98"/>
      <c r="I287" s="110"/>
      <c r="J287" s="87"/>
      <c r="K287" s="87"/>
      <c r="L287" s="87"/>
      <c r="M287" s="87"/>
    </row>
    <row r="288" spans="1:13" s="74" customFormat="1" x14ac:dyDescent="0.25">
      <c r="A288" s="94"/>
      <c r="B288" s="95"/>
      <c r="C288" s="87"/>
      <c r="D288" s="105"/>
      <c r="E288" s="105"/>
      <c r="F288" s="105"/>
      <c r="G288" s="100"/>
      <c r="H288" s="98"/>
      <c r="I288" s="110"/>
      <c r="J288" s="87"/>
      <c r="K288" s="87"/>
      <c r="L288" s="87"/>
      <c r="M288" s="87"/>
    </row>
    <row r="289" spans="1:13" s="74" customFormat="1" x14ac:dyDescent="0.25">
      <c r="A289" s="94"/>
      <c r="B289" s="95"/>
      <c r="C289" s="87"/>
      <c r="D289" s="105"/>
      <c r="E289" s="105"/>
      <c r="F289" s="105"/>
      <c r="G289" s="100"/>
      <c r="H289" s="98"/>
      <c r="I289" s="110"/>
      <c r="J289" s="87"/>
      <c r="K289" s="87"/>
      <c r="L289" s="87"/>
      <c r="M289" s="87"/>
    </row>
    <row r="290" spans="1:13" s="74" customFormat="1" x14ac:dyDescent="0.25">
      <c r="A290" s="94"/>
      <c r="B290" s="95"/>
      <c r="C290" s="87"/>
      <c r="D290" s="105"/>
      <c r="E290" s="105"/>
      <c r="F290" s="105"/>
      <c r="G290" s="100"/>
      <c r="H290" s="98"/>
      <c r="I290" s="110"/>
      <c r="J290" s="87"/>
      <c r="K290" s="87"/>
      <c r="L290" s="87"/>
      <c r="M290" s="87"/>
    </row>
    <row r="291" spans="1:13" s="74" customFormat="1" x14ac:dyDescent="0.25">
      <c r="A291" s="94"/>
      <c r="B291" s="95"/>
      <c r="C291" s="87"/>
      <c r="D291" s="105"/>
      <c r="E291" s="105"/>
      <c r="F291" s="105"/>
      <c r="G291" s="100"/>
      <c r="H291" s="98"/>
      <c r="I291" s="110"/>
      <c r="J291" s="87"/>
      <c r="K291" s="87"/>
      <c r="L291" s="87"/>
      <c r="M291" s="87"/>
    </row>
    <row r="292" spans="1:13" s="74" customFormat="1" x14ac:dyDescent="0.25">
      <c r="A292" s="94"/>
      <c r="B292" s="95"/>
      <c r="C292" s="87"/>
      <c r="D292" s="105"/>
      <c r="E292" s="105"/>
      <c r="F292" s="105"/>
      <c r="G292" s="100"/>
      <c r="H292" s="98"/>
      <c r="I292" s="110"/>
      <c r="J292" s="87"/>
      <c r="K292" s="87"/>
      <c r="L292" s="87"/>
      <c r="M292" s="87"/>
    </row>
    <row r="293" spans="1:13" s="74" customFormat="1" x14ac:dyDescent="0.25">
      <c r="A293" s="94"/>
      <c r="B293" s="95"/>
      <c r="C293" s="87"/>
      <c r="D293" s="105"/>
      <c r="E293" s="105"/>
      <c r="F293" s="105"/>
      <c r="G293" s="100"/>
      <c r="H293" s="98"/>
      <c r="I293" s="110"/>
      <c r="J293" s="87"/>
      <c r="K293" s="87"/>
      <c r="L293" s="87"/>
      <c r="M293" s="87"/>
    </row>
    <row r="294" spans="1:13" s="74" customFormat="1" x14ac:dyDescent="0.25">
      <c r="A294" s="94"/>
      <c r="B294" s="95"/>
      <c r="C294" s="87"/>
      <c r="D294" s="105"/>
      <c r="E294" s="105"/>
      <c r="F294" s="105"/>
      <c r="G294" s="100"/>
      <c r="H294" s="98"/>
      <c r="I294" s="110"/>
      <c r="J294" s="87"/>
      <c r="K294" s="87"/>
      <c r="L294" s="87"/>
      <c r="M294" s="87"/>
    </row>
    <row r="295" spans="1:13" s="74" customFormat="1" x14ac:dyDescent="0.25">
      <c r="A295" s="94"/>
      <c r="B295" s="95"/>
      <c r="C295" s="87"/>
      <c r="D295" s="105"/>
      <c r="E295" s="105"/>
      <c r="F295" s="105"/>
      <c r="G295" s="100"/>
      <c r="H295" s="98"/>
      <c r="I295" s="110"/>
      <c r="J295" s="87"/>
      <c r="K295" s="87"/>
      <c r="L295" s="87"/>
      <c r="M295" s="87"/>
    </row>
    <row r="296" spans="1:13" s="74" customFormat="1" x14ac:dyDescent="0.25">
      <c r="A296" s="94"/>
      <c r="B296" s="95"/>
      <c r="C296" s="87"/>
      <c r="D296" s="105"/>
      <c r="E296" s="105"/>
      <c r="F296" s="105"/>
      <c r="G296" s="100"/>
      <c r="H296" s="98"/>
      <c r="I296" s="110"/>
      <c r="J296" s="87"/>
      <c r="K296" s="87"/>
      <c r="L296" s="87"/>
      <c r="M296" s="87"/>
    </row>
    <row r="297" spans="1:13" s="74" customFormat="1" x14ac:dyDescent="0.25">
      <c r="A297" s="94"/>
      <c r="B297" s="95"/>
      <c r="C297" s="87"/>
      <c r="D297" s="105"/>
      <c r="E297" s="105"/>
      <c r="F297" s="105"/>
      <c r="G297" s="100"/>
      <c r="H297" s="98"/>
      <c r="I297" s="110"/>
      <c r="J297" s="87"/>
      <c r="K297" s="87"/>
      <c r="L297" s="87"/>
      <c r="M297" s="87"/>
    </row>
    <row r="298" spans="1:13" s="74" customFormat="1" x14ac:dyDescent="0.25">
      <c r="A298" s="94"/>
      <c r="B298" s="95"/>
      <c r="C298" s="87"/>
      <c r="D298" s="105"/>
      <c r="E298" s="105"/>
      <c r="F298" s="105"/>
      <c r="G298" s="100"/>
      <c r="H298" s="98"/>
      <c r="I298" s="110"/>
      <c r="J298" s="87"/>
      <c r="K298" s="87"/>
      <c r="L298" s="87"/>
      <c r="M298" s="87"/>
    </row>
    <row r="299" spans="1:13" s="74" customFormat="1" x14ac:dyDescent="0.25">
      <c r="A299" s="94"/>
      <c r="B299" s="95"/>
      <c r="C299" s="87"/>
      <c r="D299" s="105"/>
      <c r="E299" s="105"/>
      <c r="F299" s="105"/>
      <c r="G299" s="100"/>
      <c r="H299" s="98"/>
      <c r="I299" s="110"/>
      <c r="J299" s="87"/>
      <c r="K299" s="87"/>
      <c r="L299" s="87"/>
      <c r="M299" s="87"/>
    </row>
    <row r="300" spans="1:13" s="74" customFormat="1" x14ac:dyDescent="0.25">
      <c r="A300" s="94"/>
      <c r="B300" s="95"/>
      <c r="C300" s="87"/>
      <c r="D300" s="105"/>
      <c r="E300" s="105"/>
      <c r="F300" s="105"/>
      <c r="G300" s="100"/>
      <c r="H300" s="98"/>
      <c r="I300" s="110"/>
      <c r="J300" s="87"/>
      <c r="K300" s="87"/>
      <c r="L300" s="87"/>
      <c r="M300" s="87"/>
    </row>
    <row r="301" spans="1:13" s="74" customFormat="1" x14ac:dyDescent="0.25">
      <c r="A301" s="94"/>
      <c r="B301" s="95"/>
      <c r="C301" s="87"/>
      <c r="D301" s="105"/>
      <c r="E301" s="105"/>
      <c r="F301" s="105"/>
      <c r="G301" s="100"/>
      <c r="H301" s="98"/>
      <c r="I301" s="110"/>
      <c r="J301" s="87"/>
      <c r="K301" s="87"/>
      <c r="L301" s="87"/>
      <c r="M301" s="87"/>
    </row>
    <row r="302" spans="1:13" s="74" customFormat="1" x14ac:dyDescent="0.25">
      <c r="A302" s="94"/>
      <c r="B302" s="95"/>
      <c r="C302" s="87"/>
      <c r="D302" s="105"/>
      <c r="E302" s="105"/>
      <c r="F302" s="105"/>
      <c r="G302" s="100"/>
      <c r="H302" s="98"/>
      <c r="I302" s="110"/>
      <c r="J302" s="87"/>
      <c r="K302" s="87"/>
      <c r="L302" s="87"/>
      <c r="M302" s="87"/>
    </row>
    <row r="303" spans="1:13" s="74" customFormat="1" x14ac:dyDescent="0.25">
      <c r="A303" s="94"/>
      <c r="B303" s="95"/>
      <c r="C303" s="87"/>
      <c r="D303" s="105"/>
      <c r="E303" s="105"/>
      <c r="F303" s="105"/>
      <c r="G303" s="100"/>
      <c r="H303" s="98"/>
      <c r="I303" s="110"/>
      <c r="J303" s="87"/>
      <c r="K303" s="87"/>
      <c r="L303" s="87"/>
      <c r="M303" s="87"/>
    </row>
    <row r="304" spans="1:13" s="74" customFormat="1" x14ac:dyDescent="0.25">
      <c r="A304" s="94"/>
      <c r="B304" s="95"/>
      <c r="C304" s="87"/>
      <c r="D304" s="105"/>
      <c r="E304" s="105"/>
      <c r="F304" s="105"/>
      <c r="G304" s="100"/>
      <c r="H304" s="98"/>
      <c r="I304" s="110"/>
      <c r="J304" s="87"/>
      <c r="K304" s="87"/>
      <c r="L304" s="87"/>
      <c r="M304" s="87"/>
    </row>
    <row r="305" spans="1:13" s="74" customFormat="1" x14ac:dyDescent="0.25">
      <c r="A305" s="94"/>
      <c r="B305" s="95"/>
      <c r="C305" s="87"/>
      <c r="D305" s="105"/>
      <c r="E305" s="105"/>
      <c r="F305" s="105"/>
      <c r="G305" s="100"/>
      <c r="H305" s="98"/>
      <c r="I305" s="110"/>
      <c r="J305" s="87"/>
      <c r="K305" s="87"/>
      <c r="L305" s="87"/>
      <c r="M305" s="87"/>
    </row>
    <row r="306" spans="1:13" s="74" customFormat="1" x14ac:dyDescent="0.25">
      <c r="A306" s="94"/>
      <c r="B306" s="95"/>
      <c r="C306" s="87"/>
      <c r="D306" s="105"/>
      <c r="E306" s="105"/>
      <c r="F306" s="105"/>
      <c r="G306" s="100"/>
      <c r="H306" s="98"/>
      <c r="I306" s="110"/>
      <c r="J306" s="87"/>
      <c r="K306" s="87"/>
      <c r="L306" s="87"/>
      <c r="M306" s="87"/>
    </row>
    <row r="307" spans="1:13" s="74" customFormat="1" x14ac:dyDescent="0.25">
      <c r="A307" s="94"/>
      <c r="B307" s="95"/>
      <c r="C307" s="87"/>
      <c r="D307" s="105"/>
      <c r="E307" s="105"/>
      <c r="F307" s="105"/>
      <c r="G307" s="100"/>
      <c r="H307" s="98"/>
      <c r="I307" s="110"/>
      <c r="J307" s="87"/>
      <c r="K307" s="87"/>
      <c r="L307" s="87"/>
      <c r="M307" s="87"/>
    </row>
    <row r="308" spans="1:13" s="74" customFormat="1" x14ac:dyDescent="0.25">
      <c r="A308" s="94"/>
      <c r="B308" s="95"/>
      <c r="C308" s="87"/>
      <c r="D308" s="105"/>
      <c r="E308" s="105"/>
      <c r="F308" s="105"/>
      <c r="G308" s="100"/>
      <c r="H308" s="98"/>
      <c r="I308" s="110"/>
      <c r="J308" s="87"/>
      <c r="K308" s="87"/>
      <c r="L308" s="87"/>
      <c r="M308" s="87"/>
    </row>
    <row r="309" spans="1:13" s="74" customFormat="1" x14ac:dyDescent="0.25">
      <c r="A309" s="94"/>
      <c r="B309" s="95"/>
      <c r="C309" s="87"/>
      <c r="D309" s="105"/>
      <c r="E309" s="105"/>
      <c r="F309" s="105"/>
      <c r="G309" s="100"/>
      <c r="H309" s="98"/>
      <c r="I309" s="110"/>
      <c r="J309" s="87"/>
      <c r="K309" s="87"/>
      <c r="L309" s="87"/>
      <c r="M309" s="87"/>
    </row>
    <row r="310" spans="1:13" s="74" customFormat="1" x14ac:dyDescent="0.25">
      <c r="A310" s="94"/>
      <c r="B310" s="95"/>
      <c r="C310" s="87"/>
      <c r="D310" s="105"/>
      <c r="E310" s="105"/>
      <c r="F310" s="105"/>
      <c r="G310" s="100"/>
      <c r="H310" s="98"/>
      <c r="I310" s="110"/>
      <c r="J310" s="87"/>
      <c r="K310" s="87"/>
      <c r="L310" s="87"/>
      <c r="M310" s="87"/>
    </row>
    <row r="311" spans="1:13" s="74" customFormat="1" x14ac:dyDescent="0.25">
      <c r="A311" s="94"/>
      <c r="B311" s="95"/>
      <c r="C311" s="87"/>
      <c r="D311" s="105"/>
      <c r="E311" s="105"/>
      <c r="F311" s="105"/>
      <c r="G311" s="100"/>
      <c r="H311" s="98"/>
      <c r="I311" s="110"/>
      <c r="J311" s="87"/>
      <c r="K311" s="87"/>
      <c r="L311" s="87"/>
      <c r="M311" s="87"/>
    </row>
    <row r="312" spans="1:13" s="74" customFormat="1" x14ac:dyDescent="0.25">
      <c r="A312" s="94"/>
      <c r="B312" s="95"/>
      <c r="C312" s="87"/>
      <c r="D312" s="105"/>
      <c r="E312" s="105"/>
      <c r="F312" s="105"/>
      <c r="G312" s="100"/>
      <c r="H312" s="98"/>
      <c r="I312" s="110"/>
      <c r="J312" s="87"/>
      <c r="K312" s="87"/>
      <c r="L312" s="87"/>
      <c r="M312" s="87"/>
    </row>
    <row r="313" spans="1:13" s="74" customFormat="1" x14ac:dyDescent="0.25">
      <c r="A313" s="94"/>
      <c r="B313" s="95"/>
      <c r="C313" s="87"/>
      <c r="D313" s="105"/>
      <c r="E313" s="105"/>
      <c r="F313" s="105"/>
      <c r="G313" s="100"/>
      <c r="H313" s="98"/>
      <c r="I313" s="110"/>
      <c r="J313" s="87"/>
      <c r="K313" s="87"/>
      <c r="L313" s="87"/>
      <c r="M313" s="87"/>
    </row>
    <row r="314" spans="1:13" s="74" customFormat="1" x14ac:dyDescent="0.25">
      <c r="A314" s="94"/>
      <c r="B314" s="95"/>
      <c r="C314" s="87"/>
      <c r="D314" s="105"/>
      <c r="E314" s="105"/>
      <c r="F314" s="105"/>
      <c r="G314" s="100"/>
      <c r="H314" s="98"/>
      <c r="I314" s="110"/>
      <c r="J314" s="87"/>
      <c r="K314" s="87"/>
      <c r="L314" s="87"/>
      <c r="M314" s="87"/>
    </row>
    <row r="315" spans="1:13" s="74" customFormat="1" x14ac:dyDescent="0.25">
      <c r="A315" s="94"/>
      <c r="B315" s="95"/>
      <c r="C315" s="87"/>
      <c r="D315" s="105"/>
      <c r="E315" s="105"/>
      <c r="F315" s="105"/>
      <c r="G315" s="100"/>
      <c r="H315" s="98"/>
      <c r="I315" s="110"/>
      <c r="J315" s="87"/>
      <c r="K315" s="87"/>
      <c r="L315" s="87"/>
      <c r="M315" s="87"/>
    </row>
    <row r="316" spans="1:13" s="74" customFormat="1" x14ac:dyDescent="0.25">
      <c r="A316" s="94"/>
      <c r="B316" s="95"/>
      <c r="C316" s="87"/>
      <c r="D316" s="105"/>
      <c r="E316" s="105"/>
      <c r="F316" s="105"/>
      <c r="G316" s="100"/>
      <c r="H316" s="98"/>
      <c r="I316" s="110"/>
      <c r="J316" s="87"/>
      <c r="K316" s="87"/>
      <c r="L316" s="87"/>
      <c r="M316" s="87"/>
    </row>
    <row r="317" spans="1:13" s="74" customFormat="1" x14ac:dyDescent="0.25">
      <c r="A317" s="94"/>
      <c r="B317" s="95"/>
      <c r="C317" s="87"/>
      <c r="D317" s="105"/>
      <c r="E317" s="105"/>
      <c r="F317" s="105"/>
      <c r="G317" s="100"/>
      <c r="H317" s="98"/>
      <c r="I317" s="110"/>
      <c r="J317" s="87"/>
      <c r="K317" s="87"/>
      <c r="L317" s="87"/>
      <c r="M317" s="87"/>
    </row>
    <row r="318" spans="1:13" s="74" customFormat="1" x14ac:dyDescent="0.25">
      <c r="A318" s="94"/>
      <c r="B318" s="95"/>
      <c r="C318" s="87"/>
      <c r="D318" s="105"/>
      <c r="E318" s="105"/>
      <c r="F318" s="105"/>
      <c r="G318" s="100"/>
      <c r="H318" s="98"/>
      <c r="I318" s="110"/>
      <c r="J318" s="87"/>
      <c r="K318" s="87"/>
      <c r="L318" s="87"/>
      <c r="M318" s="87"/>
    </row>
    <row r="319" spans="1:13" s="74" customFormat="1" x14ac:dyDescent="0.25">
      <c r="A319" s="94"/>
      <c r="B319" s="95"/>
      <c r="C319" s="87"/>
      <c r="D319" s="105"/>
      <c r="E319" s="105"/>
      <c r="F319" s="105"/>
      <c r="G319" s="100"/>
      <c r="H319" s="98"/>
      <c r="I319" s="110"/>
      <c r="J319" s="87"/>
      <c r="K319" s="87"/>
      <c r="L319" s="87"/>
      <c r="M319" s="87"/>
    </row>
    <row r="320" spans="1:13" s="74" customFormat="1" x14ac:dyDescent="0.25">
      <c r="A320" s="94"/>
      <c r="B320" s="95"/>
      <c r="C320" s="87"/>
      <c r="D320" s="105"/>
      <c r="E320" s="105"/>
      <c r="F320" s="105"/>
      <c r="G320" s="100"/>
      <c r="H320" s="98"/>
      <c r="I320" s="110"/>
      <c r="J320" s="87"/>
      <c r="K320" s="87"/>
      <c r="L320" s="87"/>
      <c r="M320" s="87"/>
    </row>
    <row r="321" spans="1:14" s="74" customFormat="1" x14ac:dyDescent="0.25">
      <c r="A321" s="94"/>
      <c r="B321" s="95"/>
      <c r="C321" s="87"/>
      <c r="D321" s="105"/>
      <c r="E321" s="105"/>
      <c r="F321" s="105"/>
      <c r="G321" s="100"/>
      <c r="H321" s="98"/>
      <c r="I321" s="110"/>
      <c r="J321" s="87"/>
      <c r="K321" s="87"/>
      <c r="L321" s="87"/>
      <c r="M321" s="87"/>
    </row>
    <row r="322" spans="1:14" s="74" customFormat="1" x14ac:dyDescent="0.25">
      <c r="A322" s="94"/>
      <c r="B322" s="95"/>
      <c r="C322" s="87"/>
      <c r="D322" s="105"/>
      <c r="E322" s="105"/>
      <c r="F322" s="105"/>
      <c r="G322" s="100"/>
      <c r="H322" s="98"/>
      <c r="I322" s="110"/>
      <c r="J322" s="87"/>
      <c r="K322" s="87"/>
      <c r="L322" s="87"/>
      <c r="M322" s="87"/>
    </row>
    <row r="323" spans="1:14" s="74" customFormat="1" x14ac:dyDescent="0.25">
      <c r="A323" s="94"/>
      <c r="B323" s="95"/>
      <c r="C323" s="87"/>
      <c r="D323" s="105"/>
      <c r="E323" s="105"/>
      <c r="F323" s="105"/>
      <c r="G323" s="100"/>
      <c r="H323" s="98"/>
      <c r="I323" s="110"/>
      <c r="J323" s="87"/>
      <c r="K323" s="87"/>
      <c r="L323" s="87"/>
      <c r="M323" s="87"/>
    </row>
    <row r="324" spans="1:14" s="74" customFormat="1" x14ac:dyDescent="0.25">
      <c r="A324" s="94"/>
      <c r="B324" s="95"/>
      <c r="C324" s="87"/>
      <c r="D324" s="105"/>
      <c r="E324" s="105"/>
      <c r="F324" s="105"/>
      <c r="G324" s="100"/>
      <c r="H324" s="98"/>
      <c r="I324" s="110"/>
      <c r="J324" s="87"/>
      <c r="K324" s="87"/>
      <c r="L324" s="87"/>
      <c r="M324" s="87"/>
    </row>
    <row r="325" spans="1:14" s="74" customFormat="1" x14ac:dyDescent="0.25">
      <c r="A325" s="94"/>
      <c r="B325" s="95"/>
      <c r="C325" s="87"/>
      <c r="D325" s="105"/>
      <c r="E325" s="105"/>
      <c r="F325" s="105"/>
      <c r="G325" s="100"/>
      <c r="H325" s="98"/>
      <c r="I325" s="110"/>
      <c r="J325" s="87"/>
      <c r="K325" s="87"/>
      <c r="L325" s="87"/>
      <c r="M325" s="87"/>
    </row>
    <row r="326" spans="1:14" s="74" customFormat="1" x14ac:dyDescent="0.25">
      <c r="A326" s="94"/>
      <c r="B326" s="95"/>
      <c r="C326" s="87"/>
      <c r="D326" s="105"/>
      <c r="E326" s="105"/>
      <c r="F326" s="105"/>
      <c r="G326" s="100"/>
      <c r="H326" s="98"/>
      <c r="I326" s="110"/>
      <c r="J326" s="87"/>
      <c r="K326" s="87"/>
      <c r="L326" s="87"/>
      <c r="M326" s="87"/>
    </row>
    <row r="327" spans="1:14" s="74" customFormat="1" x14ac:dyDescent="0.25">
      <c r="A327" s="94"/>
      <c r="B327" s="95"/>
      <c r="C327" s="87"/>
      <c r="D327" s="105"/>
      <c r="E327" s="105"/>
      <c r="F327" s="105"/>
      <c r="G327" s="100"/>
      <c r="H327" s="98"/>
      <c r="I327" s="110"/>
      <c r="J327" s="87"/>
      <c r="K327" s="87"/>
      <c r="L327" s="87"/>
      <c r="M327" s="87"/>
    </row>
    <row r="328" spans="1:14" s="74" customFormat="1" x14ac:dyDescent="0.25">
      <c r="A328" s="94"/>
      <c r="B328" s="95"/>
      <c r="C328" s="87"/>
      <c r="D328" s="105"/>
      <c r="E328" s="105"/>
      <c r="F328" s="105"/>
      <c r="G328" s="100"/>
      <c r="H328" s="98"/>
      <c r="I328" s="110"/>
      <c r="J328" s="87"/>
      <c r="K328" s="87"/>
      <c r="L328" s="87"/>
      <c r="M328" s="87"/>
    </row>
    <row r="329" spans="1:14" s="74" customFormat="1" x14ac:dyDescent="0.25">
      <c r="A329" s="94"/>
      <c r="B329" s="95"/>
      <c r="C329" s="87"/>
      <c r="D329" s="105"/>
      <c r="E329" s="105"/>
      <c r="F329" s="105"/>
      <c r="G329" s="100"/>
      <c r="H329" s="98"/>
      <c r="I329" s="110"/>
      <c r="J329" s="87"/>
      <c r="K329" s="87"/>
      <c r="L329" s="87"/>
      <c r="M329" s="87"/>
    </row>
    <row r="330" spans="1:14" s="74" customFormat="1" x14ac:dyDescent="0.25">
      <c r="A330" s="94"/>
      <c r="B330" s="95"/>
      <c r="C330" s="87"/>
      <c r="D330" s="105"/>
      <c r="E330" s="105"/>
      <c r="F330" s="105"/>
      <c r="G330" s="100"/>
      <c r="H330" s="98"/>
      <c r="I330" s="110"/>
      <c r="J330" s="87"/>
      <c r="K330" s="87"/>
      <c r="L330" s="87"/>
      <c r="M330" s="87"/>
      <c r="N330" s="74" t="s">
        <v>39</v>
      </c>
    </row>
    <row r="332" spans="1:14" s="74" customFormat="1" x14ac:dyDescent="0.25">
      <c r="A332" s="94"/>
      <c r="B332" s="95"/>
      <c r="C332" s="87"/>
      <c r="D332" s="105"/>
      <c r="E332" s="105"/>
      <c r="F332" s="105"/>
      <c r="G332" s="100"/>
      <c r="H332" s="98"/>
      <c r="I332" s="110"/>
      <c r="J332" s="87"/>
      <c r="K332" s="87"/>
      <c r="L332" s="87"/>
      <c r="M332" s="87"/>
    </row>
    <row r="333" spans="1:14" s="74" customFormat="1" x14ac:dyDescent="0.25">
      <c r="A333" s="94"/>
      <c r="B333" s="95"/>
      <c r="C333" s="87"/>
      <c r="D333" s="105"/>
      <c r="E333" s="105"/>
      <c r="F333" s="105"/>
      <c r="G333" s="100"/>
      <c r="H333" s="98"/>
      <c r="I333" s="110"/>
      <c r="J333" s="87"/>
      <c r="K333" s="87"/>
      <c r="L333" s="87"/>
      <c r="M333" s="87"/>
    </row>
    <row r="334" spans="1:14" s="74" customFormat="1" x14ac:dyDescent="0.25">
      <c r="A334" s="94"/>
      <c r="B334" s="95"/>
      <c r="C334" s="87"/>
      <c r="D334" s="105"/>
      <c r="E334" s="105"/>
      <c r="F334" s="105"/>
      <c r="G334" s="100"/>
      <c r="H334" s="98"/>
      <c r="I334" s="110"/>
      <c r="J334" s="87"/>
      <c r="K334" s="87"/>
      <c r="L334" s="87"/>
      <c r="M334" s="87"/>
    </row>
    <row r="335" spans="1:14" s="74" customFormat="1" x14ac:dyDescent="0.25">
      <c r="A335" s="94"/>
      <c r="B335" s="95"/>
      <c r="C335" s="87"/>
      <c r="D335" s="105"/>
      <c r="E335" s="105"/>
      <c r="F335" s="105"/>
      <c r="G335" s="100"/>
      <c r="H335" s="98"/>
      <c r="I335" s="110"/>
      <c r="J335" s="87"/>
      <c r="K335" s="87"/>
      <c r="L335" s="87"/>
      <c r="M335" s="87"/>
    </row>
    <row r="336" spans="1:14" s="74" customFormat="1" x14ac:dyDescent="0.25">
      <c r="A336" s="94"/>
      <c r="B336" s="95"/>
      <c r="C336" s="87"/>
      <c r="D336" s="105"/>
      <c r="E336" s="105"/>
      <c r="F336" s="105"/>
      <c r="G336" s="100"/>
      <c r="H336" s="98"/>
      <c r="I336" s="110"/>
      <c r="J336" s="87"/>
      <c r="K336" s="87"/>
      <c r="L336" s="87"/>
      <c r="M336" s="87"/>
    </row>
    <row r="337" spans="1:13" s="74" customFormat="1" x14ac:dyDescent="0.25">
      <c r="A337" s="94"/>
      <c r="B337" s="95"/>
      <c r="C337" s="87"/>
      <c r="D337" s="105"/>
      <c r="E337" s="105"/>
      <c r="F337" s="105"/>
      <c r="G337" s="100"/>
      <c r="H337" s="98"/>
      <c r="I337" s="110"/>
      <c r="J337" s="87"/>
      <c r="K337" s="87"/>
      <c r="L337" s="87"/>
      <c r="M337" s="87"/>
    </row>
    <row r="338" spans="1:13" s="74" customFormat="1" x14ac:dyDescent="0.25">
      <c r="A338" s="94"/>
      <c r="B338" s="95"/>
      <c r="C338" s="87"/>
      <c r="D338" s="105"/>
      <c r="E338" s="105"/>
      <c r="F338" s="105"/>
      <c r="G338" s="100"/>
      <c r="H338" s="98"/>
      <c r="I338" s="110"/>
      <c r="J338" s="87"/>
      <c r="K338" s="87"/>
      <c r="L338" s="87"/>
      <c r="M338" s="87"/>
    </row>
    <row r="339" spans="1:13" s="74" customFormat="1" x14ac:dyDescent="0.25">
      <c r="A339" s="94"/>
      <c r="B339" s="95"/>
      <c r="C339" s="87"/>
      <c r="D339" s="105"/>
      <c r="E339" s="105"/>
      <c r="F339" s="105"/>
      <c r="G339" s="100"/>
      <c r="H339" s="98"/>
      <c r="I339" s="110"/>
      <c r="J339" s="87"/>
      <c r="K339" s="87"/>
      <c r="L339" s="87"/>
      <c r="M339" s="87"/>
    </row>
    <row r="340" spans="1:13" s="74" customFormat="1" x14ac:dyDescent="0.25">
      <c r="A340" s="94"/>
      <c r="B340" s="95"/>
      <c r="C340" s="87"/>
      <c r="D340" s="105"/>
      <c r="E340" s="105"/>
      <c r="F340" s="105"/>
      <c r="G340" s="100"/>
      <c r="H340" s="98"/>
      <c r="I340" s="110"/>
      <c r="J340" s="87"/>
      <c r="K340" s="87"/>
      <c r="L340" s="87"/>
      <c r="M340" s="87"/>
    </row>
    <row r="342" spans="1:13" s="74" customFormat="1" x14ac:dyDescent="0.25">
      <c r="A342" s="94"/>
      <c r="B342" s="95"/>
      <c r="C342" s="87"/>
      <c r="D342" s="105"/>
      <c r="E342" s="105"/>
      <c r="F342" s="105"/>
      <c r="G342" s="100"/>
      <c r="H342" s="98"/>
      <c r="I342" s="110"/>
      <c r="J342" s="87"/>
      <c r="K342" s="87"/>
      <c r="L342" s="87"/>
      <c r="M342" s="87"/>
    </row>
    <row r="343" spans="1:13" s="74" customFormat="1" x14ac:dyDescent="0.25">
      <c r="A343" s="94"/>
      <c r="B343" s="95"/>
      <c r="C343" s="87"/>
      <c r="D343" s="105"/>
      <c r="E343" s="105"/>
      <c r="F343" s="105"/>
      <c r="G343" s="100"/>
      <c r="H343" s="98"/>
      <c r="I343" s="110"/>
      <c r="J343" s="87"/>
      <c r="K343" s="87"/>
      <c r="L343" s="87"/>
      <c r="M343" s="87"/>
    </row>
    <row r="344" spans="1:13" s="74" customFormat="1" x14ac:dyDescent="0.25">
      <c r="A344" s="94"/>
      <c r="B344" s="95"/>
      <c r="C344" s="87"/>
      <c r="D344" s="105"/>
      <c r="E344" s="105"/>
      <c r="F344" s="105"/>
      <c r="G344" s="100"/>
      <c r="H344" s="98"/>
      <c r="I344" s="110"/>
      <c r="J344" s="87"/>
      <c r="K344" s="87"/>
      <c r="L344" s="87"/>
      <c r="M344" s="87"/>
    </row>
    <row r="345" spans="1:13" s="74" customFormat="1" x14ac:dyDescent="0.25">
      <c r="A345" s="94"/>
      <c r="B345" s="95"/>
      <c r="C345" s="87"/>
      <c r="D345" s="105"/>
      <c r="E345" s="105"/>
      <c r="F345" s="105"/>
      <c r="G345" s="100"/>
      <c r="H345" s="98"/>
      <c r="I345" s="110"/>
      <c r="J345" s="87"/>
      <c r="K345" s="87"/>
      <c r="L345" s="87"/>
      <c r="M345" s="87"/>
    </row>
    <row r="346" spans="1:13" s="74" customFormat="1" x14ac:dyDescent="0.25">
      <c r="A346" s="94"/>
      <c r="B346" s="95"/>
      <c r="C346" s="87"/>
      <c r="D346" s="105"/>
      <c r="E346" s="105"/>
      <c r="F346" s="105"/>
      <c r="G346" s="100"/>
      <c r="H346" s="98"/>
      <c r="I346" s="110"/>
      <c r="J346" s="87"/>
      <c r="K346" s="87"/>
      <c r="L346" s="87"/>
      <c r="M346" s="87"/>
    </row>
    <row r="348" spans="1:13" s="74" customFormat="1" x14ac:dyDescent="0.25">
      <c r="A348" s="94"/>
      <c r="B348" s="95"/>
      <c r="C348" s="87"/>
      <c r="D348" s="105"/>
      <c r="E348" s="105"/>
      <c r="F348" s="105"/>
      <c r="G348" s="100"/>
      <c r="H348" s="98"/>
      <c r="I348" s="110"/>
      <c r="J348" s="87"/>
      <c r="K348" s="87"/>
      <c r="L348" s="87"/>
      <c r="M348" s="87"/>
    </row>
    <row r="349" spans="1:13" s="101" customFormat="1" x14ac:dyDescent="0.25">
      <c r="A349" s="94"/>
      <c r="B349" s="95"/>
      <c r="C349" s="87"/>
      <c r="D349" s="105"/>
      <c r="E349" s="105"/>
      <c r="F349" s="105"/>
      <c r="G349" s="100"/>
      <c r="H349" s="98"/>
      <c r="I349" s="110"/>
      <c r="J349" s="87"/>
      <c r="K349" s="87"/>
      <c r="L349" s="87"/>
      <c r="M349" s="87"/>
    </row>
    <row r="350" spans="1:13" s="74" customFormat="1" x14ac:dyDescent="0.25">
      <c r="A350" s="94"/>
      <c r="B350" s="95"/>
      <c r="C350" s="87"/>
      <c r="D350" s="105"/>
      <c r="E350" s="105"/>
      <c r="F350" s="105"/>
      <c r="G350" s="100"/>
      <c r="H350" s="98"/>
      <c r="I350" s="110"/>
      <c r="J350" s="87"/>
      <c r="K350" s="87"/>
      <c r="L350" s="87"/>
      <c r="M350" s="87"/>
    </row>
    <row r="351" spans="1:13" s="74" customFormat="1" x14ac:dyDescent="0.25">
      <c r="A351" s="94"/>
      <c r="B351" s="95"/>
      <c r="C351" s="87"/>
      <c r="D351" s="105"/>
      <c r="E351" s="105"/>
      <c r="F351" s="105"/>
      <c r="G351" s="100"/>
      <c r="H351" s="98"/>
      <c r="I351" s="110"/>
      <c r="J351" s="87"/>
      <c r="K351" s="87"/>
      <c r="L351" s="87"/>
      <c r="M351" s="87"/>
    </row>
    <row r="352" spans="1:13" s="74" customFormat="1" x14ac:dyDescent="0.25">
      <c r="A352" s="94"/>
      <c r="B352" s="95"/>
      <c r="C352" s="87"/>
      <c r="D352" s="105"/>
      <c r="E352" s="105"/>
      <c r="F352" s="105"/>
      <c r="G352" s="100"/>
      <c r="H352" s="98"/>
      <c r="I352" s="110"/>
      <c r="J352" s="87"/>
      <c r="K352" s="87"/>
      <c r="L352" s="87"/>
      <c r="M352" s="87"/>
    </row>
    <row r="353" spans="1:13" s="74" customFormat="1" x14ac:dyDescent="0.25">
      <c r="A353" s="94"/>
      <c r="B353" s="95"/>
      <c r="C353" s="87"/>
      <c r="D353" s="105"/>
      <c r="E353" s="105"/>
      <c r="F353" s="105"/>
      <c r="G353" s="100"/>
      <c r="H353" s="98"/>
      <c r="I353" s="110"/>
      <c r="J353" s="87"/>
      <c r="K353" s="87"/>
      <c r="L353" s="87"/>
      <c r="M353" s="87"/>
    </row>
    <row r="354" spans="1:13" s="74" customFormat="1" x14ac:dyDescent="0.25">
      <c r="A354" s="94"/>
      <c r="B354" s="95"/>
      <c r="C354" s="87"/>
      <c r="D354" s="105"/>
      <c r="E354" s="105"/>
      <c r="F354" s="105"/>
      <c r="G354" s="100"/>
      <c r="H354" s="98"/>
      <c r="I354" s="110"/>
      <c r="J354" s="87"/>
      <c r="K354" s="87"/>
      <c r="L354" s="87"/>
      <c r="M354" s="87"/>
    </row>
    <row r="355" spans="1:13" s="74" customFormat="1" x14ac:dyDescent="0.25">
      <c r="A355" s="94"/>
      <c r="B355" s="95"/>
      <c r="C355" s="87"/>
      <c r="D355" s="105"/>
      <c r="E355" s="105"/>
      <c r="F355" s="105"/>
      <c r="G355" s="100"/>
      <c r="H355" s="98"/>
      <c r="I355" s="110"/>
      <c r="J355" s="87"/>
      <c r="K355" s="87"/>
      <c r="L355" s="87"/>
      <c r="M355" s="87"/>
    </row>
    <row r="356" spans="1:13" s="74" customFormat="1" x14ac:dyDescent="0.25">
      <c r="A356" s="94"/>
      <c r="B356" s="95"/>
      <c r="C356" s="87"/>
      <c r="D356" s="105"/>
      <c r="E356" s="105"/>
      <c r="F356" s="105"/>
      <c r="G356" s="100"/>
      <c r="H356" s="98"/>
      <c r="I356" s="110"/>
      <c r="J356" s="87"/>
      <c r="K356" s="87"/>
      <c r="L356" s="87"/>
      <c r="M356" s="87"/>
    </row>
    <row r="357" spans="1:13" s="74" customFormat="1" x14ac:dyDescent="0.25">
      <c r="A357" s="94"/>
      <c r="B357" s="95"/>
      <c r="C357" s="87"/>
      <c r="D357" s="105"/>
      <c r="E357" s="105"/>
      <c r="F357" s="105"/>
      <c r="G357" s="100"/>
      <c r="H357" s="98"/>
      <c r="I357" s="110"/>
      <c r="J357" s="87"/>
      <c r="K357" s="87"/>
      <c r="L357" s="87"/>
      <c r="M357" s="87"/>
    </row>
    <row r="358" spans="1:13" s="74" customFormat="1" x14ac:dyDescent="0.25">
      <c r="A358" s="94"/>
      <c r="B358" s="95"/>
      <c r="C358" s="87"/>
      <c r="D358" s="105"/>
      <c r="E358" s="105"/>
      <c r="F358" s="105"/>
      <c r="G358" s="100"/>
      <c r="H358" s="98"/>
      <c r="I358" s="110"/>
      <c r="J358" s="87"/>
      <c r="K358" s="87"/>
      <c r="L358" s="87"/>
      <c r="M358" s="87"/>
    </row>
    <row r="359" spans="1:13" s="74" customFormat="1" x14ac:dyDescent="0.25">
      <c r="A359" s="94"/>
      <c r="B359" s="95"/>
      <c r="C359" s="87"/>
      <c r="D359" s="105"/>
      <c r="E359" s="105"/>
      <c r="F359" s="105"/>
      <c r="G359" s="100"/>
      <c r="H359" s="98"/>
      <c r="I359" s="110"/>
      <c r="J359" s="87"/>
      <c r="K359" s="87"/>
      <c r="L359" s="87"/>
      <c r="M359" s="87"/>
    </row>
    <row r="360" spans="1:13" s="74" customFormat="1" x14ac:dyDescent="0.25">
      <c r="A360" s="94"/>
      <c r="B360" s="95"/>
      <c r="C360" s="87"/>
      <c r="D360" s="105"/>
      <c r="E360" s="105"/>
      <c r="F360" s="105"/>
      <c r="G360" s="100"/>
      <c r="H360" s="98"/>
      <c r="I360" s="110"/>
      <c r="J360" s="87"/>
      <c r="K360" s="87"/>
      <c r="L360" s="87"/>
      <c r="M360" s="87"/>
    </row>
    <row r="361" spans="1:13" s="74" customFormat="1" x14ac:dyDescent="0.25">
      <c r="A361" s="94"/>
      <c r="B361" s="95"/>
      <c r="C361" s="87"/>
      <c r="D361" s="105"/>
      <c r="E361" s="105"/>
      <c r="F361" s="105"/>
      <c r="G361" s="100"/>
      <c r="H361" s="98"/>
      <c r="I361" s="110"/>
      <c r="J361" s="87"/>
      <c r="K361" s="87"/>
      <c r="L361" s="87"/>
      <c r="M361" s="87"/>
    </row>
    <row r="362" spans="1:13" s="74" customFormat="1" x14ac:dyDescent="0.25">
      <c r="A362" s="94"/>
      <c r="B362" s="95"/>
      <c r="C362" s="87"/>
      <c r="D362" s="105"/>
      <c r="E362" s="105"/>
      <c r="F362" s="105"/>
      <c r="G362" s="100"/>
      <c r="H362" s="98"/>
      <c r="I362" s="110"/>
      <c r="J362" s="87"/>
      <c r="K362" s="87"/>
      <c r="L362" s="87"/>
      <c r="M362" s="87"/>
    </row>
    <row r="363" spans="1:13" s="74" customFormat="1" x14ac:dyDescent="0.25">
      <c r="A363" s="94"/>
      <c r="B363" s="95"/>
      <c r="C363" s="87"/>
      <c r="D363" s="105"/>
      <c r="E363" s="105"/>
      <c r="F363" s="105"/>
      <c r="G363" s="100"/>
      <c r="H363" s="98"/>
      <c r="I363" s="110"/>
      <c r="J363" s="87"/>
      <c r="K363" s="87"/>
      <c r="L363" s="87"/>
      <c r="M363" s="87"/>
    </row>
    <row r="364" spans="1:13" s="74" customFormat="1" x14ac:dyDescent="0.25">
      <c r="A364" s="94"/>
      <c r="B364" s="95"/>
      <c r="C364" s="87"/>
      <c r="D364" s="105"/>
      <c r="E364" s="105"/>
      <c r="F364" s="105"/>
      <c r="G364" s="100"/>
      <c r="H364" s="98"/>
      <c r="I364" s="110"/>
      <c r="J364" s="87"/>
      <c r="K364" s="87"/>
      <c r="L364" s="87"/>
      <c r="M364" s="87"/>
    </row>
    <row r="365" spans="1:13" s="74" customFormat="1" x14ac:dyDescent="0.25">
      <c r="A365" s="94"/>
      <c r="B365" s="95"/>
      <c r="C365" s="87"/>
      <c r="D365" s="105"/>
      <c r="E365" s="105"/>
      <c r="F365" s="105"/>
      <c r="G365" s="100"/>
      <c r="H365" s="98"/>
      <c r="I365" s="110"/>
      <c r="J365" s="87"/>
      <c r="K365" s="87"/>
      <c r="L365" s="87"/>
      <c r="M365" s="87"/>
    </row>
    <row r="366" spans="1:13" s="74" customFormat="1" x14ac:dyDescent="0.25">
      <c r="A366" s="94"/>
      <c r="B366" s="95"/>
      <c r="C366" s="87"/>
      <c r="D366" s="105"/>
      <c r="E366" s="105"/>
      <c r="F366" s="105"/>
      <c r="G366" s="100"/>
      <c r="H366" s="98"/>
      <c r="I366" s="110"/>
      <c r="J366" s="87"/>
      <c r="K366" s="87"/>
      <c r="L366" s="87"/>
      <c r="M366" s="87"/>
    </row>
    <row r="367" spans="1:13" s="74" customFormat="1" x14ac:dyDescent="0.25">
      <c r="A367" s="94"/>
      <c r="B367" s="95"/>
      <c r="C367" s="87"/>
      <c r="D367" s="105"/>
      <c r="E367" s="105"/>
      <c r="F367" s="105"/>
      <c r="G367" s="100"/>
      <c r="H367" s="98"/>
      <c r="I367" s="110"/>
      <c r="J367" s="87"/>
      <c r="K367" s="87"/>
      <c r="L367" s="87"/>
      <c r="M367" s="87"/>
    </row>
    <row r="368" spans="1:13" s="74" customFormat="1" x14ac:dyDescent="0.25">
      <c r="A368" s="94"/>
      <c r="B368" s="95"/>
      <c r="C368" s="87"/>
      <c r="D368" s="105"/>
      <c r="E368" s="105"/>
      <c r="F368" s="105"/>
      <c r="G368" s="100"/>
      <c r="H368" s="98"/>
      <c r="I368" s="110"/>
      <c r="J368" s="87"/>
      <c r="K368" s="87"/>
      <c r="L368" s="87"/>
      <c r="M368" s="87"/>
    </row>
    <row r="369" spans="1:13" s="74" customFormat="1" x14ac:dyDescent="0.25">
      <c r="A369" s="94"/>
      <c r="B369" s="95"/>
      <c r="C369" s="87"/>
      <c r="D369" s="105"/>
      <c r="E369" s="105"/>
      <c r="F369" s="105"/>
      <c r="G369" s="100"/>
      <c r="H369" s="98"/>
      <c r="I369" s="110"/>
      <c r="J369" s="87"/>
      <c r="K369" s="87"/>
      <c r="L369" s="87"/>
      <c r="M369" s="87"/>
    </row>
    <row r="370" spans="1:13" s="74" customFormat="1" x14ac:dyDescent="0.25">
      <c r="A370" s="94"/>
      <c r="B370" s="95"/>
      <c r="C370" s="87"/>
      <c r="D370" s="105"/>
      <c r="E370" s="105"/>
      <c r="F370" s="105"/>
      <c r="G370" s="100"/>
      <c r="H370" s="98"/>
      <c r="I370" s="110"/>
      <c r="J370" s="87"/>
      <c r="K370" s="87"/>
      <c r="L370" s="87"/>
      <c r="M370" s="87"/>
    </row>
    <row r="371" spans="1:13" s="74" customFormat="1" x14ac:dyDescent="0.25">
      <c r="A371" s="94"/>
      <c r="B371" s="95"/>
      <c r="C371" s="87"/>
      <c r="D371" s="105"/>
      <c r="E371" s="105"/>
      <c r="F371" s="105"/>
      <c r="G371" s="100"/>
      <c r="H371" s="98"/>
      <c r="I371" s="110"/>
      <c r="J371" s="87"/>
      <c r="K371" s="87"/>
      <c r="L371" s="87"/>
      <c r="M371" s="87"/>
    </row>
    <row r="372" spans="1:13" s="74" customFormat="1" x14ac:dyDescent="0.25">
      <c r="A372" s="94"/>
      <c r="B372" s="95"/>
      <c r="C372" s="87"/>
      <c r="D372" s="105"/>
      <c r="E372" s="105"/>
      <c r="F372" s="105"/>
      <c r="G372" s="100"/>
      <c r="H372" s="98"/>
      <c r="I372" s="110"/>
      <c r="J372" s="87"/>
      <c r="K372" s="87"/>
      <c r="L372" s="87"/>
      <c r="M372" s="87"/>
    </row>
    <row r="373" spans="1:13" s="74" customFormat="1" x14ac:dyDescent="0.25">
      <c r="A373" s="94"/>
      <c r="B373" s="95"/>
      <c r="C373" s="87"/>
      <c r="D373" s="105"/>
      <c r="E373" s="105"/>
      <c r="F373" s="105"/>
      <c r="G373" s="100"/>
      <c r="H373" s="98"/>
      <c r="I373" s="110"/>
      <c r="J373" s="87"/>
      <c r="K373" s="87"/>
      <c r="L373" s="87"/>
      <c r="M373" s="87"/>
    </row>
    <row r="374" spans="1:13" s="74" customFormat="1" x14ac:dyDescent="0.25">
      <c r="A374" s="94"/>
      <c r="B374" s="95"/>
      <c r="C374" s="87"/>
      <c r="D374" s="105"/>
      <c r="E374" s="105"/>
      <c r="F374" s="105"/>
      <c r="G374" s="100"/>
      <c r="H374" s="98"/>
      <c r="I374" s="110"/>
      <c r="J374" s="87"/>
      <c r="K374" s="87"/>
      <c r="L374" s="87"/>
      <c r="M374" s="87"/>
    </row>
    <row r="375" spans="1:13" s="74" customFormat="1" x14ac:dyDescent="0.25">
      <c r="A375" s="94"/>
      <c r="B375" s="95"/>
      <c r="C375" s="87"/>
      <c r="D375" s="105"/>
      <c r="E375" s="105"/>
      <c r="F375" s="105"/>
      <c r="G375" s="100"/>
      <c r="H375" s="98"/>
      <c r="I375" s="110"/>
      <c r="J375" s="87"/>
      <c r="K375" s="87"/>
      <c r="L375" s="87"/>
      <c r="M375" s="87"/>
    </row>
    <row r="376" spans="1:13" s="74" customFormat="1" x14ac:dyDescent="0.25">
      <c r="A376" s="94"/>
      <c r="B376" s="95"/>
      <c r="C376" s="87"/>
      <c r="D376" s="105"/>
      <c r="E376" s="105"/>
      <c r="F376" s="105"/>
      <c r="G376" s="100"/>
      <c r="H376" s="98"/>
      <c r="I376" s="110"/>
      <c r="J376" s="87"/>
      <c r="K376" s="87"/>
      <c r="L376" s="87"/>
      <c r="M376" s="87"/>
    </row>
    <row r="377" spans="1:13" s="74" customFormat="1" x14ac:dyDescent="0.25">
      <c r="A377" s="94"/>
      <c r="B377" s="95"/>
      <c r="C377" s="87"/>
      <c r="D377" s="105"/>
      <c r="E377" s="105"/>
      <c r="F377" s="105"/>
      <c r="G377" s="100"/>
      <c r="H377" s="98"/>
      <c r="I377" s="110"/>
      <c r="J377" s="87"/>
      <c r="K377" s="87"/>
      <c r="L377" s="87"/>
      <c r="M377" s="87"/>
    </row>
    <row r="378" spans="1:13" s="74" customFormat="1" x14ac:dyDescent="0.25">
      <c r="A378" s="94"/>
      <c r="B378" s="95"/>
      <c r="C378" s="87"/>
      <c r="D378" s="105"/>
      <c r="E378" s="105"/>
      <c r="F378" s="105"/>
      <c r="G378" s="100"/>
      <c r="H378" s="98"/>
      <c r="I378" s="110"/>
      <c r="J378" s="87"/>
      <c r="K378" s="87"/>
      <c r="L378" s="87"/>
      <c r="M378" s="87"/>
    </row>
    <row r="379" spans="1:13" s="74" customFormat="1" x14ac:dyDescent="0.25">
      <c r="A379" s="94"/>
      <c r="B379" s="95"/>
      <c r="C379" s="87"/>
      <c r="D379" s="105"/>
      <c r="E379" s="105"/>
      <c r="F379" s="105"/>
      <c r="G379" s="100"/>
      <c r="H379" s="98"/>
      <c r="I379" s="110"/>
      <c r="J379" s="87"/>
      <c r="K379" s="87"/>
      <c r="L379" s="87"/>
      <c r="M379" s="87"/>
    </row>
    <row r="380" spans="1:13" s="74" customFormat="1" x14ac:dyDescent="0.25">
      <c r="A380" s="94"/>
      <c r="B380" s="95"/>
      <c r="C380" s="87"/>
      <c r="D380" s="105"/>
      <c r="E380" s="105"/>
      <c r="F380" s="105"/>
      <c r="G380" s="100"/>
      <c r="H380" s="98"/>
      <c r="I380" s="110"/>
      <c r="J380" s="87"/>
      <c r="K380" s="87"/>
      <c r="L380" s="87"/>
      <c r="M380" s="87"/>
    </row>
    <row r="381" spans="1:13" s="74" customFormat="1" x14ac:dyDescent="0.25">
      <c r="A381" s="94"/>
      <c r="B381" s="95"/>
      <c r="C381" s="87"/>
      <c r="D381" s="105"/>
      <c r="E381" s="105"/>
      <c r="F381" s="105"/>
      <c r="G381" s="100"/>
      <c r="H381" s="98"/>
      <c r="I381" s="110"/>
      <c r="J381" s="87"/>
      <c r="K381" s="87"/>
      <c r="L381" s="87"/>
      <c r="M381" s="87"/>
    </row>
    <row r="382" spans="1:13" s="74" customFormat="1" x14ac:dyDescent="0.25">
      <c r="A382" s="94"/>
      <c r="B382" s="95"/>
      <c r="C382" s="87"/>
      <c r="D382" s="105"/>
      <c r="E382" s="105"/>
      <c r="F382" s="105"/>
      <c r="G382" s="100"/>
      <c r="H382" s="98"/>
      <c r="I382" s="110"/>
      <c r="J382" s="87"/>
      <c r="K382" s="87"/>
      <c r="L382" s="87"/>
      <c r="M382" s="87"/>
    </row>
    <row r="383" spans="1:13" s="74" customFormat="1" x14ac:dyDescent="0.25">
      <c r="A383" s="94"/>
      <c r="B383" s="95"/>
      <c r="C383" s="87"/>
      <c r="D383" s="105"/>
      <c r="E383" s="105"/>
      <c r="F383" s="105"/>
      <c r="G383" s="100"/>
      <c r="H383" s="98"/>
      <c r="I383" s="110"/>
      <c r="J383" s="87"/>
      <c r="K383" s="87"/>
      <c r="L383" s="87"/>
      <c r="M383" s="87"/>
    </row>
    <row r="384" spans="1:13" s="74" customFormat="1" x14ac:dyDescent="0.25">
      <c r="A384" s="94"/>
      <c r="B384" s="95"/>
      <c r="C384" s="87"/>
      <c r="D384" s="105"/>
      <c r="E384" s="105"/>
      <c r="F384" s="105"/>
      <c r="G384" s="100"/>
      <c r="H384" s="98"/>
      <c r="I384" s="110"/>
      <c r="J384" s="87"/>
      <c r="K384" s="87"/>
      <c r="L384" s="87"/>
      <c r="M384" s="87"/>
    </row>
    <row r="385" spans="1:13" s="74" customFormat="1" x14ac:dyDescent="0.25">
      <c r="A385" s="94"/>
      <c r="B385" s="95"/>
      <c r="C385" s="87"/>
      <c r="D385" s="105"/>
      <c r="E385" s="105"/>
      <c r="F385" s="105"/>
      <c r="G385" s="100"/>
      <c r="H385" s="98"/>
      <c r="I385" s="110"/>
      <c r="J385" s="87"/>
      <c r="K385" s="87"/>
      <c r="L385" s="87"/>
      <c r="M385" s="87"/>
    </row>
    <row r="386" spans="1:13" s="74" customFormat="1" x14ac:dyDescent="0.25">
      <c r="A386" s="94"/>
      <c r="B386" s="95"/>
      <c r="C386" s="87"/>
      <c r="D386" s="105"/>
      <c r="E386" s="105"/>
      <c r="F386" s="105"/>
      <c r="G386" s="100"/>
      <c r="H386" s="98"/>
      <c r="I386" s="110"/>
      <c r="J386" s="87"/>
      <c r="K386" s="87"/>
      <c r="L386" s="87"/>
      <c r="M386" s="87"/>
    </row>
    <row r="387" spans="1:13" s="74" customFormat="1" x14ac:dyDescent="0.25">
      <c r="A387" s="94"/>
      <c r="B387" s="95"/>
      <c r="C387" s="87"/>
      <c r="D387" s="105"/>
      <c r="E387" s="105"/>
      <c r="F387" s="105"/>
      <c r="G387" s="100"/>
      <c r="H387" s="98"/>
      <c r="I387" s="110"/>
      <c r="J387" s="87"/>
      <c r="K387" s="87"/>
      <c r="L387" s="87"/>
      <c r="M387" s="87"/>
    </row>
    <row r="388" spans="1:13" s="74" customFormat="1" x14ac:dyDescent="0.25">
      <c r="A388" s="94"/>
      <c r="B388" s="95"/>
      <c r="C388" s="87"/>
      <c r="D388" s="105"/>
      <c r="E388" s="105"/>
      <c r="F388" s="105"/>
      <c r="G388" s="100"/>
      <c r="H388" s="98"/>
      <c r="I388" s="110"/>
      <c r="J388" s="87"/>
      <c r="K388" s="87"/>
      <c r="L388" s="87"/>
      <c r="M388" s="87"/>
    </row>
    <row r="389" spans="1:13" s="74" customFormat="1" x14ac:dyDescent="0.25">
      <c r="A389" s="94"/>
      <c r="B389" s="95"/>
      <c r="C389" s="87"/>
      <c r="D389" s="105"/>
      <c r="E389" s="105"/>
      <c r="F389" s="105"/>
      <c r="G389" s="100"/>
      <c r="H389" s="98"/>
      <c r="I389" s="110"/>
      <c r="J389" s="87"/>
      <c r="K389" s="87"/>
      <c r="L389" s="87"/>
      <c r="M389" s="87"/>
    </row>
    <row r="390" spans="1:13" s="74" customFormat="1" x14ac:dyDescent="0.25">
      <c r="A390" s="94"/>
      <c r="B390" s="95"/>
      <c r="C390" s="87"/>
      <c r="D390" s="105"/>
      <c r="E390" s="105"/>
      <c r="F390" s="105"/>
      <c r="G390" s="100"/>
      <c r="H390" s="98"/>
      <c r="I390" s="110"/>
      <c r="J390" s="87"/>
      <c r="K390" s="87"/>
      <c r="L390" s="87"/>
      <c r="M390" s="87"/>
    </row>
    <row r="391" spans="1:13" s="74" customFormat="1" x14ac:dyDescent="0.25">
      <c r="A391" s="94"/>
      <c r="B391" s="95"/>
      <c r="C391" s="87"/>
      <c r="D391" s="105"/>
      <c r="E391" s="105"/>
      <c r="F391" s="105"/>
      <c r="G391" s="100"/>
      <c r="H391" s="98"/>
      <c r="I391" s="110"/>
      <c r="J391" s="87"/>
      <c r="K391" s="87"/>
      <c r="L391" s="87"/>
      <c r="M391" s="87"/>
    </row>
    <row r="392" spans="1:13" s="74" customFormat="1" x14ac:dyDescent="0.25">
      <c r="A392" s="94"/>
      <c r="B392" s="95"/>
      <c r="C392" s="87"/>
      <c r="D392" s="105"/>
      <c r="E392" s="105"/>
      <c r="F392" s="105"/>
      <c r="G392" s="100"/>
      <c r="H392" s="98"/>
      <c r="I392" s="110"/>
      <c r="J392" s="87"/>
      <c r="K392" s="87"/>
      <c r="L392" s="87"/>
      <c r="M392" s="87"/>
    </row>
    <row r="393" spans="1:13" s="74" customFormat="1" x14ac:dyDescent="0.25">
      <c r="A393" s="94"/>
      <c r="B393" s="95"/>
      <c r="C393" s="87"/>
      <c r="D393" s="105"/>
      <c r="E393" s="105"/>
      <c r="F393" s="105"/>
      <c r="G393" s="100"/>
      <c r="H393" s="98"/>
      <c r="I393" s="110"/>
      <c r="J393" s="87"/>
      <c r="K393" s="87"/>
      <c r="L393" s="87"/>
      <c r="M393" s="87"/>
    </row>
    <row r="394" spans="1:13" s="74" customFormat="1" x14ac:dyDescent="0.25">
      <c r="A394" s="94"/>
      <c r="B394" s="95"/>
      <c r="C394" s="87"/>
      <c r="D394" s="105"/>
      <c r="E394" s="105"/>
      <c r="F394" s="105"/>
      <c r="G394" s="100"/>
      <c r="H394" s="98"/>
      <c r="I394" s="110"/>
      <c r="J394" s="87"/>
      <c r="K394" s="87"/>
      <c r="L394" s="87"/>
      <c r="M394" s="87"/>
    </row>
    <row r="395" spans="1:13" s="74" customFormat="1" x14ac:dyDescent="0.25">
      <c r="A395" s="94"/>
      <c r="B395" s="95"/>
      <c r="C395" s="87"/>
      <c r="D395" s="105"/>
      <c r="E395" s="105"/>
      <c r="F395" s="105"/>
      <c r="G395" s="100"/>
      <c r="H395" s="98"/>
      <c r="I395" s="110"/>
      <c r="J395" s="87"/>
      <c r="K395" s="87"/>
      <c r="L395" s="87"/>
      <c r="M395" s="87"/>
    </row>
    <row r="396" spans="1:13" s="74" customFormat="1" x14ac:dyDescent="0.25">
      <c r="A396" s="94"/>
      <c r="B396" s="95"/>
      <c r="C396" s="87"/>
      <c r="D396" s="105"/>
      <c r="E396" s="105"/>
      <c r="F396" s="105"/>
      <c r="G396" s="100"/>
      <c r="H396" s="98"/>
      <c r="I396" s="110"/>
      <c r="J396" s="87"/>
      <c r="K396" s="87"/>
      <c r="L396" s="87"/>
      <c r="M396" s="87"/>
    </row>
    <row r="397" spans="1:13" s="74" customFormat="1" x14ac:dyDescent="0.25">
      <c r="A397" s="94"/>
      <c r="B397" s="95"/>
      <c r="C397" s="87"/>
      <c r="D397" s="105"/>
      <c r="E397" s="105"/>
      <c r="F397" s="105"/>
      <c r="G397" s="100"/>
      <c r="H397" s="98"/>
      <c r="I397" s="110"/>
      <c r="J397" s="87"/>
      <c r="K397" s="87"/>
      <c r="L397" s="87"/>
      <c r="M397" s="87"/>
    </row>
    <row r="398" spans="1:13" s="74" customFormat="1" x14ac:dyDescent="0.25">
      <c r="A398" s="94"/>
      <c r="B398" s="95"/>
      <c r="C398" s="87"/>
      <c r="D398" s="105"/>
      <c r="E398" s="105"/>
      <c r="F398" s="105"/>
      <c r="G398" s="100"/>
      <c r="H398" s="98"/>
      <c r="I398" s="110"/>
      <c r="J398" s="87"/>
      <c r="K398" s="87"/>
      <c r="L398" s="87"/>
      <c r="M398" s="87"/>
    </row>
    <row r="400" spans="1:13" s="74" customFormat="1" x14ac:dyDescent="0.25">
      <c r="A400" s="94"/>
      <c r="B400" s="95"/>
      <c r="C400" s="87"/>
      <c r="D400" s="105"/>
      <c r="E400" s="105"/>
      <c r="F400" s="105"/>
      <c r="G400" s="100"/>
      <c r="H400" s="98"/>
      <c r="I400" s="110"/>
      <c r="J400" s="87"/>
      <c r="K400" s="87"/>
      <c r="L400" s="87"/>
      <c r="M400" s="87"/>
    </row>
    <row r="401" spans="1:13" s="74" customFormat="1" x14ac:dyDescent="0.25">
      <c r="A401" s="94"/>
      <c r="B401" s="95"/>
      <c r="C401" s="87"/>
      <c r="D401" s="105"/>
      <c r="E401" s="105"/>
      <c r="F401" s="105"/>
      <c r="G401" s="100"/>
      <c r="H401" s="98"/>
      <c r="I401" s="110"/>
      <c r="J401" s="87"/>
      <c r="K401" s="87"/>
      <c r="L401" s="87"/>
      <c r="M401" s="87"/>
    </row>
    <row r="402" spans="1:13" s="74" customFormat="1" x14ac:dyDescent="0.25">
      <c r="A402" s="94"/>
      <c r="B402" s="95"/>
      <c r="C402" s="87"/>
      <c r="D402" s="105"/>
      <c r="E402" s="105"/>
      <c r="F402" s="105"/>
      <c r="G402" s="100"/>
      <c r="H402" s="98"/>
      <c r="I402" s="110"/>
      <c r="J402" s="87"/>
      <c r="K402" s="87"/>
      <c r="L402" s="87"/>
      <c r="M402" s="87"/>
    </row>
    <row r="403" spans="1:13" s="74" customFormat="1" x14ac:dyDescent="0.25">
      <c r="A403" s="94"/>
      <c r="B403" s="95"/>
      <c r="C403" s="87"/>
      <c r="D403" s="105"/>
      <c r="E403" s="105"/>
      <c r="F403" s="105"/>
      <c r="G403" s="100"/>
      <c r="H403" s="98"/>
      <c r="I403" s="110"/>
      <c r="J403" s="87"/>
      <c r="K403" s="87"/>
      <c r="L403" s="87"/>
      <c r="M403" s="87"/>
    </row>
    <row r="404" spans="1:13" s="74" customFormat="1" x14ac:dyDescent="0.25">
      <c r="A404" s="94"/>
      <c r="B404" s="95"/>
      <c r="C404" s="87"/>
      <c r="D404" s="105"/>
      <c r="E404" s="105"/>
      <c r="F404" s="105"/>
      <c r="G404" s="100"/>
      <c r="H404" s="98"/>
      <c r="I404" s="110"/>
      <c r="J404" s="87"/>
      <c r="K404" s="87"/>
      <c r="L404" s="87"/>
      <c r="M404" s="87"/>
    </row>
    <row r="405" spans="1:13" s="74" customFormat="1" x14ac:dyDescent="0.25">
      <c r="A405" s="94"/>
      <c r="B405" s="95"/>
      <c r="C405" s="87"/>
      <c r="D405" s="105"/>
      <c r="E405" s="105"/>
      <c r="F405" s="105"/>
      <c r="G405" s="100"/>
      <c r="H405" s="98"/>
      <c r="I405" s="110"/>
      <c r="J405" s="87"/>
      <c r="K405" s="87"/>
      <c r="L405" s="87"/>
      <c r="M405" s="87"/>
    </row>
    <row r="406" spans="1:13" s="74" customFormat="1" x14ac:dyDescent="0.25">
      <c r="A406" s="94"/>
      <c r="B406" s="95"/>
      <c r="C406" s="87"/>
      <c r="D406" s="105"/>
      <c r="E406" s="105"/>
      <c r="F406" s="105"/>
      <c r="G406" s="100"/>
      <c r="H406" s="98"/>
      <c r="I406" s="110"/>
      <c r="J406" s="87"/>
      <c r="K406" s="87"/>
      <c r="L406" s="87"/>
      <c r="M406" s="87"/>
    </row>
    <row r="407" spans="1:13" s="101" customFormat="1" x14ac:dyDescent="0.25">
      <c r="A407" s="94"/>
      <c r="B407" s="95"/>
      <c r="C407" s="87"/>
      <c r="D407" s="105"/>
      <c r="E407" s="105"/>
      <c r="F407" s="105"/>
      <c r="G407" s="100"/>
      <c r="H407" s="98"/>
      <c r="I407" s="110"/>
      <c r="J407" s="87"/>
      <c r="K407" s="87"/>
      <c r="L407" s="87"/>
      <c r="M407" s="87"/>
    </row>
    <row r="408" spans="1:13" s="74" customFormat="1" x14ac:dyDescent="0.25">
      <c r="A408" s="94"/>
      <c r="B408" s="95"/>
      <c r="C408" s="87"/>
      <c r="D408" s="105"/>
      <c r="E408" s="105"/>
      <c r="F408" s="105"/>
      <c r="G408" s="100"/>
      <c r="H408" s="98"/>
      <c r="I408" s="110"/>
      <c r="J408" s="87"/>
      <c r="K408" s="87"/>
      <c r="L408" s="87"/>
      <c r="M408" s="87"/>
    </row>
    <row r="409" spans="1:13" s="74" customFormat="1" x14ac:dyDescent="0.25">
      <c r="A409" s="94"/>
      <c r="B409" s="95"/>
      <c r="C409" s="87"/>
      <c r="D409" s="105"/>
      <c r="E409" s="105"/>
      <c r="F409" s="105"/>
      <c r="G409" s="100"/>
      <c r="H409" s="98"/>
      <c r="I409" s="110"/>
      <c r="J409" s="87"/>
      <c r="K409" s="87"/>
      <c r="L409" s="87"/>
      <c r="M409" s="87"/>
    </row>
    <row r="410" spans="1:13" s="74" customFormat="1" x14ac:dyDescent="0.25">
      <c r="A410" s="94"/>
      <c r="B410" s="95"/>
      <c r="C410" s="87"/>
      <c r="D410" s="105"/>
      <c r="E410" s="105"/>
      <c r="F410" s="105"/>
      <c r="G410" s="100"/>
      <c r="H410" s="98"/>
      <c r="I410" s="110"/>
      <c r="J410" s="87"/>
      <c r="K410" s="87"/>
      <c r="L410" s="87"/>
      <c r="M410" s="87"/>
    </row>
    <row r="411" spans="1:13" s="74" customFormat="1" x14ac:dyDescent="0.25">
      <c r="A411" s="94"/>
      <c r="B411" s="95"/>
      <c r="C411" s="87"/>
      <c r="D411" s="105"/>
      <c r="E411" s="105"/>
      <c r="F411" s="105"/>
      <c r="G411" s="100"/>
      <c r="H411" s="98"/>
      <c r="I411" s="110"/>
      <c r="J411" s="87"/>
      <c r="K411" s="87"/>
      <c r="L411" s="87"/>
      <c r="M411" s="87"/>
    </row>
    <row r="412" spans="1:13" s="74" customFormat="1" x14ac:dyDescent="0.25">
      <c r="A412" s="94"/>
      <c r="B412" s="95"/>
      <c r="C412" s="87"/>
      <c r="D412" s="105"/>
      <c r="E412" s="105"/>
      <c r="F412" s="105"/>
      <c r="G412" s="100"/>
      <c r="H412" s="98"/>
      <c r="I412" s="110"/>
      <c r="J412" s="87"/>
      <c r="K412" s="87"/>
      <c r="L412" s="87"/>
      <c r="M412" s="87"/>
    </row>
    <row r="413" spans="1:13" s="74" customFormat="1" x14ac:dyDescent="0.25">
      <c r="A413" s="94"/>
      <c r="B413" s="95"/>
      <c r="C413" s="87"/>
      <c r="D413" s="105"/>
      <c r="E413" s="105"/>
      <c r="F413" s="105"/>
      <c r="G413" s="100"/>
      <c r="H413" s="98"/>
      <c r="I413" s="110"/>
      <c r="J413" s="87"/>
      <c r="K413" s="87"/>
      <c r="L413" s="87"/>
      <c r="M413" s="87"/>
    </row>
    <row r="414" spans="1:13" s="74" customFormat="1" x14ac:dyDescent="0.25">
      <c r="A414" s="94"/>
      <c r="B414" s="95"/>
      <c r="C414" s="87"/>
      <c r="D414" s="105"/>
      <c r="E414" s="105"/>
      <c r="F414" s="105"/>
      <c r="G414" s="100"/>
      <c r="H414" s="98"/>
      <c r="I414" s="110"/>
      <c r="J414" s="87"/>
      <c r="K414" s="87"/>
      <c r="L414" s="87"/>
      <c r="M414" s="87"/>
    </row>
    <row r="415" spans="1:13" s="74" customFormat="1" x14ac:dyDescent="0.25">
      <c r="A415" s="94"/>
      <c r="B415" s="95"/>
      <c r="C415" s="87"/>
      <c r="D415" s="105"/>
      <c r="E415" s="105"/>
      <c r="F415" s="105"/>
      <c r="G415" s="100"/>
      <c r="H415" s="98"/>
      <c r="I415" s="110"/>
      <c r="J415" s="87"/>
      <c r="K415" s="87"/>
      <c r="L415" s="87"/>
      <c r="M415" s="87"/>
    </row>
    <row r="416" spans="1:13" s="74" customFormat="1" x14ac:dyDescent="0.25">
      <c r="A416" s="94"/>
      <c r="B416" s="95"/>
      <c r="C416" s="87"/>
      <c r="D416" s="105"/>
      <c r="E416" s="105"/>
      <c r="F416" s="105"/>
      <c r="G416" s="100"/>
      <c r="H416" s="98"/>
      <c r="I416" s="110"/>
      <c r="J416" s="87"/>
      <c r="K416" s="87"/>
      <c r="L416" s="87"/>
      <c r="M416" s="87"/>
    </row>
    <row r="417" spans="1:13" s="74" customFormat="1" x14ac:dyDescent="0.25">
      <c r="A417" s="94"/>
      <c r="B417" s="95"/>
      <c r="C417" s="87"/>
      <c r="D417" s="105"/>
      <c r="E417" s="105"/>
      <c r="F417" s="105"/>
      <c r="G417" s="100"/>
      <c r="H417" s="98"/>
      <c r="I417" s="110"/>
      <c r="J417" s="87"/>
      <c r="K417" s="87"/>
      <c r="L417" s="87"/>
      <c r="M417" s="87"/>
    </row>
    <row r="418" spans="1:13" s="74" customFormat="1" x14ac:dyDescent="0.25">
      <c r="A418" s="94"/>
      <c r="B418" s="95"/>
      <c r="C418" s="87"/>
      <c r="D418" s="105"/>
      <c r="E418" s="105"/>
      <c r="F418" s="105"/>
      <c r="G418" s="100"/>
      <c r="H418" s="98"/>
      <c r="I418" s="110"/>
      <c r="J418" s="87"/>
      <c r="K418" s="87"/>
      <c r="L418" s="87"/>
      <c r="M418" s="87"/>
    </row>
    <row r="419" spans="1:13" s="74" customFormat="1" x14ac:dyDescent="0.25">
      <c r="A419" s="94"/>
      <c r="B419" s="95"/>
      <c r="C419" s="87"/>
      <c r="D419" s="105"/>
      <c r="E419" s="105"/>
      <c r="F419" s="105"/>
      <c r="G419" s="100"/>
      <c r="H419" s="98"/>
      <c r="I419" s="110"/>
      <c r="J419" s="87"/>
      <c r="K419" s="87"/>
      <c r="L419" s="87"/>
      <c r="M419" s="87"/>
    </row>
    <row r="420" spans="1:13" s="74" customFormat="1" x14ac:dyDescent="0.25">
      <c r="A420" s="94"/>
      <c r="B420" s="95"/>
      <c r="C420" s="87"/>
      <c r="D420" s="105"/>
      <c r="E420" s="105"/>
      <c r="F420" s="105"/>
      <c r="G420" s="100"/>
      <c r="H420" s="98"/>
      <c r="I420" s="110"/>
      <c r="J420" s="87"/>
      <c r="K420" s="87"/>
      <c r="L420" s="87"/>
      <c r="M420" s="87"/>
    </row>
    <row r="421" spans="1:13" s="74" customFormat="1" x14ac:dyDescent="0.25">
      <c r="A421" s="94"/>
      <c r="B421" s="95"/>
      <c r="C421" s="87"/>
      <c r="D421" s="105"/>
      <c r="E421" s="105"/>
      <c r="F421" s="105"/>
      <c r="G421" s="100"/>
      <c r="H421" s="98"/>
      <c r="I421" s="110"/>
      <c r="J421" s="87"/>
      <c r="K421" s="87"/>
      <c r="L421" s="87"/>
      <c r="M421" s="87"/>
    </row>
    <row r="422" spans="1:13" s="74" customFormat="1" x14ac:dyDescent="0.25">
      <c r="A422" s="94"/>
      <c r="B422" s="95"/>
      <c r="C422" s="87"/>
      <c r="D422" s="105"/>
      <c r="E422" s="105"/>
      <c r="F422" s="105"/>
      <c r="G422" s="100"/>
      <c r="H422" s="98"/>
      <c r="I422" s="110"/>
      <c r="J422" s="87"/>
      <c r="K422" s="87"/>
      <c r="L422" s="87"/>
      <c r="M422" s="87"/>
    </row>
    <row r="423" spans="1:13" s="74" customFormat="1" x14ac:dyDescent="0.25">
      <c r="A423" s="94"/>
      <c r="B423" s="95"/>
      <c r="C423" s="87"/>
      <c r="D423" s="105"/>
      <c r="E423" s="105"/>
      <c r="F423" s="105"/>
      <c r="G423" s="100"/>
      <c r="H423" s="98"/>
      <c r="I423" s="110"/>
      <c r="J423" s="87"/>
      <c r="K423" s="87"/>
      <c r="L423" s="87"/>
      <c r="M423" s="87"/>
    </row>
    <row r="424" spans="1:13" s="74" customFormat="1" x14ac:dyDescent="0.25">
      <c r="A424" s="94"/>
      <c r="B424" s="95"/>
      <c r="C424" s="87"/>
      <c r="D424" s="105"/>
      <c r="E424" s="105"/>
      <c r="F424" s="105"/>
      <c r="G424" s="100"/>
      <c r="H424" s="98"/>
      <c r="I424" s="110"/>
      <c r="J424" s="87"/>
      <c r="K424" s="87"/>
      <c r="L424" s="87"/>
      <c r="M424" s="87"/>
    </row>
    <row r="425" spans="1:13" s="74" customFormat="1" x14ac:dyDescent="0.25">
      <c r="A425" s="94"/>
      <c r="B425" s="95"/>
      <c r="C425" s="87"/>
      <c r="D425" s="105"/>
      <c r="E425" s="105"/>
      <c r="F425" s="105"/>
      <c r="G425" s="100"/>
      <c r="H425" s="98"/>
      <c r="I425" s="110"/>
      <c r="J425" s="87"/>
      <c r="K425" s="87"/>
      <c r="L425" s="87"/>
      <c r="M425" s="87"/>
    </row>
    <row r="426" spans="1:13" s="74" customFormat="1" x14ac:dyDescent="0.25">
      <c r="A426" s="94"/>
      <c r="B426" s="95"/>
      <c r="C426" s="87"/>
      <c r="D426" s="105"/>
      <c r="E426" s="105"/>
      <c r="F426" s="105"/>
      <c r="G426" s="100"/>
      <c r="H426" s="98"/>
      <c r="I426" s="110"/>
      <c r="J426" s="87"/>
      <c r="K426" s="87"/>
      <c r="L426" s="87"/>
      <c r="M426" s="87"/>
    </row>
    <row r="427" spans="1:13" s="74" customFormat="1" x14ac:dyDescent="0.25">
      <c r="A427" s="94"/>
      <c r="B427" s="95"/>
      <c r="C427" s="87"/>
      <c r="D427" s="105"/>
      <c r="E427" s="105"/>
      <c r="F427" s="105"/>
      <c r="G427" s="100"/>
      <c r="H427" s="98"/>
      <c r="I427" s="110"/>
      <c r="J427" s="87"/>
      <c r="K427" s="87"/>
      <c r="L427" s="87"/>
      <c r="M427" s="87"/>
    </row>
    <row r="428" spans="1:13" s="74" customFormat="1" x14ac:dyDescent="0.25">
      <c r="A428" s="94"/>
      <c r="B428" s="95"/>
      <c r="C428" s="87"/>
      <c r="D428" s="105"/>
      <c r="E428" s="105"/>
      <c r="F428" s="105"/>
      <c r="G428" s="100"/>
      <c r="H428" s="98"/>
      <c r="I428" s="110"/>
      <c r="J428" s="87"/>
      <c r="K428" s="87"/>
      <c r="L428" s="87"/>
      <c r="M428" s="87"/>
    </row>
    <row r="429" spans="1:13" s="74" customFormat="1" x14ac:dyDescent="0.25">
      <c r="A429" s="94"/>
      <c r="B429" s="95"/>
      <c r="C429" s="87"/>
      <c r="D429" s="105"/>
      <c r="E429" s="105"/>
      <c r="F429" s="105"/>
      <c r="G429" s="100"/>
      <c r="H429" s="98"/>
      <c r="I429" s="110"/>
      <c r="J429" s="87"/>
      <c r="K429" s="87"/>
      <c r="L429" s="87"/>
      <c r="M429" s="87"/>
    </row>
    <row r="430" spans="1:13" s="74" customFormat="1" x14ac:dyDescent="0.25">
      <c r="A430" s="94"/>
      <c r="B430" s="95"/>
      <c r="C430" s="87"/>
      <c r="D430" s="105"/>
      <c r="E430" s="105"/>
      <c r="F430" s="105"/>
      <c r="G430" s="100"/>
      <c r="H430" s="98"/>
      <c r="I430" s="110"/>
      <c r="J430" s="87"/>
      <c r="K430" s="87"/>
      <c r="L430" s="87"/>
      <c r="M430" s="87"/>
    </row>
    <row r="431" spans="1:13" s="74" customFormat="1" x14ac:dyDescent="0.25">
      <c r="A431" s="94"/>
      <c r="B431" s="95"/>
      <c r="C431" s="87"/>
      <c r="D431" s="105"/>
      <c r="E431" s="105"/>
      <c r="F431" s="105"/>
      <c r="G431" s="100"/>
      <c r="H431" s="98"/>
      <c r="I431" s="110"/>
      <c r="J431" s="87"/>
      <c r="K431" s="87"/>
      <c r="L431" s="87"/>
      <c r="M431" s="87"/>
    </row>
    <row r="432" spans="1:13" s="74" customFormat="1" x14ac:dyDescent="0.25">
      <c r="A432" s="94"/>
      <c r="B432" s="95"/>
      <c r="C432" s="87"/>
      <c r="D432" s="105"/>
      <c r="E432" s="105"/>
      <c r="F432" s="105"/>
      <c r="G432" s="100"/>
      <c r="H432" s="98"/>
      <c r="I432" s="110"/>
      <c r="J432" s="87"/>
      <c r="K432" s="87"/>
      <c r="L432" s="87"/>
      <c r="M432" s="87"/>
    </row>
    <row r="433" spans="1:13" s="74" customFormat="1" x14ac:dyDescent="0.25">
      <c r="A433" s="94"/>
      <c r="B433" s="95"/>
      <c r="C433" s="87"/>
      <c r="D433" s="105"/>
      <c r="E433" s="105"/>
      <c r="F433" s="105"/>
      <c r="G433" s="100"/>
      <c r="H433" s="98"/>
      <c r="I433" s="110"/>
      <c r="J433" s="87"/>
      <c r="K433" s="87"/>
      <c r="L433" s="87"/>
      <c r="M433" s="87"/>
    </row>
    <row r="434" spans="1:13" s="74" customFormat="1" x14ac:dyDescent="0.25">
      <c r="A434" s="94"/>
      <c r="B434" s="95"/>
      <c r="C434" s="87"/>
      <c r="D434" s="105"/>
      <c r="E434" s="105"/>
      <c r="F434" s="105"/>
      <c r="G434" s="100"/>
      <c r="H434" s="98"/>
      <c r="I434" s="110"/>
      <c r="J434" s="87"/>
      <c r="K434" s="87"/>
      <c r="L434" s="87"/>
      <c r="M434" s="87"/>
    </row>
    <row r="435" spans="1:13" s="74" customFormat="1" x14ac:dyDescent="0.25">
      <c r="A435" s="94"/>
      <c r="B435" s="95"/>
      <c r="C435" s="87"/>
      <c r="D435" s="105"/>
      <c r="E435" s="105"/>
      <c r="F435" s="105"/>
      <c r="G435" s="100"/>
      <c r="H435" s="98"/>
      <c r="I435" s="110"/>
      <c r="J435" s="87"/>
      <c r="K435" s="87"/>
      <c r="L435" s="87"/>
      <c r="M435" s="87"/>
    </row>
    <row r="436" spans="1:13" s="74" customFormat="1" x14ac:dyDescent="0.25">
      <c r="A436" s="94"/>
      <c r="B436" s="95"/>
      <c r="C436" s="87"/>
      <c r="D436" s="105"/>
      <c r="E436" s="105"/>
      <c r="F436" s="105"/>
      <c r="G436" s="100"/>
      <c r="H436" s="98"/>
      <c r="I436" s="110"/>
      <c r="J436" s="87"/>
      <c r="K436" s="87"/>
      <c r="L436" s="87"/>
      <c r="M436" s="87"/>
    </row>
    <row r="437" spans="1:13" s="74" customFormat="1" x14ac:dyDescent="0.25">
      <c r="A437" s="94"/>
      <c r="B437" s="95"/>
      <c r="C437" s="87"/>
      <c r="D437" s="105"/>
      <c r="E437" s="105"/>
      <c r="F437" s="105"/>
      <c r="G437" s="100"/>
      <c r="H437" s="98"/>
      <c r="I437" s="110"/>
      <c r="J437" s="87"/>
      <c r="K437" s="87"/>
      <c r="L437" s="87"/>
      <c r="M437" s="87"/>
    </row>
    <row r="438" spans="1:13" s="74" customFormat="1" x14ac:dyDescent="0.25">
      <c r="A438" s="94"/>
      <c r="B438" s="95"/>
      <c r="C438" s="87"/>
      <c r="D438" s="105"/>
      <c r="E438" s="105"/>
      <c r="F438" s="105"/>
      <c r="G438" s="100"/>
      <c r="H438" s="98"/>
      <c r="I438" s="110"/>
      <c r="J438" s="87"/>
      <c r="K438" s="87"/>
      <c r="L438" s="87"/>
      <c r="M438" s="87"/>
    </row>
    <row r="439" spans="1:13" s="74" customFormat="1" x14ac:dyDescent="0.25">
      <c r="A439" s="94"/>
      <c r="B439" s="95"/>
      <c r="C439" s="87"/>
      <c r="D439" s="105"/>
      <c r="E439" s="105"/>
      <c r="F439" s="105"/>
      <c r="G439" s="100"/>
      <c r="H439" s="98"/>
      <c r="I439" s="110"/>
      <c r="J439" s="87"/>
      <c r="K439" s="87"/>
      <c r="L439" s="87"/>
      <c r="M439" s="87"/>
    </row>
    <row r="440" spans="1:13" s="74" customFormat="1" x14ac:dyDescent="0.25">
      <c r="A440" s="94"/>
      <c r="B440" s="95"/>
      <c r="C440" s="87"/>
      <c r="D440" s="105"/>
      <c r="E440" s="105"/>
      <c r="F440" s="105"/>
      <c r="G440" s="100"/>
      <c r="H440" s="98"/>
      <c r="I440" s="110"/>
      <c r="J440" s="87"/>
      <c r="K440" s="87"/>
      <c r="L440" s="87"/>
      <c r="M440" s="87"/>
    </row>
    <row r="441" spans="1:13" s="74" customFormat="1" x14ac:dyDescent="0.25">
      <c r="A441" s="94"/>
      <c r="B441" s="95"/>
      <c r="C441" s="87"/>
      <c r="D441" s="105"/>
      <c r="E441" s="105"/>
      <c r="F441" s="105"/>
      <c r="G441" s="100"/>
      <c r="H441" s="98"/>
      <c r="I441" s="110"/>
      <c r="J441" s="87"/>
      <c r="K441" s="87"/>
      <c r="L441" s="87"/>
      <c r="M441" s="87"/>
    </row>
    <row r="442" spans="1:13" s="74" customFormat="1" x14ac:dyDescent="0.25">
      <c r="A442" s="94"/>
      <c r="B442" s="95"/>
      <c r="C442" s="87"/>
      <c r="D442" s="105"/>
      <c r="E442" s="105"/>
      <c r="F442" s="105"/>
      <c r="G442" s="100"/>
      <c r="H442" s="98"/>
      <c r="I442" s="110"/>
      <c r="J442" s="87"/>
      <c r="K442" s="87"/>
      <c r="L442" s="87"/>
      <c r="M442" s="87"/>
    </row>
    <row r="443" spans="1:13" s="74" customFormat="1" x14ac:dyDescent="0.25">
      <c r="A443" s="94"/>
      <c r="B443" s="95"/>
      <c r="C443" s="87"/>
      <c r="D443" s="105"/>
      <c r="E443" s="105"/>
      <c r="F443" s="105"/>
      <c r="G443" s="100"/>
      <c r="H443" s="98"/>
      <c r="I443" s="110"/>
      <c r="J443" s="87"/>
      <c r="K443" s="87"/>
      <c r="L443" s="87"/>
      <c r="M443" s="87"/>
    </row>
    <row r="444" spans="1:13" s="74" customFormat="1" x14ac:dyDescent="0.25">
      <c r="A444" s="94"/>
      <c r="B444" s="95"/>
      <c r="C444" s="87"/>
      <c r="D444" s="105"/>
      <c r="E444" s="105"/>
      <c r="F444" s="105"/>
      <c r="G444" s="100"/>
      <c r="H444" s="98"/>
      <c r="I444" s="110"/>
      <c r="J444" s="87"/>
      <c r="K444" s="87"/>
      <c r="L444" s="87"/>
      <c r="M444" s="87"/>
    </row>
    <row r="445" spans="1:13" s="74" customFormat="1" x14ac:dyDescent="0.25">
      <c r="A445" s="94"/>
      <c r="B445" s="95"/>
      <c r="C445" s="87"/>
      <c r="D445" s="105"/>
      <c r="E445" s="105"/>
      <c r="F445" s="105"/>
      <c r="G445" s="100"/>
      <c r="H445" s="98"/>
      <c r="I445" s="110"/>
      <c r="J445" s="87"/>
      <c r="K445" s="87"/>
      <c r="L445" s="87"/>
      <c r="M445" s="87"/>
    </row>
    <row r="446" spans="1:13" s="74" customFormat="1" x14ac:dyDescent="0.25">
      <c r="A446" s="94"/>
      <c r="B446" s="95"/>
      <c r="C446" s="87"/>
      <c r="D446" s="105"/>
      <c r="E446" s="105"/>
      <c r="F446" s="105"/>
      <c r="G446" s="100"/>
      <c r="H446" s="98"/>
      <c r="I446" s="110"/>
      <c r="J446" s="87"/>
      <c r="K446" s="87"/>
      <c r="L446" s="87"/>
      <c r="M446" s="87"/>
    </row>
    <row r="447" spans="1:13" s="74" customFormat="1" x14ac:dyDescent="0.25">
      <c r="A447" s="94"/>
      <c r="B447" s="95"/>
      <c r="C447" s="87"/>
      <c r="D447" s="105"/>
      <c r="E447" s="105"/>
      <c r="F447" s="105"/>
      <c r="G447" s="100"/>
      <c r="H447" s="98"/>
      <c r="I447" s="110"/>
      <c r="J447" s="87"/>
      <c r="K447" s="87"/>
      <c r="L447" s="87"/>
      <c r="M447" s="87"/>
    </row>
    <row r="448" spans="1:13" s="74" customFormat="1" x14ac:dyDescent="0.25">
      <c r="A448" s="94"/>
      <c r="B448" s="95"/>
      <c r="C448" s="87"/>
      <c r="D448" s="105"/>
      <c r="E448" s="105"/>
      <c r="F448" s="105"/>
      <c r="G448" s="100"/>
      <c r="H448" s="98"/>
      <c r="I448" s="110"/>
      <c r="J448" s="87"/>
      <c r="K448" s="87"/>
      <c r="L448" s="87"/>
      <c r="M448" s="87"/>
    </row>
    <row r="449" spans="1:13" s="74" customFormat="1" x14ac:dyDescent="0.25">
      <c r="A449" s="94"/>
      <c r="B449" s="95"/>
      <c r="C449" s="87"/>
      <c r="D449" s="105"/>
      <c r="E449" s="105"/>
      <c r="F449" s="105"/>
      <c r="G449" s="100"/>
      <c r="H449" s="98"/>
      <c r="I449" s="110"/>
      <c r="J449" s="87"/>
      <c r="K449" s="87"/>
      <c r="L449" s="87"/>
      <c r="M449" s="87"/>
    </row>
    <row r="450" spans="1:13" s="74" customFormat="1" x14ac:dyDescent="0.25">
      <c r="A450" s="94"/>
      <c r="B450" s="95"/>
      <c r="C450" s="87"/>
      <c r="D450" s="105"/>
      <c r="E450" s="105"/>
      <c r="F450" s="105"/>
      <c r="G450" s="100"/>
      <c r="H450" s="98"/>
      <c r="I450" s="110"/>
      <c r="J450" s="87"/>
      <c r="K450" s="87"/>
      <c r="L450" s="87"/>
      <c r="M450" s="87"/>
    </row>
    <row r="451" spans="1:13" s="74" customFormat="1" x14ac:dyDescent="0.25">
      <c r="A451" s="94"/>
      <c r="B451" s="95"/>
      <c r="C451" s="87"/>
      <c r="D451" s="105"/>
      <c r="E451" s="105"/>
      <c r="F451" s="105"/>
      <c r="G451" s="100"/>
      <c r="H451" s="98"/>
      <c r="I451" s="110"/>
      <c r="J451" s="87"/>
      <c r="K451" s="87"/>
      <c r="L451" s="87"/>
      <c r="M451" s="87"/>
    </row>
    <row r="452" spans="1:13" s="74" customFormat="1" x14ac:dyDescent="0.25">
      <c r="A452" s="94"/>
      <c r="B452" s="95"/>
      <c r="C452" s="87"/>
      <c r="D452" s="105"/>
      <c r="E452" s="105"/>
      <c r="F452" s="105"/>
      <c r="G452" s="100"/>
      <c r="H452" s="98"/>
      <c r="I452" s="110"/>
      <c r="J452" s="87"/>
      <c r="K452" s="87"/>
      <c r="L452" s="87"/>
      <c r="M452" s="87"/>
    </row>
    <row r="453" spans="1:13" s="74" customFormat="1" x14ac:dyDescent="0.25">
      <c r="A453" s="94"/>
      <c r="B453" s="95"/>
      <c r="C453" s="87"/>
      <c r="D453" s="105"/>
      <c r="E453" s="105"/>
      <c r="F453" s="105"/>
      <c r="G453" s="100"/>
      <c r="H453" s="98"/>
      <c r="I453" s="110"/>
      <c r="J453" s="87"/>
      <c r="K453" s="87"/>
      <c r="L453" s="87"/>
      <c r="M453" s="87"/>
    </row>
    <row r="454" spans="1:13" s="74" customFormat="1" x14ac:dyDescent="0.25">
      <c r="A454" s="94"/>
      <c r="B454" s="95"/>
      <c r="C454" s="87"/>
      <c r="D454" s="105"/>
      <c r="E454" s="105"/>
      <c r="F454" s="105"/>
      <c r="G454" s="100"/>
      <c r="H454" s="98"/>
      <c r="I454" s="110"/>
      <c r="J454" s="87"/>
      <c r="K454" s="87"/>
      <c r="L454" s="87"/>
      <c r="M454" s="87"/>
    </row>
    <row r="455" spans="1:13" s="74" customFormat="1" x14ac:dyDescent="0.25">
      <c r="A455" s="94"/>
      <c r="B455" s="95"/>
      <c r="C455" s="87"/>
      <c r="D455" s="105"/>
      <c r="E455" s="105"/>
      <c r="F455" s="105"/>
      <c r="G455" s="100"/>
      <c r="H455" s="98"/>
      <c r="I455" s="110"/>
      <c r="J455" s="87"/>
      <c r="K455" s="87"/>
      <c r="L455" s="87"/>
      <c r="M455" s="87"/>
    </row>
    <row r="456" spans="1:13" s="74" customFormat="1" x14ac:dyDescent="0.25">
      <c r="A456" s="94"/>
      <c r="B456" s="95"/>
      <c r="C456" s="87"/>
      <c r="D456" s="105"/>
      <c r="E456" s="105"/>
      <c r="F456" s="105"/>
      <c r="G456" s="100"/>
      <c r="H456" s="98"/>
      <c r="I456" s="110"/>
      <c r="J456" s="87"/>
      <c r="K456" s="87"/>
      <c r="L456" s="87"/>
      <c r="M456" s="87"/>
    </row>
    <row r="457" spans="1:13" s="74" customFormat="1" x14ac:dyDescent="0.25">
      <c r="A457" s="94"/>
      <c r="B457" s="95"/>
      <c r="C457" s="87"/>
      <c r="D457" s="105"/>
      <c r="E457" s="105"/>
      <c r="F457" s="105"/>
      <c r="G457" s="100"/>
      <c r="H457" s="98"/>
      <c r="I457" s="110"/>
      <c r="J457" s="87"/>
      <c r="K457" s="87"/>
      <c r="L457" s="87"/>
      <c r="M457" s="87"/>
    </row>
    <row r="458" spans="1:13" s="74" customFormat="1" x14ac:dyDescent="0.25">
      <c r="A458" s="94"/>
      <c r="B458" s="95"/>
      <c r="C458" s="87"/>
      <c r="D458" s="105"/>
      <c r="E458" s="105"/>
      <c r="F458" s="105"/>
      <c r="G458" s="100"/>
      <c r="H458" s="98"/>
      <c r="I458" s="110"/>
      <c r="J458" s="87"/>
      <c r="K458" s="87"/>
      <c r="L458" s="87"/>
      <c r="M458" s="87"/>
    </row>
    <row r="459" spans="1:13" s="74" customFormat="1" x14ac:dyDescent="0.25">
      <c r="A459" s="94"/>
      <c r="B459" s="95"/>
      <c r="C459" s="87"/>
      <c r="D459" s="105"/>
      <c r="E459" s="105"/>
      <c r="F459" s="105"/>
      <c r="G459" s="100"/>
      <c r="H459" s="98"/>
      <c r="I459" s="110"/>
      <c r="J459" s="87"/>
      <c r="K459" s="87"/>
      <c r="L459" s="87"/>
      <c r="M459" s="87"/>
    </row>
    <row r="460" spans="1:13" s="74" customFormat="1" x14ac:dyDescent="0.25">
      <c r="A460" s="94"/>
      <c r="B460" s="95"/>
      <c r="C460" s="87"/>
      <c r="D460" s="105"/>
      <c r="E460" s="105"/>
      <c r="F460" s="105"/>
      <c r="G460" s="100"/>
      <c r="H460" s="98"/>
      <c r="I460" s="110"/>
      <c r="J460" s="87"/>
      <c r="K460" s="87"/>
      <c r="L460" s="87"/>
      <c r="M460" s="87"/>
    </row>
    <row r="461" spans="1:13" s="74" customFormat="1" x14ac:dyDescent="0.25">
      <c r="A461" s="94"/>
      <c r="B461" s="95"/>
      <c r="C461" s="87"/>
      <c r="D461" s="105"/>
      <c r="E461" s="105"/>
      <c r="F461" s="105"/>
      <c r="G461" s="100"/>
      <c r="H461" s="98"/>
      <c r="I461" s="110"/>
      <c r="J461" s="87"/>
      <c r="K461" s="87"/>
      <c r="L461" s="87"/>
      <c r="M461" s="87"/>
    </row>
    <row r="462" spans="1:13" s="74" customFormat="1" x14ac:dyDescent="0.25">
      <c r="A462" s="94"/>
      <c r="B462" s="95"/>
      <c r="C462" s="87"/>
      <c r="D462" s="105"/>
      <c r="E462" s="105"/>
      <c r="F462" s="105"/>
      <c r="G462" s="100"/>
      <c r="H462" s="98"/>
      <c r="I462" s="110"/>
      <c r="J462" s="87"/>
      <c r="K462" s="87"/>
      <c r="L462" s="87"/>
      <c r="M462" s="87"/>
    </row>
    <row r="463" spans="1:13" s="74" customFormat="1" x14ac:dyDescent="0.25">
      <c r="A463" s="94"/>
      <c r="B463" s="95"/>
      <c r="C463" s="87"/>
      <c r="D463" s="105"/>
      <c r="E463" s="105"/>
      <c r="F463" s="105"/>
      <c r="G463" s="100"/>
      <c r="H463" s="98"/>
      <c r="I463" s="110"/>
      <c r="J463" s="87"/>
      <c r="K463" s="87"/>
      <c r="L463" s="87"/>
      <c r="M463" s="87"/>
    </row>
    <row r="464" spans="1:13" s="74" customFormat="1" x14ac:dyDescent="0.25">
      <c r="A464" s="94"/>
      <c r="B464" s="95"/>
      <c r="C464" s="87"/>
      <c r="D464" s="105"/>
      <c r="E464" s="105"/>
      <c r="F464" s="105"/>
      <c r="G464" s="100"/>
      <c r="H464" s="98"/>
      <c r="I464" s="110"/>
      <c r="J464" s="87"/>
      <c r="K464" s="87"/>
      <c r="L464" s="87"/>
      <c r="M464" s="87"/>
    </row>
    <row r="465" spans="1:13" s="74" customFormat="1" x14ac:dyDescent="0.25">
      <c r="A465" s="94"/>
      <c r="B465" s="95"/>
      <c r="C465" s="87"/>
      <c r="D465" s="105"/>
      <c r="E465" s="105"/>
      <c r="F465" s="105"/>
      <c r="G465" s="100"/>
      <c r="H465" s="98"/>
      <c r="I465" s="110"/>
      <c r="J465" s="87"/>
      <c r="K465" s="87"/>
      <c r="L465" s="87"/>
      <c r="M465" s="87"/>
    </row>
    <row r="466" spans="1:13" s="74" customFormat="1" x14ac:dyDescent="0.25">
      <c r="A466" s="94"/>
      <c r="B466" s="95"/>
      <c r="C466" s="87"/>
      <c r="D466" s="105"/>
      <c r="E466" s="105"/>
      <c r="F466" s="105"/>
      <c r="G466" s="100"/>
      <c r="H466" s="98"/>
      <c r="I466" s="110"/>
      <c r="J466" s="87"/>
      <c r="K466" s="87"/>
      <c r="L466" s="87"/>
      <c r="M466" s="87"/>
    </row>
    <row r="467" spans="1:13" s="74" customFormat="1" x14ac:dyDescent="0.25">
      <c r="A467" s="94"/>
      <c r="B467" s="95"/>
      <c r="C467" s="87"/>
      <c r="D467" s="105"/>
      <c r="E467" s="105"/>
      <c r="F467" s="105"/>
      <c r="G467" s="100"/>
      <c r="H467" s="98"/>
      <c r="I467" s="110"/>
      <c r="J467" s="87"/>
      <c r="K467" s="87"/>
      <c r="L467" s="87"/>
      <c r="M467" s="87"/>
    </row>
    <row r="468" spans="1:13" s="74" customFormat="1" x14ac:dyDescent="0.25">
      <c r="A468" s="94"/>
      <c r="B468" s="95"/>
      <c r="C468" s="87"/>
      <c r="D468" s="105"/>
      <c r="E468" s="105"/>
      <c r="F468" s="105"/>
      <c r="G468" s="100"/>
      <c r="H468" s="98"/>
      <c r="I468" s="110"/>
      <c r="J468" s="87"/>
      <c r="K468" s="87"/>
      <c r="L468" s="87"/>
      <c r="M468" s="87"/>
    </row>
    <row r="469" spans="1:13" s="74" customFormat="1" x14ac:dyDescent="0.25">
      <c r="A469" s="94"/>
      <c r="B469" s="95"/>
      <c r="C469" s="87"/>
      <c r="D469" s="105"/>
      <c r="E469" s="105"/>
      <c r="F469" s="105"/>
      <c r="G469" s="100"/>
      <c r="H469" s="98"/>
      <c r="I469" s="110"/>
      <c r="J469" s="87"/>
      <c r="K469" s="87"/>
      <c r="L469" s="87"/>
      <c r="M469" s="87"/>
    </row>
    <row r="470" spans="1:13" s="74" customFormat="1" x14ac:dyDescent="0.25">
      <c r="A470" s="94"/>
      <c r="B470" s="95"/>
      <c r="C470" s="87"/>
      <c r="D470" s="105"/>
      <c r="E470" s="105"/>
      <c r="F470" s="105"/>
      <c r="G470" s="100"/>
      <c r="H470" s="98"/>
      <c r="I470" s="110"/>
      <c r="J470" s="87"/>
      <c r="K470" s="87"/>
      <c r="L470" s="87"/>
      <c r="M470" s="87"/>
    </row>
    <row r="471" spans="1:13" s="74" customFormat="1" x14ac:dyDescent="0.25">
      <c r="A471" s="94"/>
      <c r="B471" s="95"/>
      <c r="C471" s="87"/>
      <c r="D471" s="105"/>
      <c r="E471" s="105"/>
      <c r="F471" s="105"/>
      <c r="G471" s="100"/>
      <c r="H471" s="98"/>
      <c r="I471" s="110"/>
      <c r="J471" s="87"/>
      <c r="K471" s="87"/>
      <c r="L471" s="87"/>
      <c r="M471" s="87"/>
    </row>
    <row r="472" spans="1:13" s="74" customFormat="1" x14ac:dyDescent="0.25">
      <c r="A472" s="94"/>
      <c r="B472" s="95"/>
      <c r="C472" s="87"/>
      <c r="D472" s="105"/>
      <c r="E472" s="105"/>
      <c r="F472" s="105"/>
      <c r="G472" s="100"/>
      <c r="H472" s="98"/>
      <c r="I472" s="110"/>
      <c r="J472" s="87"/>
      <c r="K472" s="87"/>
      <c r="L472" s="87"/>
      <c r="M472" s="87"/>
    </row>
    <row r="473" spans="1:13" s="74" customFormat="1" x14ac:dyDescent="0.25">
      <c r="A473" s="94"/>
      <c r="B473" s="95"/>
      <c r="C473" s="87"/>
      <c r="D473" s="105"/>
      <c r="E473" s="105"/>
      <c r="F473" s="105"/>
      <c r="G473" s="100"/>
      <c r="H473" s="98"/>
      <c r="I473" s="110"/>
      <c r="J473" s="87"/>
      <c r="K473" s="87"/>
      <c r="L473" s="87"/>
      <c r="M473" s="87"/>
    </row>
    <row r="474" spans="1:13" s="74" customFormat="1" x14ac:dyDescent="0.25">
      <c r="A474" s="94"/>
      <c r="B474" s="95"/>
      <c r="C474" s="87"/>
      <c r="D474" s="105"/>
      <c r="E474" s="105"/>
      <c r="F474" s="105"/>
      <c r="G474" s="100"/>
      <c r="H474" s="98"/>
      <c r="I474" s="110"/>
      <c r="J474" s="87"/>
      <c r="K474" s="87"/>
      <c r="L474" s="87"/>
      <c r="M474" s="87"/>
    </row>
    <row r="475" spans="1:13" s="74" customFormat="1" x14ac:dyDescent="0.25">
      <c r="A475" s="94"/>
      <c r="B475" s="95"/>
      <c r="C475" s="87"/>
      <c r="D475" s="105"/>
      <c r="E475" s="105"/>
      <c r="F475" s="105"/>
      <c r="G475" s="100"/>
      <c r="H475" s="98"/>
      <c r="I475" s="110"/>
      <c r="J475" s="87"/>
      <c r="K475" s="87"/>
      <c r="L475" s="87"/>
      <c r="M475" s="87"/>
    </row>
    <row r="476" spans="1:13" s="74" customFormat="1" x14ac:dyDescent="0.25">
      <c r="A476" s="94"/>
      <c r="B476" s="95"/>
      <c r="C476" s="87"/>
      <c r="D476" s="105"/>
      <c r="E476" s="105"/>
      <c r="F476" s="105"/>
      <c r="G476" s="100"/>
      <c r="H476" s="98"/>
      <c r="I476" s="110"/>
      <c r="J476" s="87"/>
      <c r="K476" s="87"/>
      <c r="L476" s="87"/>
      <c r="M476" s="87"/>
    </row>
    <row r="477" spans="1:13" s="74" customFormat="1" x14ac:dyDescent="0.25">
      <c r="A477" s="94"/>
      <c r="B477" s="95"/>
      <c r="C477" s="87"/>
      <c r="D477" s="105"/>
      <c r="E477" s="105"/>
      <c r="F477" s="105"/>
      <c r="G477" s="100"/>
      <c r="H477" s="98"/>
      <c r="I477" s="110"/>
      <c r="J477" s="87"/>
      <c r="K477" s="87"/>
      <c r="L477" s="87"/>
      <c r="M477" s="87"/>
    </row>
    <row r="479" spans="1:13" s="74" customFormat="1" x14ac:dyDescent="0.25">
      <c r="A479" s="94"/>
      <c r="B479" s="95"/>
      <c r="C479" s="87"/>
      <c r="D479" s="105"/>
      <c r="E479" s="105"/>
      <c r="F479" s="105"/>
      <c r="G479" s="100"/>
      <c r="H479" s="98"/>
      <c r="I479" s="110"/>
      <c r="J479" s="87"/>
      <c r="K479" s="87"/>
      <c r="L479" s="87"/>
      <c r="M479" s="87"/>
    </row>
    <row r="480" spans="1:13" s="74" customFormat="1" x14ac:dyDescent="0.25">
      <c r="A480" s="94"/>
      <c r="B480" s="95"/>
      <c r="C480" s="87"/>
      <c r="D480" s="105"/>
      <c r="E480" s="105"/>
      <c r="F480" s="105"/>
      <c r="G480" s="100"/>
      <c r="H480" s="98"/>
      <c r="I480" s="110"/>
      <c r="J480" s="87"/>
      <c r="K480" s="87"/>
      <c r="L480" s="87"/>
      <c r="M480" s="87"/>
    </row>
    <row r="481" spans="1:13" s="74" customFormat="1" x14ac:dyDescent="0.25">
      <c r="A481" s="94"/>
      <c r="B481" s="95"/>
      <c r="C481" s="87"/>
      <c r="D481" s="105"/>
      <c r="E481" s="105"/>
      <c r="F481" s="105"/>
      <c r="G481" s="100"/>
      <c r="H481" s="98"/>
      <c r="I481" s="110"/>
      <c r="J481" s="87"/>
      <c r="K481" s="87"/>
      <c r="L481" s="87"/>
      <c r="M481" s="87"/>
    </row>
    <row r="482" spans="1:13" s="74" customFormat="1" x14ac:dyDescent="0.25">
      <c r="A482" s="94"/>
      <c r="B482" s="95"/>
      <c r="C482" s="87"/>
      <c r="D482" s="105"/>
      <c r="E482" s="105"/>
      <c r="F482" s="105"/>
      <c r="G482" s="100"/>
      <c r="H482" s="98"/>
      <c r="I482" s="110"/>
      <c r="J482" s="87"/>
      <c r="K482" s="87"/>
      <c r="L482" s="87"/>
      <c r="M482" s="87"/>
    </row>
    <row r="483" spans="1:13" s="74" customFormat="1" x14ac:dyDescent="0.25">
      <c r="A483" s="94"/>
      <c r="B483" s="95"/>
      <c r="C483" s="87"/>
      <c r="D483" s="105"/>
      <c r="E483" s="105"/>
      <c r="F483" s="105"/>
      <c r="G483" s="100"/>
      <c r="H483" s="98"/>
      <c r="I483" s="110"/>
      <c r="J483" s="87"/>
      <c r="K483" s="87"/>
      <c r="L483" s="87"/>
      <c r="M483" s="87"/>
    </row>
    <row r="484" spans="1:13" s="74" customFormat="1" x14ac:dyDescent="0.25">
      <c r="A484" s="94"/>
      <c r="B484" s="95"/>
      <c r="C484" s="87"/>
      <c r="D484" s="105"/>
      <c r="E484" s="105"/>
      <c r="F484" s="105"/>
      <c r="G484" s="100"/>
      <c r="H484" s="98"/>
      <c r="I484" s="110"/>
      <c r="J484" s="87"/>
      <c r="K484" s="87"/>
      <c r="L484" s="87"/>
      <c r="M484" s="87"/>
    </row>
    <row r="485" spans="1:13" s="74" customFormat="1" x14ac:dyDescent="0.25">
      <c r="A485" s="94"/>
      <c r="B485" s="95"/>
      <c r="C485" s="87"/>
      <c r="D485" s="105"/>
      <c r="E485" s="105"/>
      <c r="F485" s="105"/>
      <c r="G485" s="100"/>
      <c r="H485" s="98"/>
      <c r="I485" s="110"/>
      <c r="J485" s="87"/>
      <c r="K485" s="87"/>
      <c r="L485" s="87"/>
      <c r="M485" s="87"/>
    </row>
    <row r="486" spans="1:13" s="74" customFormat="1" x14ac:dyDescent="0.25">
      <c r="A486" s="94"/>
      <c r="B486" s="95"/>
      <c r="C486" s="87"/>
      <c r="D486" s="105"/>
      <c r="E486" s="105"/>
      <c r="F486" s="105"/>
      <c r="G486" s="100"/>
      <c r="H486" s="98"/>
      <c r="I486" s="110"/>
      <c r="J486" s="87"/>
      <c r="K486" s="87"/>
      <c r="L486" s="87"/>
      <c r="M486" s="87"/>
    </row>
    <row r="487" spans="1:13" s="74" customFormat="1" x14ac:dyDescent="0.25">
      <c r="A487" s="94"/>
      <c r="B487" s="95"/>
      <c r="C487" s="87"/>
      <c r="D487" s="105"/>
      <c r="E487" s="105"/>
      <c r="F487" s="105"/>
      <c r="G487" s="100"/>
      <c r="H487" s="98"/>
      <c r="I487" s="110"/>
      <c r="J487" s="87"/>
      <c r="K487" s="87"/>
      <c r="L487" s="87"/>
      <c r="M487" s="87"/>
    </row>
    <row r="488" spans="1:13" s="74" customFormat="1" x14ac:dyDescent="0.25">
      <c r="A488" s="94"/>
      <c r="B488" s="95"/>
      <c r="C488" s="87"/>
      <c r="D488" s="105"/>
      <c r="E488" s="105"/>
      <c r="F488" s="105"/>
      <c r="G488" s="100"/>
      <c r="H488" s="98"/>
      <c r="I488" s="110"/>
      <c r="J488" s="87"/>
      <c r="K488" s="87"/>
      <c r="L488" s="87"/>
      <c r="M488" s="87"/>
    </row>
    <row r="489" spans="1:13" s="74" customFormat="1" x14ac:dyDescent="0.25">
      <c r="A489" s="94"/>
      <c r="B489" s="95"/>
      <c r="C489" s="87"/>
      <c r="D489" s="105"/>
      <c r="E489" s="105"/>
      <c r="F489" s="105"/>
      <c r="G489" s="100"/>
      <c r="H489" s="98"/>
      <c r="I489" s="110"/>
      <c r="J489" s="87"/>
      <c r="K489" s="87"/>
      <c r="L489" s="87"/>
      <c r="M489" s="87"/>
    </row>
    <row r="490" spans="1:13" s="74" customFormat="1" x14ac:dyDescent="0.25">
      <c r="A490" s="94"/>
      <c r="B490" s="95"/>
      <c r="C490" s="87"/>
      <c r="D490" s="105"/>
      <c r="E490" s="105"/>
      <c r="F490" s="105"/>
      <c r="G490" s="100"/>
      <c r="H490" s="98"/>
      <c r="I490" s="110"/>
      <c r="J490" s="87"/>
      <c r="K490" s="87"/>
      <c r="L490" s="87"/>
      <c r="M490" s="87"/>
    </row>
    <row r="491" spans="1:13" s="74" customFormat="1" x14ac:dyDescent="0.25">
      <c r="A491" s="94"/>
      <c r="B491" s="95"/>
      <c r="C491" s="87"/>
      <c r="D491" s="105"/>
      <c r="E491" s="105"/>
      <c r="F491" s="105"/>
      <c r="G491" s="100"/>
      <c r="H491" s="98"/>
      <c r="I491" s="110"/>
      <c r="J491" s="87"/>
      <c r="K491" s="87"/>
      <c r="L491" s="87"/>
      <c r="M491" s="87"/>
    </row>
    <row r="492" spans="1:13" s="74" customFormat="1" x14ac:dyDescent="0.25">
      <c r="A492" s="94"/>
      <c r="B492" s="95"/>
      <c r="C492" s="87"/>
      <c r="D492" s="105"/>
      <c r="E492" s="105"/>
      <c r="F492" s="105"/>
      <c r="G492" s="100"/>
      <c r="H492" s="98"/>
      <c r="I492" s="110"/>
      <c r="J492" s="87"/>
      <c r="K492" s="87"/>
      <c r="L492" s="87"/>
      <c r="M492" s="87"/>
    </row>
    <row r="493" spans="1:13" s="74" customFormat="1" x14ac:dyDescent="0.25">
      <c r="A493" s="94"/>
      <c r="B493" s="95"/>
      <c r="C493" s="87"/>
      <c r="D493" s="105"/>
      <c r="E493" s="105"/>
      <c r="F493" s="105"/>
      <c r="G493" s="100"/>
      <c r="H493" s="98"/>
      <c r="I493" s="110"/>
      <c r="J493" s="87"/>
      <c r="K493" s="87"/>
      <c r="L493" s="87"/>
      <c r="M493" s="87"/>
    </row>
    <row r="494" spans="1:13" s="74" customFormat="1" x14ac:dyDescent="0.25">
      <c r="A494" s="94"/>
      <c r="B494" s="95"/>
      <c r="C494" s="87"/>
      <c r="D494" s="105"/>
      <c r="E494" s="105"/>
      <c r="F494" s="105"/>
      <c r="G494" s="100"/>
      <c r="H494" s="98"/>
      <c r="I494" s="110"/>
      <c r="J494" s="87"/>
      <c r="K494" s="87"/>
      <c r="L494" s="87"/>
      <c r="M494" s="87"/>
    </row>
    <row r="495" spans="1:13" s="74" customFormat="1" x14ac:dyDescent="0.25">
      <c r="A495" s="94"/>
      <c r="B495" s="95"/>
      <c r="C495" s="87"/>
      <c r="D495" s="105"/>
      <c r="E495" s="105"/>
      <c r="F495" s="105"/>
      <c r="G495" s="100"/>
      <c r="H495" s="98"/>
      <c r="I495" s="110"/>
      <c r="J495" s="87"/>
      <c r="K495" s="87"/>
      <c r="L495" s="87"/>
      <c r="M495" s="87"/>
    </row>
    <row r="496" spans="1:13" s="74" customFormat="1" x14ac:dyDescent="0.25">
      <c r="A496" s="94"/>
      <c r="B496" s="95"/>
      <c r="C496" s="87"/>
      <c r="D496" s="105"/>
      <c r="E496" s="105"/>
      <c r="F496" s="105"/>
      <c r="G496" s="100"/>
      <c r="H496" s="98"/>
      <c r="I496" s="110"/>
      <c r="J496" s="87"/>
      <c r="K496" s="87"/>
      <c r="L496" s="87"/>
      <c r="M496" s="87"/>
    </row>
    <row r="498" spans="1:13" s="74" customFormat="1" x14ac:dyDescent="0.25">
      <c r="A498" s="94"/>
      <c r="B498" s="95"/>
      <c r="C498" s="87"/>
      <c r="D498" s="105"/>
      <c r="E498" s="105"/>
      <c r="F498" s="105"/>
      <c r="G498" s="100"/>
      <c r="H498" s="98"/>
      <c r="I498" s="110"/>
      <c r="J498" s="87"/>
      <c r="K498" s="87"/>
      <c r="L498" s="87"/>
      <c r="M498" s="87"/>
    </row>
    <row r="499" spans="1:13" s="74" customFormat="1" x14ac:dyDescent="0.25">
      <c r="A499" s="94"/>
      <c r="B499" s="95"/>
      <c r="C499" s="87"/>
      <c r="D499" s="105"/>
      <c r="E499" s="105"/>
      <c r="F499" s="105"/>
      <c r="G499" s="100"/>
      <c r="H499" s="98"/>
      <c r="I499" s="110"/>
      <c r="J499" s="87"/>
      <c r="K499" s="87"/>
      <c r="L499" s="87"/>
      <c r="M499" s="87"/>
    </row>
    <row r="500" spans="1:13" s="74" customFormat="1" x14ac:dyDescent="0.25">
      <c r="A500" s="94"/>
      <c r="B500" s="95"/>
      <c r="C500" s="87"/>
      <c r="D500" s="105"/>
      <c r="E500" s="105"/>
      <c r="F500" s="105"/>
      <c r="G500" s="100"/>
      <c r="H500" s="98"/>
      <c r="I500" s="110"/>
      <c r="J500" s="87"/>
      <c r="K500" s="87"/>
      <c r="L500" s="87"/>
      <c r="M500" s="87"/>
    </row>
    <row r="501" spans="1:13" s="74" customFormat="1" x14ac:dyDescent="0.25">
      <c r="A501" s="94"/>
      <c r="B501" s="95"/>
      <c r="C501" s="87"/>
      <c r="D501" s="105"/>
      <c r="E501" s="105"/>
      <c r="F501" s="105"/>
      <c r="G501" s="100"/>
      <c r="H501" s="98"/>
      <c r="I501" s="110"/>
      <c r="J501" s="87"/>
      <c r="K501" s="87"/>
      <c r="L501" s="87"/>
      <c r="M501" s="87"/>
    </row>
    <row r="502" spans="1:13" s="74" customFormat="1" x14ac:dyDescent="0.25">
      <c r="A502" s="94"/>
      <c r="B502" s="95"/>
      <c r="C502" s="87"/>
      <c r="D502" s="105"/>
      <c r="E502" s="105"/>
      <c r="F502" s="105"/>
      <c r="G502" s="100"/>
      <c r="H502" s="98"/>
      <c r="I502" s="110"/>
      <c r="J502" s="87"/>
      <c r="K502" s="87"/>
      <c r="L502" s="87"/>
      <c r="M502" s="87"/>
    </row>
    <row r="503" spans="1:13" s="74" customFormat="1" x14ac:dyDescent="0.25">
      <c r="A503" s="94"/>
      <c r="B503" s="95"/>
      <c r="C503" s="87"/>
      <c r="D503" s="105"/>
      <c r="E503" s="105"/>
      <c r="F503" s="105"/>
      <c r="G503" s="100"/>
      <c r="H503" s="98"/>
      <c r="I503" s="110"/>
      <c r="J503" s="87"/>
      <c r="K503" s="87"/>
      <c r="L503" s="87"/>
      <c r="M503" s="87"/>
    </row>
    <row r="504" spans="1:13" s="74" customFormat="1" x14ac:dyDescent="0.25">
      <c r="A504" s="94"/>
      <c r="B504" s="95"/>
      <c r="C504" s="87"/>
      <c r="D504" s="105"/>
      <c r="E504" s="105"/>
      <c r="F504" s="105"/>
      <c r="G504" s="100"/>
      <c r="H504" s="98"/>
      <c r="I504" s="110"/>
      <c r="J504" s="87"/>
      <c r="K504" s="87"/>
      <c r="L504" s="87"/>
      <c r="M504" s="87"/>
    </row>
    <row r="505" spans="1:13" s="74" customFormat="1" x14ac:dyDescent="0.25">
      <c r="A505" s="94"/>
      <c r="B505" s="95"/>
      <c r="C505" s="87"/>
      <c r="D505" s="105"/>
      <c r="E505" s="105"/>
      <c r="F505" s="105"/>
      <c r="G505" s="100"/>
      <c r="H505" s="98"/>
      <c r="I505" s="110"/>
      <c r="J505" s="87"/>
      <c r="K505" s="87"/>
      <c r="L505" s="87"/>
      <c r="M505" s="87"/>
    </row>
    <row r="507" spans="1:13" s="74" customFormat="1" x14ac:dyDescent="0.25">
      <c r="A507" s="94"/>
      <c r="B507" s="95"/>
      <c r="C507" s="87"/>
      <c r="D507" s="105"/>
      <c r="E507" s="105"/>
      <c r="F507" s="105"/>
      <c r="G507" s="100"/>
      <c r="H507" s="98"/>
      <c r="I507" s="110"/>
      <c r="J507" s="87"/>
      <c r="K507" s="87"/>
      <c r="L507" s="87"/>
      <c r="M507" s="87"/>
    </row>
    <row r="508" spans="1:13" s="74" customFormat="1" x14ac:dyDescent="0.25">
      <c r="A508" s="94"/>
      <c r="B508" s="95"/>
      <c r="C508" s="87"/>
      <c r="D508" s="105"/>
      <c r="E508" s="105"/>
      <c r="F508" s="105"/>
      <c r="G508" s="100"/>
      <c r="H508" s="98"/>
      <c r="I508" s="110"/>
      <c r="J508" s="87"/>
      <c r="K508" s="87"/>
      <c r="L508" s="87"/>
      <c r="M508" s="87"/>
    </row>
    <row r="509" spans="1:13" s="74" customFormat="1" x14ac:dyDescent="0.25">
      <c r="A509" s="94"/>
      <c r="B509" s="95"/>
      <c r="C509" s="87"/>
      <c r="D509" s="105"/>
      <c r="E509" s="105"/>
      <c r="F509" s="105"/>
      <c r="G509" s="100"/>
      <c r="H509" s="98"/>
      <c r="I509" s="110"/>
      <c r="J509" s="87"/>
      <c r="K509" s="87"/>
      <c r="L509" s="87"/>
      <c r="M509" s="87"/>
    </row>
    <row r="510" spans="1:13" s="74" customFormat="1" x14ac:dyDescent="0.25">
      <c r="A510" s="94"/>
      <c r="B510" s="95"/>
      <c r="C510" s="87"/>
      <c r="D510" s="105"/>
      <c r="E510" s="105"/>
      <c r="F510" s="105"/>
      <c r="G510" s="100"/>
      <c r="H510" s="98"/>
      <c r="I510" s="110"/>
      <c r="J510" s="87"/>
      <c r="K510" s="87"/>
      <c r="L510" s="87"/>
      <c r="M510" s="87"/>
    </row>
    <row r="511" spans="1:13" s="74" customFormat="1" x14ac:dyDescent="0.25">
      <c r="A511" s="94"/>
      <c r="B511" s="95"/>
      <c r="C511" s="87"/>
      <c r="D511" s="105"/>
      <c r="E511" s="105"/>
      <c r="F511" s="105"/>
      <c r="G511" s="100"/>
      <c r="H511" s="98"/>
      <c r="I511" s="110"/>
      <c r="J511" s="87"/>
      <c r="K511" s="87"/>
      <c r="L511" s="87"/>
      <c r="M511" s="87"/>
    </row>
    <row r="512" spans="1:13" s="74" customFormat="1" x14ac:dyDescent="0.25">
      <c r="A512" s="94"/>
      <c r="B512" s="95"/>
      <c r="C512" s="87"/>
      <c r="D512" s="105"/>
      <c r="E512" s="105"/>
      <c r="F512" s="105"/>
      <c r="G512" s="100"/>
      <c r="H512" s="98"/>
      <c r="I512" s="110"/>
      <c r="J512" s="87"/>
      <c r="K512" s="87"/>
      <c r="L512" s="87"/>
      <c r="M512" s="87"/>
    </row>
    <row r="513" spans="1:13" s="74" customFormat="1" x14ac:dyDescent="0.25">
      <c r="A513" s="94"/>
      <c r="B513" s="95"/>
      <c r="C513" s="87"/>
      <c r="D513" s="105"/>
      <c r="E513" s="105"/>
      <c r="F513" s="105"/>
      <c r="G513" s="100"/>
      <c r="H513" s="98"/>
      <c r="I513" s="110"/>
      <c r="J513" s="87"/>
      <c r="K513" s="87"/>
      <c r="L513" s="87"/>
      <c r="M513" s="87"/>
    </row>
    <row r="514" spans="1:13" s="74" customFormat="1" x14ac:dyDescent="0.25">
      <c r="A514" s="94"/>
      <c r="B514" s="95"/>
      <c r="C514" s="87"/>
      <c r="D514" s="105"/>
      <c r="E514" s="105"/>
      <c r="F514" s="105"/>
      <c r="G514" s="100"/>
      <c r="H514" s="98"/>
      <c r="I514" s="110"/>
      <c r="J514" s="87"/>
      <c r="K514" s="87"/>
      <c r="L514" s="87"/>
      <c r="M514" s="87"/>
    </row>
    <row r="515" spans="1:13" s="74" customFormat="1" x14ac:dyDescent="0.25">
      <c r="A515" s="94"/>
      <c r="B515" s="95"/>
      <c r="C515" s="87"/>
      <c r="D515" s="105"/>
      <c r="E515" s="105"/>
      <c r="F515" s="105"/>
      <c r="G515" s="100"/>
      <c r="H515" s="98"/>
      <c r="I515" s="110"/>
      <c r="J515" s="87"/>
      <c r="K515" s="87"/>
      <c r="L515" s="87"/>
      <c r="M515" s="87"/>
    </row>
    <row r="516" spans="1:13" s="74" customFormat="1" x14ac:dyDescent="0.25">
      <c r="A516" s="94"/>
      <c r="B516" s="95"/>
      <c r="C516" s="87"/>
      <c r="D516" s="105"/>
      <c r="E516" s="105"/>
      <c r="F516" s="105"/>
      <c r="G516" s="100"/>
      <c r="H516" s="98"/>
      <c r="I516" s="110"/>
      <c r="J516" s="87"/>
      <c r="K516" s="87"/>
      <c r="L516" s="87"/>
      <c r="M516" s="87"/>
    </row>
    <row r="517" spans="1:13" s="74" customFormat="1" x14ac:dyDescent="0.25">
      <c r="A517" s="94"/>
      <c r="B517" s="95"/>
      <c r="C517" s="87"/>
      <c r="D517" s="105"/>
      <c r="E517" s="105"/>
      <c r="F517" s="105"/>
      <c r="G517" s="100"/>
      <c r="H517" s="98"/>
      <c r="I517" s="110"/>
      <c r="J517" s="87"/>
      <c r="K517" s="87"/>
      <c r="L517" s="87"/>
      <c r="M517" s="87"/>
    </row>
    <row r="518" spans="1:13" s="74" customFormat="1" x14ac:dyDescent="0.25">
      <c r="A518" s="94"/>
      <c r="B518" s="95"/>
      <c r="C518" s="87"/>
      <c r="D518" s="105"/>
      <c r="E518" s="105"/>
      <c r="F518" s="105"/>
      <c r="G518" s="100"/>
      <c r="H518" s="98"/>
      <c r="I518" s="110"/>
      <c r="J518" s="87"/>
      <c r="K518" s="87"/>
      <c r="L518" s="87"/>
      <c r="M518" s="87"/>
    </row>
    <row r="519" spans="1:13" s="74" customFormat="1" x14ac:dyDescent="0.25">
      <c r="A519" s="94"/>
      <c r="B519" s="95"/>
      <c r="C519" s="87"/>
      <c r="D519" s="105"/>
      <c r="E519" s="105"/>
      <c r="F519" s="105"/>
      <c r="G519" s="100"/>
      <c r="H519" s="98"/>
      <c r="I519" s="110"/>
      <c r="J519" s="87"/>
      <c r="K519" s="87"/>
      <c r="L519" s="87"/>
      <c r="M519" s="87"/>
    </row>
    <row r="520" spans="1:13" s="74" customFormat="1" x14ac:dyDescent="0.25">
      <c r="A520" s="94"/>
      <c r="B520" s="95"/>
      <c r="C520" s="87"/>
      <c r="D520" s="105"/>
      <c r="E520" s="105"/>
      <c r="F520" s="105"/>
      <c r="G520" s="100"/>
      <c r="H520" s="98"/>
      <c r="I520" s="110"/>
      <c r="J520" s="87"/>
      <c r="K520" s="87"/>
      <c r="L520" s="87"/>
      <c r="M520" s="87"/>
    </row>
    <row r="521" spans="1:13" s="74" customFormat="1" x14ac:dyDescent="0.25">
      <c r="A521" s="94"/>
      <c r="B521" s="95"/>
      <c r="C521" s="87"/>
      <c r="D521" s="105"/>
      <c r="E521" s="105"/>
      <c r="F521" s="105"/>
      <c r="G521" s="100"/>
      <c r="H521" s="98"/>
      <c r="I521" s="110"/>
      <c r="J521" s="87"/>
      <c r="K521" s="87"/>
      <c r="L521" s="87"/>
      <c r="M521" s="87"/>
    </row>
    <row r="522" spans="1:13" s="74" customFormat="1" x14ac:dyDescent="0.25">
      <c r="A522" s="94"/>
      <c r="B522" s="95"/>
      <c r="C522" s="87"/>
      <c r="D522" s="105"/>
      <c r="E522" s="105"/>
      <c r="F522" s="105"/>
      <c r="G522" s="100"/>
      <c r="H522" s="98"/>
      <c r="I522" s="110"/>
      <c r="J522" s="87"/>
      <c r="K522" s="87"/>
      <c r="L522" s="87"/>
      <c r="M522" s="87"/>
    </row>
    <row r="523" spans="1:13" s="74" customFormat="1" x14ac:dyDescent="0.25">
      <c r="A523" s="94"/>
      <c r="B523" s="95"/>
      <c r="C523" s="87"/>
      <c r="D523" s="105"/>
      <c r="E523" s="105"/>
      <c r="F523" s="105"/>
      <c r="G523" s="100"/>
      <c r="H523" s="98"/>
      <c r="I523" s="110"/>
      <c r="J523" s="87"/>
      <c r="K523" s="87"/>
      <c r="L523" s="87"/>
      <c r="M523" s="87"/>
    </row>
    <row r="524" spans="1:13" s="74" customFormat="1" x14ac:dyDescent="0.25">
      <c r="A524" s="94"/>
      <c r="B524" s="95"/>
      <c r="C524" s="87"/>
      <c r="D524" s="105"/>
      <c r="E524" s="105"/>
      <c r="F524" s="105"/>
      <c r="G524" s="100"/>
      <c r="H524" s="98"/>
      <c r="I524" s="110"/>
      <c r="J524" s="87"/>
      <c r="K524" s="87"/>
      <c r="L524" s="87"/>
      <c r="M524" s="87"/>
    </row>
    <row r="526" spans="1:13" s="74" customFormat="1" x14ac:dyDescent="0.25">
      <c r="A526" s="94"/>
      <c r="B526" s="95"/>
      <c r="C526" s="87"/>
      <c r="D526" s="105"/>
      <c r="E526" s="105"/>
      <c r="F526" s="105"/>
      <c r="G526" s="100"/>
      <c r="H526" s="98"/>
      <c r="I526" s="110"/>
      <c r="J526" s="87"/>
      <c r="K526" s="87"/>
      <c r="L526" s="87"/>
      <c r="M526" s="87"/>
    </row>
    <row r="527" spans="1:13" s="74" customFormat="1" x14ac:dyDescent="0.25">
      <c r="A527" s="94"/>
      <c r="B527" s="95"/>
      <c r="C527" s="87"/>
      <c r="D527" s="105"/>
      <c r="E527" s="105"/>
      <c r="F527" s="105"/>
      <c r="G527" s="100"/>
      <c r="H527" s="98"/>
      <c r="I527" s="110"/>
      <c r="J527" s="87"/>
      <c r="K527" s="87"/>
      <c r="L527" s="87"/>
      <c r="M527" s="87"/>
    </row>
    <row r="528" spans="1:13" s="74" customFormat="1" x14ac:dyDescent="0.25">
      <c r="A528" s="94"/>
      <c r="B528" s="95"/>
      <c r="C528" s="87"/>
      <c r="D528" s="105"/>
      <c r="E528" s="105"/>
      <c r="F528" s="105"/>
      <c r="G528" s="100"/>
      <c r="H528" s="98"/>
      <c r="I528" s="110"/>
      <c r="J528" s="87"/>
      <c r="K528" s="87"/>
      <c r="L528" s="87"/>
      <c r="M528" s="87"/>
    </row>
    <row r="529" spans="1:13" s="74" customFormat="1" x14ac:dyDescent="0.25">
      <c r="A529" s="94"/>
      <c r="B529" s="95"/>
      <c r="C529" s="87"/>
      <c r="D529" s="105"/>
      <c r="E529" s="105"/>
      <c r="F529" s="105"/>
      <c r="G529" s="100"/>
      <c r="H529" s="98"/>
      <c r="I529" s="110"/>
      <c r="J529" s="87"/>
      <c r="K529" s="87"/>
      <c r="L529" s="87"/>
      <c r="M529" s="87"/>
    </row>
    <row r="530" spans="1:13" s="74" customFormat="1" x14ac:dyDescent="0.25">
      <c r="A530" s="94"/>
      <c r="B530" s="95"/>
      <c r="C530" s="87"/>
      <c r="D530" s="105"/>
      <c r="E530" s="105"/>
      <c r="F530" s="105"/>
      <c r="G530" s="100"/>
      <c r="H530" s="98"/>
      <c r="I530" s="110"/>
      <c r="J530" s="87"/>
      <c r="K530" s="87"/>
      <c r="L530" s="87"/>
      <c r="M530" s="87"/>
    </row>
    <row r="531" spans="1:13" s="74" customFormat="1" x14ac:dyDescent="0.25">
      <c r="A531" s="94"/>
      <c r="B531" s="95"/>
      <c r="C531" s="87"/>
      <c r="D531" s="105"/>
      <c r="E531" s="105"/>
      <c r="F531" s="105"/>
      <c r="G531" s="100"/>
      <c r="H531" s="98"/>
      <c r="I531" s="110"/>
      <c r="J531" s="87"/>
      <c r="K531" s="87"/>
      <c r="L531" s="87"/>
      <c r="M531" s="87"/>
    </row>
    <row r="532" spans="1:13" s="74" customFormat="1" x14ac:dyDescent="0.25">
      <c r="A532" s="94"/>
      <c r="B532" s="95"/>
      <c r="C532" s="87"/>
      <c r="D532" s="105"/>
      <c r="E532" s="105"/>
      <c r="F532" s="105"/>
      <c r="G532" s="100"/>
      <c r="H532" s="98"/>
      <c r="I532" s="110"/>
      <c r="J532" s="87"/>
      <c r="K532" s="87"/>
      <c r="L532" s="87"/>
      <c r="M532" s="87"/>
    </row>
    <row r="533" spans="1:13" s="74" customFormat="1" x14ac:dyDescent="0.25">
      <c r="A533" s="94"/>
      <c r="B533" s="95"/>
      <c r="C533" s="87"/>
      <c r="D533" s="105"/>
      <c r="E533" s="105"/>
      <c r="F533" s="105"/>
      <c r="G533" s="100"/>
      <c r="H533" s="98"/>
      <c r="I533" s="110"/>
      <c r="J533" s="87"/>
      <c r="K533" s="87"/>
      <c r="L533" s="87"/>
      <c r="M533" s="87"/>
    </row>
    <row r="534" spans="1:13" s="74" customFormat="1" x14ac:dyDescent="0.25">
      <c r="A534" s="94"/>
      <c r="B534" s="95"/>
      <c r="C534" s="87"/>
      <c r="D534" s="105"/>
      <c r="E534" s="105"/>
      <c r="F534" s="105"/>
      <c r="G534" s="100"/>
      <c r="H534" s="98"/>
      <c r="I534" s="110"/>
      <c r="J534" s="87"/>
      <c r="K534" s="87"/>
      <c r="L534" s="87"/>
      <c r="M534" s="87"/>
    </row>
    <row r="535" spans="1:13" s="74" customFormat="1" x14ac:dyDescent="0.25">
      <c r="A535" s="94"/>
      <c r="B535" s="95"/>
      <c r="C535" s="87"/>
      <c r="D535" s="105"/>
      <c r="E535" s="105"/>
      <c r="F535" s="105"/>
      <c r="G535" s="100"/>
      <c r="H535" s="98"/>
      <c r="I535" s="110"/>
      <c r="J535" s="87"/>
      <c r="K535" s="87"/>
      <c r="L535" s="87"/>
      <c r="M535" s="87"/>
    </row>
    <row r="536" spans="1:13" s="74" customFormat="1" x14ac:dyDescent="0.25">
      <c r="A536" s="94"/>
      <c r="B536" s="95"/>
      <c r="C536" s="87"/>
      <c r="D536" s="105"/>
      <c r="E536" s="105"/>
      <c r="F536" s="105"/>
      <c r="G536" s="100"/>
      <c r="H536" s="98"/>
      <c r="I536" s="110"/>
      <c r="J536" s="87"/>
      <c r="K536" s="87"/>
      <c r="L536" s="87"/>
      <c r="M536" s="87"/>
    </row>
    <row r="537" spans="1:13" s="74" customFormat="1" x14ac:dyDescent="0.25">
      <c r="A537" s="94"/>
      <c r="B537" s="95"/>
      <c r="C537" s="87"/>
      <c r="D537" s="105"/>
      <c r="E537" s="105"/>
      <c r="F537" s="105"/>
      <c r="G537" s="100"/>
      <c r="H537" s="98"/>
      <c r="I537" s="110"/>
      <c r="J537" s="87"/>
      <c r="K537" s="87"/>
      <c r="L537" s="87"/>
      <c r="M537" s="87"/>
    </row>
    <row r="538" spans="1:13" s="74" customFormat="1" x14ac:dyDescent="0.25">
      <c r="A538" s="94"/>
      <c r="B538" s="95"/>
      <c r="C538" s="87"/>
      <c r="D538" s="105"/>
      <c r="E538" s="105"/>
      <c r="F538" s="105"/>
      <c r="G538" s="100"/>
      <c r="H538" s="98"/>
      <c r="I538" s="110"/>
      <c r="J538" s="87"/>
      <c r="K538" s="87"/>
      <c r="L538" s="87"/>
      <c r="M538" s="87"/>
    </row>
    <row r="539" spans="1:13" s="74" customFormat="1" x14ac:dyDescent="0.25">
      <c r="A539" s="94"/>
      <c r="B539" s="95"/>
      <c r="C539" s="87"/>
      <c r="D539" s="105"/>
      <c r="E539" s="105"/>
      <c r="F539" s="105"/>
      <c r="G539" s="100"/>
      <c r="H539" s="98"/>
      <c r="I539" s="110"/>
      <c r="J539" s="87"/>
      <c r="K539" s="87"/>
      <c r="L539" s="87"/>
      <c r="M539" s="87"/>
    </row>
    <row r="540" spans="1:13" s="74" customFormat="1" x14ac:dyDescent="0.25">
      <c r="A540" s="94"/>
      <c r="B540" s="95"/>
      <c r="C540" s="87"/>
      <c r="D540" s="105"/>
      <c r="E540" s="105"/>
      <c r="F540" s="105"/>
      <c r="G540" s="100"/>
      <c r="H540" s="98"/>
      <c r="I540" s="110"/>
      <c r="J540" s="87"/>
      <c r="K540" s="87"/>
      <c r="L540" s="87"/>
      <c r="M540" s="87"/>
    </row>
    <row r="541" spans="1:13" s="74" customFormat="1" x14ac:dyDescent="0.25">
      <c r="A541" s="94"/>
      <c r="B541" s="95"/>
      <c r="C541" s="87"/>
      <c r="D541" s="105"/>
      <c r="E541" s="105"/>
      <c r="F541" s="105"/>
      <c r="G541" s="100"/>
      <c r="H541" s="98"/>
      <c r="I541" s="110"/>
      <c r="J541" s="87"/>
      <c r="K541" s="87"/>
      <c r="L541" s="87"/>
      <c r="M541" s="87"/>
    </row>
    <row r="542" spans="1:13" s="74" customFormat="1" x14ac:dyDescent="0.25">
      <c r="A542" s="94"/>
      <c r="B542" s="95"/>
      <c r="C542" s="87"/>
      <c r="D542" s="105"/>
      <c r="E542" s="105"/>
      <c r="F542" s="105"/>
      <c r="G542" s="100"/>
      <c r="H542" s="98"/>
      <c r="I542" s="110"/>
      <c r="J542" s="87"/>
      <c r="K542" s="87"/>
      <c r="L542" s="87"/>
      <c r="M542" s="87"/>
    </row>
    <row r="543" spans="1:13" s="74" customFormat="1" x14ac:dyDescent="0.25">
      <c r="A543" s="94"/>
      <c r="B543" s="95"/>
      <c r="C543" s="87"/>
      <c r="D543" s="105"/>
      <c r="E543" s="105"/>
      <c r="F543" s="105"/>
      <c r="G543" s="100"/>
      <c r="H543" s="98"/>
      <c r="I543" s="110"/>
      <c r="J543" s="87"/>
      <c r="K543" s="87"/>
      <c r="L543" s="87"/>
      <c r="M543" s="87"/>
    </row>
    <row r="544" spans="1:13" s="74" customFormat="1" x14ac:dyDescent="0.25">
      <c r="A544" s="94"/>
      <c r="B544" s="95"/>
      <c r="C544" s="87"/>
      <c r="D544" s="105"/>
      <c r="E544" s="105"/>
      <c r="F544" s="105"/>
      <c r="G544" s="100"/>
      <c r="H544" s="98"/>
      <c r="I544" s="110"/>
      <c r="J544" s="87"/>
      <c r="K544" s="87"/>
      <c r="L544" s="87"/>
      <c r="M544" s="87"/>
    </row>
    <row r="545" spans="1:13" s="74" customFormat="1" x14ac:dyDescent="0.25">
      <c r="A545" s="94"/>
      <c r="B545" s="95"/>
      <c r="C545" s="87"/>
      <c r="D545" s="105"/>
      <c r="E545" s="105"/>
      <c r="F545" s="105"/>
      <c r="G545" s="100"/>
      <c r="H545" s="98"/>
      <c r="I545" s="110"/>
      <c r="J545" s="87"/>
      <c r="K545" s="87"/>
      <c r="L545" s="87"/>
      <c r="M545" s="87"/>
    </row>
    <row r="546" spans="1:13" s="74" customFormat="1" x14ac:dyDescent="0.25">
      <c r="A546" s="94"/>
      <c r="B546" s="95"/>
      <c r="C546" s="87"/>
      <c r="D546" s="105"/>
      <c r="E546" s="105"/>
      <c r="F546" s="105"/>
      <c r="G546" s="100"/>
      <c r="H546" s="98"/>
      <c r="I546" s="110"/>
      <c r="J546" s="87"/>
      <c r="K546" s="87"/>
      <c r="L546" s="87"/>
      <c r="M546" s="87"/>
    </row>
    <row r="547" spans="1:13" s="74" customFormat="1" x14ac:dyDescent="0.25">
      <c r="A547" s="94"/>
      <c r="B547" s="95"/>
      <c r="C547" s="87"/>
      <c r="D547" s="105"/>
      <c r="E547" s="105"/>
      <c r="F547" s="105"/>
      <c r="G547" s="100"/>
      <c r="H547" s="98"/>
      <c r="I547" s="110"/>
      <c r="J547" s="87"/>
      <c r="K547" s="87"/>
      <c r="L547" s="87"/>
      <c r="M547" s="87"/>
    </row>
    <row r="548" spans="1:13" s="74" customFormat="1" x14ac:dyDescent="0.25">
      <c r="A548" s="94"/>
      <c r="B548" s="95"/>
      <c r="C548" s="87"/>
      <c r="D548" s="105"/>
      <c r="E548" s="105"/>
      <c r="F548" s="105"/>
      <c r="G548" s="100"/>
      <c r="H548" s="98"/>
      <c r="I548" s="110"/>
      <c r="J548" s="87"/>
      <c r="K548" s="87"/>
      <c r="L548" s="87"/>
      <c r="M548" s="87"/>
    </row>
    <row r="549" spans="1:13" s="74" customFormat="1" x14ac:dyDescent="0.25">
      <c r="A549" s="94"/>
      <c r="B549" s="95"/>
      <c r="C549" s="87"/>
      <c r="D549" s="105"/>
      <c r="E549" s="105"/>
      <c r="F549" s="105"/>
      <c r="G549" s="100"/>
      <c r="H549" s="98"/>
      <c r="I549" s="110"/>
      <c r="J549" s="87"/>
      <c r="K549" s="87"/>
      <c r="L549" s="87"/>
      <c r="M549" s="87"/>
    </row>
    <row r="550" spans="1:13" s="74" customFormat="1" x14ac:dyDescent="0.25">
      <c r="A550" s="94"/>
      <c r="B550" s="95"/>
      <c r="C550" s="87"/>
      <c r="D550" s="105"/>
      <c r="E550" s="105"/>
      <c r="F550" s="105"/>
      <c r="G550" s="100"/>
      <c r="H550" s="98"/>
      <c r="I550" s="110"/>
      <c r="J550" s="87"/>
      <c r="K550" s="87"/>
      <c r="L550" s="87"/>
      <c r="M550" s="87"/>
    </row>
    <row r="551" spans="1:13" s="74" customFormat="1" x14ac:dyDescent="0.25">
      <c r="A551" s="94"/>
      <c r="B551" s="95"/>
      <c r="C551" s="87"/>
      <c r="D551" s="105"/>
      <c r="E551" s="105"/>
      <c r="F551" s="105"/>
      <c r="G551" s="100"/>
      <c r="H551" s="98"/>
      <c r="I551" s="110"/>
      <c r="J551" s="87"/>
      <c r="K551" s="87"/>
      <c r="L551" s="87"/>
      <c r="M551" s="87"/>
    </row>
    <row r="552" spans="1:13" s="74" customFormat="1" x14ac:dyDescent="0.25">
      <c r="A552" s="94"/>
      <c r="B552" s="95"/>
      <c r="C552" s="87"/>
      <c r="D552" s="105"/>
      <c r="E552" s="105"/>
      <c r="F552" s="105"/>
      <c r="G552" s="100"/>
      <c r="H552" s="98"/>
      <c r="I552" s="110"/>
      <c r="J552" s="87"/>
      <c r="K552" s="87"/>
      <c r="L552" s="87"/>
      <c r="M552" s="87"/>
    </row>
    <row r="553" spans="1:13" s="74" customFormat="1" x14ac:dyDescent="0.25">
      <c r="A553" s="94"/>
      <c r="B553" s="95"/>
      <c r="C553" s="87"/>
      <c r="D553" s="105"/>
      <c r="E553" s="105"/>
      <c r="F553" s="105"/>
      <c r="G553" s="100"/>
      <c r="H553" s="98"/>
      <c r="I553" s="110"/>
      <c r="J553" s="87"/>
      <c r="K553" s="87"/>
      <c r="L553" s="87"/>
      <c r="M553" s="87"/>
    </row>
    <row r="554" spans="1:13" s="74" customFormat="1" x14ac:dyDescent="0.25">
      <c r="A554" s="94"/>
      <c r="B554" s="95"/>
      <c r="C554" s="87"/>
      <c r="D554" s="105"/>
      <c r="E554" s="105"/>
      <c r="F554" s="105"/>
      <c r="G554" s="100"/>
      <c r="H554" s="98"/>
      <c r="I554" s="110"/>
      <c r="J554" s="87"/>
      <c r="K554" s="87"/>
      <c r="L554" s="87"/>
      <c r="M554" s="87"/>
    </row>
    <row r="556" spans="1:13" s="74" customFormat="1" x14ac:dyDescent="0.25">
      <c r="A556" s="94"/>
      <c r="B556" s="95"/>
      <c r="C556" s="87"/>
      <c r="D556" s="105"/>
      <c r="E556" s="105"/>
      <c r="F556" s="105"/>
      <c r="G556" s="100"/>
      <c r="H556" s="98"/>
      <c r="I556" s="110"/>
      <c r="J556" s="87"/>
      <c r="K556" s="87"/>
      <c r="L556" s="87"/>
      <c r="M556" s="87"/>
    </row>
    <row r="557" spans="1:13" s="74" customFormat="1" x14ac:dyDescent="0.25">
      <c r="A557" s="94"/>
      <c r="B557" s="95"/>
      <c r="C557" s="87"/>
      <c r="D557" s="105"/>
      <c r="E557" s="105"/>
      <c r="F557" s="105"/>
      <c r="G557" s="100"/>
      <c r="H557" s="98"/>
      <c r="I557" s="110"/>
      <c r="J557" s="87"/>
      <c r="K557" s="87"/>
      <c r="L557" s="87"/>
      <c r="M557" s="87"/>
    </row>
    <row r="558" spans="1:13" s="74" customFormat="1" x14ac:dyDescent="0.25">
      <c r="A558" s="94"/>
      <c r="B558" s="95"/>
      <c r="C558" s="87"/>
      <c r="D558" s="105"/>
      <c r="E558" s="105"/>
      <c r="F558" s="105"/>
      <c r="G558" s="100"/>
      <c r="H558" s="98"/>
      <c r="I558" s="110"/>
      <c r="J558" s="87"/>
      <c r="K558" s="87"/>
      <c r="L558" s="87"/>
      <c r="M558" s="87"/>
    </row>
    <row r="559" spans="1:13" s="74" customFormat="1" x14ac:dyDescent="0.25">
      <c r="A559" s="94"/>
      <c r="B559" s="95"/>
      <c r="C559" s="87"/>
      <c r="D559" s="105"/>
      <c r="E559" s="105"/>
      <c r="F559" s="105"/>
      <c r="G559" s="100"/>
      <c r="H559" s="98"/>
      <c r="I559" s="110"/>
      <c r="J559" s="87"/>
      <c r="K559" s="87"/>
      <c r="L559" s="87"/>
      <c r="M559" s="87"/>
    </row>
    <row r="560" spans="1:13" s="74" customFormat="1" x14ac:dyDescent="0.25">
      <c r="A560" s="94"/>
      <c r="B560" s="95"/>
      <c r="C560" s="87"/>
      <c r="D560" s="105"/>
      <c r="E560" s="105"/>
      <c r="F560" s="105"/>
      <c r="G560" s="100"/>
      <c r="H560" s="98"/>
      <c r="I560" s="110"/>
      <c r="J560" s="87"/>
      <c r="K560" s="87"/>
      <c r="L560" s="87"/>
      <c r="M560" s="87"/>
    </row>
    <row r="561" spans="1:13" s="74" customFormat="1" x14ac:dyDescent="0.25">
      <c r="A561" s="94"/>
      <c r="B561" s="95"/>
      <c r="C561" s="87"/>
      <c r="D561" s="105"/>
      <c r="E561" s="105"/>
      <c r="F561" s="105"/>
      <c r="G561" s="100"/>
      <c r="H561" s="98"/>
      <c r="I561" s="110"/>
      <c r="J561" s="87"/>
      <c r="K561" s="87"/>
      <c r="L561" s="87"/>
      <c r="M561" s="87"/>
    </row>
    <row r="562" spans="1:13" s="74" customFormat="1" x14ac:dyDescent="0.25">
      <c r="A562" s="94"/>
      <c r="B562" s="95"/>
      <c r="C562" s="87"/>
      <c r="D562" s="105"/>
      <c r="E562" s="105"/>
      <c r="F562" s="105"/>
      <c r="G562" s="100"/>
      <c r="H562" s="98"/>
      <c r="I562" s="110"/>
      <c r="J562" s="87"/>
      <c r="K562" s="87"/>
      <c r="L562" s="87"/>
      <c r="M562" s="87"/>
    </row>
    <row r="563" spans="1:13" s="74" customFormat="1" x14ac:dyDescent="0.25">
      <c r="A563" s="94"/>
      <c r="B563" s="95"/>
      <c r="C563" s="87"/>
      <c r="D563" s="105"/>
      <c r="E563" s="105"/>
      <c r="F563" s="105"/>
      <c r="G563" s="100"/>
      <c r="H563" s="98"/>
      <c r="I563" s="110"/>
      <c r="J563" s="87"/>
      <c r="K563" s="87"/>
      <c r="L563" s="87"/>
      <c r="M563" s="87"/>
    </row>
    <row r="565" spans="1:13" s="74" customFormat="1" x14ac:dyDescent="0.25">
      <c r="A565" s="94"/>
      <c r="B565" s="95"/>
      <c r="C565" s="87"/>
      <c r="D565" s="105"/>
      <c r="E565" s="105"/>
      <c r="F565" s="105"/>
      <c r="G565" s="100"/>
      <c r="H565" s="98"/>
      <c r="I565" s="110"/>
      <c r="J565" s="87"/>
      <c r="K565" s="87"/>
      <c r="L565" s="87"/>
      <c r="M565" s="87"/>
    </row>
    <row r="566" spans="1:13" s="74" customFormat="1" x14ac:dyDescent="0.25">
      <c r="A566" s="94"/>
      <c r="B566" s="95"/>
      <c r="C566" s="87"/>
      <c r="D566" s="105"/>
      <c r="E566" s="105"/>
      <c r="F566" s="105"/>
      <c r="G566" s="100"/>
      <c r="H566" s="98"/>
      <c r="I566" s="110"/>
      <c r="J566" s="87"/>
      <c r="K566" s="87"/>
      <c r="L566" s="87"/>
      <c r="M566" s="87"/>
    </row>
    <row r="567" spans="1:13" s="74" customFormat="1" x14ac:dyDescent="0.25">
      <c r="A567" s="94"/>
      <c r="B567" s="95"/>
      <c r="C567" s="87"/>
      <c r="D567" s="105"/>
      <c r="E567" s="105"/>
      <c r="F567" s="105"/>
      <c r="G567" s="100"/>
      <c r="H567" s="98"/>
      <c r="I567" s="110"/>
      <c r="J567" s="87"/>
      <c r="K567" s="87"/>
      <c r="L567" s="87"/>
      <c r="M567" s="87"/>
    </row>
    <row r="568" spans="1:13" s="74" customFormat="1" x14ac:dyDescent="0.25">
      <c r="A568" s="94"/>
      <c r="B568" s="95"/>
      <c r="C568" s="87"/>
      <c r="D568" s="105"/>
      <c r="E568" s="105"/>
      <c r="F568" s="105"/>
      <c r="G568" s="100"/>
      <c r="H568" s="98"/>
      <c r="I568" s="110"/>
      <c r="J568" s="87"/>
      <c r="K568" s="87"/>
      <c r="L568" s="87"/>
      <c r="M568" s="87"/>
    </row>
    <row r="569" spans="1:13" s="74" customFormat="1" x14ac:dyDescent="0.25">
      <c r="A569" s="94"/>
      <c r="B569" s="95"/>
      <c r="C569" s="87"/>
      <c r="D569" s="105"/>
      <c r="E569" s="105"/>
      <c r="F569" s="105"/>
      <c r="G569" s="100"/>
      <c r="H569" s="98"/>
      <c r="I569" s="110"/>
      <c r="J569" s="87"/>
      <c r="K569" s="87"/>
      <c r="L569" s="87"/>
      <c r="M569" s="87"/>
    </row>
    <row r="570" spans="1:13" s="74" customFormat="1" x14ac:dyDescent="0.25">
      <c r="A570" s="94"/>
      <c r="B570" s="95"/>
      <c r="C570" s="87"/>
      <c r="D570" s="105"/>
      <c r="E570" s="105"/>
      <c r="F570" s="105"/>
      <c r="G570" s="100"/>
      <c r="H570" s="98"/>
      <c r="I570" s="110"/>
      <c r="J570" s="87"/>
      <c r="K570" s="87"/>
      <c r="L570" s="87"/>
      <c r="M570" s="87"/>
    </row>
    <row r="571" spans="1:13" s="74" customFormat="1" x14ac:dyDescent="0.25">
      <c r="A571" s="94"/>
      <c r="B571" s="95"/>
      <c r="C571" s="87"/>
      <c r="D571" s="105"/>
      <c r="E571" s="105"/>
      <c r="F571" s="105"/>
      <c r="G571" s="100"/>
      <c r="H571" s="98"/>
      <c r="I571" s="110"/>
      <c r="J571" s="87"/>
      <c r="K571" s="87"/>
      <c r="L571" s="87"/>
      <c r="M571" s="87"/>
    </row>
    <row r="572" spans="1:13" s="74" customFormat="1" x14ac:dyDescent="0.25">
      <c r="A572" s="94"/>
      <c r="B572" s="95"/>
      <c r="C572" s="87"/>
      <c r="D572" s="105"/>
      <c r="E572" s="105"/>
      <c r="F572" s="105"/>
      <c r="G572" s="100"/>
      <c r="H572" s="98"/>
      <c r="I572" s="110"/>
      <c r="J572" s="87"/>
      <c r="K572" s="87"/>
      <c r="L572" s="87"/>
      <c r="M572" s="87"/>
    </row>
    <row r="573" spans="1:13" s="74" customFormat="1" x14ac:dyDescent="0.25">
      <c r="A573" s="94"/>
      <c r="B573" s="95"/>
      <c r="C573" s="87"/>
      <c r="D573" s="105"/>
      <c r="E573" s="105"/>
      <c r="F573" s="105"/>
      <c r="G573" s="100"/>
      <c r="H573" s="98"/>
      <c r="I573" s="110"/>
      <c r="J573" s="87"/>
      <c r="K573" s="87"/>
      <c r="L573" s="87"/>
      <c r="M573" s="87"/>
    </row>
    <row r="574" spans="1:13" s="74" customFormat="1" x14ac:dyDescent="0.25">
      <c r="A574" s="94"/>
      <c r="B574" s="95"/>
      <c r="C574" s="87"/>
      <c r="D574" s="105"/>
      <c r="E574" s="105"/>
      <c r="F574" s="105"/>
      <c r="G574" s="100"/>
      <c r="H574" s="98"/>
      <c r="I574" s="110"/>
      <c r="J574" s="87"/>
      <c r="K574" s="87"/>
      <c r="L574" s="87"/>
      <c r="M574" s="87"/>
    </row>
    <row r="575" spans="1:13" s="74" customFormat="1" x14ac:dyDescent="0.25">
      <c r="A575" s="94"/>
      <c r="B575" s="95"/>
      <c r="C575" s="87"/>
      <c r="D575" s="105"/>
      <c r="E575" s="105"/>
      <c r="F575" s="105"/>
      <c r="G575" s="100"/>
      <c r="H575" s="98"/>
      <c r="I575" s="110"/>
      <c r="J575" s="87"/>
      <c r="K575" s="87"/>
      <c r="L575" s="87"/>
      <c r="M575" s="87"/>
    </row>
    <row r="576" spans="1:13" s="74" customFormat="1" x14ac:dyDescent="0.25">
      <c r="A576" s="94"/>
      <c r="B576" s="95"/>
      <c r="C576" s="87"/>
      <c r="D576" s="105"/>
      <c r="E576" s="105"/>
      <c r="F576" s="105"/>
      <c r="G576" s="100"/>
      <c r="H576" s="98"/>
      <c r="I576" s="110"/>
      <c r="J576" s="87"/>
      <c r="K576" s="87"/>
      <c r="L576" s="87"/>
      <c r="M576" s="87"/>
    </row>
    <row r="577" spans="1:13" s="74" customFormat="1" x14ac:dyDescent="0.25">
      <c r="A577" s="94"/>
      <c r="B577" s="95"/>
      <c r="C577" s="87"/>
      <c r="D577" s="105"/>
      <c r="E577" s="105"/>
      <c r="F577" s="105"/>
      <c r="G577" s="100"/>
      <c r="H577" s="98"/>
      <c r="I577" s="110"/>
      <c r="J577" s="87"/>
      <c r="K577" s="87"/>
      <c r="L577" s="87"/>
      <c r="M577" s="87"/>
    </row>
    <row r="579" spans="1:13" s="74" customFormat="1" x14ac:dyDescent="0.25">
      <c r="A579" s="94"/>
      <c r="B579" s="95"/>
      <c r="C579" s="87"/>
      <c r="D579" s="105"/>
      <c r="E579" s="105"/>
      <c r="F579" s="105"/>
      <c r="G579" s="100"/>
      <c r="H579" s="98"/>
      <c r="I579" s="110"/>
      <c r="J579" s="87"/>
      <c r="K579" s="87"/>
      <c r="L579" s="87"/>
      <c r="M579" s="87"/>
    </row>
    <row r="580" spans="1:13" s="74" customFormat="1" x14ac:dyDescent="0.25">
      <c r="A580" s="94"/>
      <c r="B580" s="95"/>
      <c r="C580" s="87"/>
      <c r="D580" s="105"/>
      <c r="E580" s="105"/>
      <c r="F580" s="105"/>
      <c r="G580" s="100"/>
      <c r="H580" s="98"/>
      <c r="I580" s="110"/>
      <c r="J580" s="87"/>
      <c r="K580" s="87"/>
      <c r="L580" s="87"/>
      <c r="M580" s="87"/>
    </row>
    <row r="581" spans="1:13" s="74" customFormat="1" x14ac:dyDescent="0.25">
      <c r="A581" s="94"/>
      <c r="B581" s="95"/>
      <c r="C581" s="87"/>
      <c r="D581" s="105"/>
      <c r="E581" s="105"/>
      <c r="F581" s="105"/>
      <c r="G581" s="100"/>
      <c r="H581" s="98"/>
      <c r="I581" s="110"/>
      <c r="J581" s="87"/>
      <c r="K581" s="87"/>
      <c r="L581" s="87"/>
      <c r="M581" s="87"/>
    </row>
    <row r="582" spans="1:13" s="74" customFormat="1" x14ac:dyDescent="0.25">
      <c r="A582" s="94"/>
      <c r="B582" s="95"/>
      <c r="C582" s="87"/>
      <c r="D582" s="105"/>
      <c r="E582" s="105"/>
      <c r="F582" s="105"/>
      <c r="G582" s="100"/>
      <c r="H582" s="98"/>
      <c r="I582" s="110"/>
      <c r="J582" s="87"/>
      <c r="K582" s="87"/>
      <c r="L582" s="87"/>
      <c r="M582" s="87"/>
    </row>
    <row r="583" spans="1:13" s="74" customFormat="1" x14ac:dyDescent="0.25">
      <c r="A583" s="94"/>
      <c r="B583" s="95"/>
      <c r="C583" s="87"/>
      <c r="D583" s="105"/>
      <c r="E583" s="105"/>
      <c r="F583" s="105"/>
      <c r="G583" s="100"/>
      <c r="H583" s="98"/>
      <c r="I583" s="110"/>
      <c r="J583" s="87"/>
      <c r="K583" s="87"/>
      <c r="L583" s="87"/>
      <c r="M583" s="87"/>
    </row>
    <row r="584" spans="1:13" s="74" customFormat="1" x14ac:dyDescent="0.25">
      <c r="A584" s="94"/>
      <c r="B584" s="95"/>
      <c r="C584" s="87"/>
      <c r="D584" s="105"/>
      <c r="E584" s="105"/>
      <c r="F584" s="105"/>
      <c r="G584" s="100"/>
      <c r="H584" s="98"/>
      <c r="I584" s="110"/>
      <c r="J584" s="87"/>
      <c r="K584" s="87"/>
      <c r="L584" s="87"/>
      <c r="M584" s="87"/>
    </row>
    <row r="585" spans="1:13" s="74" customFormat="1" x14ac:dyDescent="0.25">
      <c r="A585" s="94"/>
      <c r="B585" s="95"/>
      <c r="C585" s="87"/>
      <c r="D585" s="105"/>
      <c r="E585" s="105"/>
      <c r="F585" s="105"/>
      <c r="G585" s="100"/>
      <c r="H585" s="98"/>
      <c r="I585" s="110"/>
      <c r="J585" s="87"/>
      <c r="K585" s="87"/>
      <c r="L585" s="87"/>
      <c r="M585" s="87"/>
    </row>
    <row r="586" spans="1:13" s="74" customFormat="1" x14ac:dyDescent="0.25">
      <c r="A586" s="94"/>
      <c r="B586" s="95"/>
      <c r="C586" s="87"/>
      <c r="D586" s="105"/>
      <c r="E586" s="105"/>
      <c r="F586" s="105"/>
      <c r="G586" s="100"/>
      <c r="H586" s="98"/>
      <c r="I586" s="110"/>
      <c r="J586" s="87"/>
      <c r="K586" s="87"/>
      <c r="L586" s="87"/>
      <c r="M586" s="87"/>
    </row>
    <row r="587" spans="1:13" s="74" customFormat="1" x14ac:dyDescent="0.25">
      <c r="A587" s="94"/>
      <c r="B587" s="95"/>
      <c r="C587" s="87"/>
      <c r="D587" s="105"/>
      <c r="E587" s="105"/>
      <c r="F587" s="105"/>
      <c r="G587" s="100"/>
      <c r="H587" s="98"/>
      <c r="I587" s="110"/>
      <c r="J587" s="87"/>
      <c r="K587" s="87"/>
      <c r="L587" s="87"/>
      <c r="M587" s="87"/>
    </row>
    <row r="588" spans="1:13" s="74" customFormat="1" x14ac:dyDescent="0.25">
      <c r="A588" s="94"/>
      <c r="B588" s="95"/>
      <c r="C588" s="87"/>
      <c r="D588" s="105"/>
      <c r="E588" s="105"/>
      <c r="F588" s="105"/>
      <c r="G588" s="100"/>
      <c r="H588" s="98"/>
      <c r="I588" s="110"/>
      <c r="J588" s="87"/>
      <c r="K588" s="87"/>
      <c r="L588" s="87"/>
      <c r="M588" s="87"/>
    </row>
    <row r="589" spans="1:13" s="74" customFormat="1" x14ac:dyDescent="0.25">
      <c r="A589" s="94"/>
      <c r="B589" s="95"/>
      <c r="C589" s="87"/>
      <c r="D589" s="105"/>
      <c r="E589" s="105"/>
      <c r="F589" s="105"/>
      <c r="G589" s="100"/>
      <c r="H589" s="98"/>
      <c r="I589" s="110"/>
      <c r="J589" s="87"/>
      <c r="K589" s="87"/>
      <c r="L589" s="87"/>
      <c r="M589" s="87"/>
    </row>
    <row r="590" spans="1:13" s="74" customFormat="1" x14ac:dyDescent="0.25">
      <c r="A590" s="94"/>
      <c r="B590" s="95"/>
      <c r="C590" s="87"/>
      <c r="D590" s="105"/>
      <c r="E590" s="105"/>
      <c r="F590" s="105"/>
      <c r="G590" s="100"/>
      <c r="H590" s="98"/>
      <c r="I590" s="110"/>
      <c r="J590" s="87"/>
      <c r="K590" s="87"/>
      <c r="L590" s="87"/>
      <c r="M590" s="87"/>
    </row>
    <row r="591" spans="1:13" s="74" customFormat="1" x14ac:dyDescent="0.25">
      <c r="A591" s="94"/>
      <c r="B591" s="95"/>
      <c r="C591" s="87"/>
      <c r="D591" s="105"/>
      <c r="E591" s="105"/>
      <c r="F591" s="105"/>
      <c r="G591" s="100"/>
      <c r="H591" s="98"/>
      <c r="I591" s="110"/>
      <c r="J591" s="87"/>
      <c r="K591" s="87"/>
      <c r="L591" s="87"/>
      <c r="M591" s="87"/>
    </row>
    <row r="592" spans="1:13" s="74" customFormat="1" x14ac:dyDescent="0.25">
      <c r="A592" s="94"/>
      <c r="B592" s="95"/>
      <c r="C592" s="87"/>
      <c r="D592" s="105"/>
      <c r="E592" s="105"/>
      <c r="F592" s="105"/>
      <c r="G592" s="100"/>
      <c r="H592" s="98"/>
      <c r="I592" s="110"/>
      <c r="J592" s="87"/>
      <c r="K592" s="87"/>
      <c r="L592" s="87"/>
      <c r="M592" s="87"/>
    </row>
    <row r="593" spans="1:13" s="74" customFormat="1" x14ac:dyDescent="0.25">
      <c r="A593" s="94"/>
      <c r="B593" s="95"/>
      <c r="C593" s="87"/>
      <c r="D593" s="105"/>
      <c r="E593" s="105"/>
      <c r="F593" s="105"/>
      <c r="G593" s="100"/>
      <c r="H593" s="98"/>
      <c r="I593" s="110"/>
      <c r="J593" s="87"/>
      <c r="K593" s="87"/>
      <c r="L593" s="87"/>
      <c r="M593" s="87"/>
    </row>
    <row r="594" spans="1:13" s="74" customFormat="1" x14ac:dyDescent="0.25">
      <c r="A594" s="94"/>
      <c r="B594" s="95"/>
      <c r="C594" s="87"/>
      <c r="D594" s="105"/>
      <c r="E594" s="105"/>
      <c r="F594" s="105"/>
      <c r="G594" s="100"/>
      <c r="H594" s="98"/>
      <c r="I594" s="110"/>
      <c r="J594" s="87"/>
      <c r="K594" s="87"/>
      <c r="L594" s="87"/>
      <c r="M594" s="87"/>
    </row>
    <row r="595" spans="1:13" s="74" customFormat="1" x14ac:dyDescent="0.25">
      <c r="A595" s="94"/>
      <c r="B595" s="95"/>
      <c r="C595" s="87"/>
      <c r="D595" s="105"/>
      <c r="E595" s="105"/>
      <c r="F595" s="105"/>
      <c r="G595" s="100"/>
      <c r="H595" s="98"/>
      <c r="I595" s="110"/>
      <c r="J595" s="87"/>
      <c r="K595" s="87"/>
      <c r="L595" s="87"/>
      <c r="M595" s="87"/>
    </row>
    <row r="596" spans="1:13" s="74" customFormat="1" x14ac:dyDescent="0.25">
      <c r="A596" s="94"/>
      <c r="B596" s="95"/>
      <c r="C596" s="87"/>
      <c r="D596" s="105"/>
      <c r="E596" s="105"/>
      <c r="F596" s="105"/>
      <c r="G596" s="100"/>
      <c r="H596" s="98"/>
      <c r="I596" s="110"/>
      <c r="J596" s="87"/>
      <c r="K596" s="87"/>
      <c r="L596" s="87"/>
      <c r="M596" s="87"/>
    </row>
    <row r="597" spans="1:13" s="74" customFormat="1" x14ac:dyDescent="0.25">
      <c r="A597" s="94"/>
      <c r="B597" s="95"/>
      <c r="C597" s="87"/>
      <c r="D597" s="105"/>
      <c r="E597" s="105"/>
      <c r="F597" s="105"/>
      <c r="G597" s="100"/>
      <c r="H597" s="98"/>
      <c r="I597" s="110"/>
      <c r="J597" s="87"/>
      <c r="K597" s="87"/>
      <c r="L597" s="87"/>
      <c r="M597" s="87"/>
    </row>
    <row r="598" spans="1:13" s="74" customFormat="1" x14ac:dyDescent="0.25">
      <c r="A598" s="94"/>
      <c r="B598" s="95"/>
      <c r="C598" s="87"/>
      <c r="D598" s="105"/>
      <c r="E598" s="105"/>
      <c r="F598" s="105"/>
      <c r="G598" s="100"/>
      <c r="H598" s="98"/>
      <c r="I598" s="110"/>
      <c r="J598" s="87"/>
      <c r="K598" s="87"/>
      <c r="L598" s="87"/>
      <c r="M598" s="87"/>
    </row>
    <row r="599" spans="1:13" s="74" customFormat="1" x14ac:dyDescent="0.25">
      <c r="A599" s="94"/>
      <c r="B599" s="95"/>
      <c r="C599" s="87"/>
      <c r="D599" s="105"/>
      <c r="E599" s="105"/>
      <c r="F599" s="105"/>
      <c r="G599" s="100"/>
      <c r="H599" s="98"/>
      <c r="I599" s="110"/>
      <c r="J599" s="87"/>
      <c r="K599" s="87"/>
      <c r="L599" s="87"/>
      <c r="M599" s="87"/>
    </row>
    <row r="600" spans="1:13" s="74" customFormat="1" x14ac:dyDescent="0.25">
      <c r="A600" s="94"/>
      <c r="B600" s="95"/>
      <c r="C600" s="87"/>
      <c r="D600" s="105"/>
      <c r="E600" s="105"/>
      <c r="F600" s="105"/>
      <c r="G600" s="100"/>
      <c r="H600" s="98"/>
      <c r="I600" s="110"/>
      <c r="J600" s="87"/>
      <c r="K600" s="87"/>
      <c r="L600" s="87"/>
      <c r="M600" s="87"/>
    </row>
    <row r="601" spans="1:13" s="74" customFormat="1" x14ac:dyDescent="0.25">
      <c r="A601" s="94"/>
      <c r="B601" s="95"/>
      <c r="C601" s="87"/>
      <c r="D601" s="105"/>
      <c r="E601" s="105"/>
      <c r="F601" s="105"/>
      <c r="G601" s="100"/>
      <c r="H601" s="98"/>
      <c r="I601" s="110"/>
      <c r="J601" s="87"/>
      <c r="K601" s="87"/>
      <c r="L601" s="87"/>
      <c r="M601" s="87"/>
    </row>
    <row r="602" spans="1:13" s="74" customFormat="1" x14ac:dyDescent="0.25">
      <c r="A602" s="94"/>
      <c r="B602" s="95"/>
      <c r="C602" s="87"/>
      <c r="D602" s="105"/>
      <c r="E602" s="105"/>
      <c r="F602" s="105"/>
      <c r="G602" s="100"/>
      <c r="H602" s="98"/>
      <c r="I602" s="110"/>
      <c r="J602" s="87"/>
      <c r="K602" s="87"/>
      <c r="L602" s="87"/>
      <c r="M602" s="87"/>
    </row>
    <row r="603" spans="1:13" s="74" customFormat="1" x14ac:dyDescent="0.25">
      <c r="A603" s="94"/>
      <c r="B603" s="95"/>
      <c r="C603" s="87"/>
      <c r="D603" s="105"/>
      <c r="E603" s="105"/>
      <c r="F603" s="105"/>
      <c r="G603" s="100"/>
      <c r="H603" s="98"/>
      <c r="I603" s="110"/>
      <c r="J603" s="87"/>
      <c r="K603" s="87"/>
      <c r="L603" s="87"/>
      <c r="M603" s="87"/>
    </row>
    <row r="604" spans="1:13" s="74" customFormat="1" x14ac:dyDescent="0.25">
      <c r="A604" s="94"/>
      <c r="B604" s="95"/>
      <c r="C604" s="87"/>
      <c r="D604" s="105"/>
      <c r="E604" s="105"/>
      <c r="F604" s="105"/>
      <c r="G604" s="100"/>
      <c r="H604" s="98"/>
      <c r="I604" s="110"/>
      <c r="J604" s="87"/>
      <c r="K604" s="87"/>
      <c r="L604" s="87"/>
      <c r="M604" s="87"/>
    </row>
    <row r="605" spans="1:13" s="74" customFormat="1" x14ac:dyDescent="0.25">
      <c r="A605" s="94"/>
      <c r="B605" s="95"/>
      <c r="C605" s="87"/>
      <c r="D605" s="105"/>
      <c r="E605" s="105"/>
      <c r="F605" s="105"/>
      <c r="G605" s="100"/>
      <c r="H605" s="98"/>
      <c r="I605" s="110"/>
      <c r="J605" s="87"/>
      <c r="K605" s="87"/>
      <c r="L605" s="87"/>
      <c r="M605" s="87"/>
    </row>
    <row r="606" spans="1:13" s="74" customFormat="1" x14ac:dyDescent="0.25">
      <c r="A606" s="94"/>
      <c r="B606" s="95"/>
      <c r="C606" s="87"/>
      <c r="D606" s="105"/>
      <c r="E606" s="105"/>
      <c r="F606" s="105"/>
      <c r="G606" s="100"/>
      <c r="H606" s="98"/>
      <c r="I606" s="110"/>
      <c r="J606" s="87"/>
      <c r="K606" s="87"/>
      <c r="L606" s="87"/>
      <c r="M606" s="87"/>
    </row>
    <row r="607" spans="1:13" s="74" customFormat="1" x14ac:dyDescent="0.25">
      <c r="A607" s="94"/>
      <c r="B607" s="95"/>
      <c r="C607" s="87"/>
      <c r="D607" s="105"/>
      <c r="E607" s="105"/>
      <c r="F607" s="105"/>
      <c r="G607" s="100"/>
      <c r="H607" s="98"/>
      <c r="I607" s="110"/>
      <c r="J607" s="87"/>
      <c r="K607" s="87"/>
      <c r="L607" s="87"/>
      <c r="M607" s="87"/>
    </row>
    <row r="608" spans="1:13" s="74" customFormat="1" x14ac:dyDescent="0.25">
      <c r="A608" s="94"/>
      <c r="B608" s="95"/>
      <c r="C608" s="87"/>
      <c r="D608" s="105"/>
      <c r="E608" s="105"/>
      <c r="F608" s="105"/>
      <c r="G608" s="100"/>
      <c r="H608" s="98"/>
      <c r="I608" s="110"/>
      <c r="J608" s="87"/>
      <c r="K608" s="87"/>
      <c r="L608" s="87"/>
      <c r="M608" s="87"/>
    </row>
    <row r="609" spans="1:13" s="74" customFormat="1" x14ac:dyDescent="0.25">
      <c r="A609" s="94"/>
      <c r="B609" s="95"/>
      <c r="C609" s="87"/>
      <c r="D609" s="105"/>
      <c r="E609" s="105"/>
      <c r="F609" s="105"/>
      <c r="G609" s="100"/>
      <c r="H609" s="98"/>
      <c r="I609" s="110"/>
      <c r="J609" s="87"/>
      <c r="K609" s="87"/>
      <c r="L609" s="87"/>
      <c r="M609" s="87"/>
    </row>
    <row r="610" spans="1:13" s="74" customFormat="1" x14ac:dyDescent="0.25">
      <c r="A610" s="94"/>
      <c r="B610" s="95"/>
      <c r="C610" s="87"/>
      <c r="D610" s="105"/>
      <c r="E610" s="105"/>
      <c r="F610" s="105"/>
      <c r="G610" s="100"/>
      <c r="H610" s="98"/>
      <c r="I610" s="110"/>
      <c r="J610" s="87"/>
      <c r="K610" s="87"/>
      <c r="L610" s="87"/>
      <c r="M610" s="87"/>
    </row>
    <row r="611" spans="1:13" s="74" customFormat="1" x14ac:dyDescent="0.25">
      <c r="A611" s="94"/>
      <c r="B611" s="95"/>
      <c r="C611" s="87"/>
      <c r="D611" s="105"/>
      <c r="E611" s="105"/>
      <c r="F611" s="105"/>
      <c r="G611" s="100"/>
      <c r="H611" s="98"/>
      <c r="I611" s="110"/>
      <c r="J611" s="87"/>
      <c r="K611" s="87"/>
      <c r="L611" s="87"/>
      <c r="M611" s="87"/>
    </row>
    <row r="612" spans="1:13" s="74" customFormat="1" x14ac:dyDescent="0.25">
      <c r="A612" s="94"/>
      <c r="B612" s="95"/>
      <c r="C612" s="87"/>
      <c r="D612" s="105"/>
      <c r="E612" s="105"/>
      <c r="F612" s="105"/>
      <c r="G612" s="100"/>
      <c r="H612" s="98"/>
      <c r="I612" s="110"/>
      <c r="J612" s="87"/>
      <c r="K612" s="87"/>
      <c r="L612" s="87"/>
      <c r="M612" s="87"/>
    </row>
    <row r="613" spans="1:13" s="74" customFormat="1" x14ac:dyDescent="0.25">
      <c r="A613" s="94"/>
      <c r="B613" s="95"/>
      <c r="C613" s="87"/>
      <c r="D613" s="105"/>
      <c r="E613" s="105"/>
      <c r="F613" s="105"/>
      <c r="G613" s="100"/>
      <c r="H613" s="98"/>
      <c r="I613" s="110"/>
      <c r="J613" s="87"/>
      <c r="K613" s="87"/>
      <c r="L613" s="87"/>
      <c r="M613" s="87"/>
    </row>
    <row r="614" spans="1:13" s="74" customFormat="1" x14ac:dyDescent="0.25">
      <c r="A614" s="94"/>
      <c r="B614" s="95"/>
      <c r="C614" s="87"/>
      <c r="D614" s="105"/>
      <c r="E614" s="105"/>
      <c r="F614" s="105"/>
      <c r="G614" s="100"/>
      <c r="H614" s="98"/>
      <c r="I614" s="110"/>
      <c r="J614" s="87"/>
      <c r="K614" s="87"/>
      <c r="L614" s="87"/>
      <c r="M614" s="87"/>
    </row>
    <row r="615" spans="1:13" s="74" customFormat="1" x14ac:dyDescent="0.25">
      <c r="A615" s="94"/>
      <c r="B615" s="95"/>
      <c r="C615" s="87"/>
      <c r="D615" s="105"/>
      <c r="E615" s="105"/>
      <c r="F615" s="105"/>
      <c r="G615" s="100"/>
      <c r="H615" s="98"/>
      <c r="I615" s="110"/>
      <c r="J615" s="87"/>
      <c r="K615" s="87"/>
      <c r="L615" s="87"/>
      <c r="M615" s="87"/>
    </row>
    <row r="616" spans="1:13" s="74" customFormat="1" x14ac:dyDescent="0.25">
      <c r="A616" s="94"/>
      <c r="B616" s="95"/>
      <c r="C616" s="87"/>
      <c r="D616" s="105"/>
      <c r="E616" s="105"/>
      <c r="F616" s="105"/>
      <c r="G616" s="100"/>
      <c r="H616" s="98"/>
      <c r="I616" s="110"/>
      <c r="J616" s="87"/>
      <c r="K616" s="87"/>
      <c r="L616" s="87"/>
      <c r="M616" s="87"/>
    </row>
    <row r="617" spans="1:13" s="74" customFormat="1" x14ac:dyDescent="0.25">
      <c r="A617" s="94"/>
      <c r="B617" s="95"/>
      <c r="C617" s="87"/>
      <c r="D617" s="105"/>
      <c r="E617" s="105"/>
      <c r="F617" s="105"/>
      <c r="G617" s="100"/>
      <c r="H617" s="98"/>
      <c r="I617" s="110"/>
      <c r="J617" s="87"/>
      <c r="K617" s="87"/>
      <c r="L617" s="87"/>
      <c r="M617" s="87"/>
    </row>
    <row r="618" spans="1:13" s="74" customFormat="1" x14ac:dyDescent="0.25">
      <c r="A618" s="94"/>
      <c r="B618" s="95"/>
      <c r="C618" s="87"/>
      <c r="D618" s="105"/>
      <c r="E618" s="105"/>
      <c r="F618" s="105"/>
      <c r="G618" s="100"/>
      <c r="H618" s="98"/>
      <c r="I618" s="110"/>
      <c r="J618" s="87"/>
      <c r="K618" s="87"/>
      <c r="L618" s="87"/>
      <c r="M618" s="87"/>
    </row>
    <row r="619" spans="1:13" s="74" customFormat="1" x14ac:dyDescent="0.25">
      <c r="A619" s="94"/>
      <c r="B619" s="95"/>
      <c r="C619" s="87"/>
      <c r="D619" s="105"/>
      <c r="E619" s="105"/>
      <c r="F619" s="105"/>
      <c r="G619" s="100"/>
      <c r="H619" s="98"/>
      <c r="I619" s="110"/>
      <c r="J619" s="87"/>
      <c r="K619" s="87"/>
      <c r="L619" s="87"/>
      <c r="M619" s="87"/>
    </row>
    <row r="620" spans="1:13" s="74" customFormat="1" x14ac:dyDescent="0.25">
      <c r="A620" s="94"/>
      <c r="B620" s="95"/>
      <c r="C620" s="87"/>
      <c r="D620" s="105"/>
      <c r="E620" s="105"/>
      <c r="F620" s="105"/>
      <c r="G620" s="100"/>
      <c r="H620" s="98"/>
      <c r="I620" s="110"/>
      <c r="J620" s="87"/>
      <c r="K620" s="87"/>
      <c r="L620" s="87"/>
      <c r="M620" s="87"/>
    </row>
    <row r="621" spans="1:13" s="74" customFormat="1" x14ac:dyDescent="0.25">
      <c r="A621" s="94"/>
      <c r="B621" s="95"/>
      <c r="C621" s="87"/>
      <c r="D621" s="105"/>
      <c r="E621" s="105"/>
      <c r="F621" s="105"/>
      <c r="G621" s="100"/>
      <c r="H621" s="98"/>
      <c r="I621" s="110"/>
      <c r="J621" s="87"/>
      <c r="K621" s="87"/>
      <c r="L621" s="87"/>
      <c r="M621" s="87"/>
    </row>
    <row r="622" spans="1:13" s="74" customFormat="1" x14ac:dyDescent="0.25">
      <c r="A622" s="94"/>
      <c r="B622" s="95"/>
      <c r="C622" s="87"/>
      <c r="D622" s="105"/>
      <c r="E622" s="105"/>
      <c r="F622" s="105"/>
      <c r="G622" s="100"/>
      <c r="H622" s="98"/>
      <c r="I622" s="110"/>
      <c r="J622" s="87"/>
      <c r="K622" s="87"/>
      <c r="L622" s="87"/>
      <c r="M622" s="87"/>
    </row>
    <row r="623" spans="1:13" s="74" customFormat="1" x14ac:dyDescent="0.25">
      <c r="A623" s="94"/>
      <c r="B623" s="95"/>
      <c r="C623" s="87"/>
      <c r="D623" s="105"/>
      <c r="E623" s="105"/>
      <c r="F623" s="105"/>
      <c r="G623" s="100"/>
      <c r="H623" s="98"/>
      <c r="I623" s="110"/>
      <c r="J623" s="87"/>
      <c r="K623" s="87"/>
      <c r="L623" s="87"/>
      <c r="M623" s="87"/>
    </row>
    <row r="624" spans="1:13" s="74" customFormat="1" x14ac:dyDescent="0.25">
      <c r="A624" s="94"/>
      <c r="B624" s="95"/>
      <c r="C624" s="87"/>
      <c r="D624" s="105"/>
      <c r="E624" s="105"/>
      <c r="F624" s="105"/>
      <c r="G624" s="100"/>
      <c r="H624" s="98"/>
      <c r="I624" s="110"/>
      <c r="J624" s="87"/>
      <c r="K624" s="87"/>
      <c r="L624" s="87"/>
      <c r="M624" s="87"/>
    </row>
    <row r="625" spans="1:13" s="74" customFormat="1" x14ac:dyDescent="0.25">
      <c r="A625" s="94"/>
      <c r="B625" s="95"/>
      <c r="C625" s="87"/>
      <c r="D625" s="105"/>
      <c r="E625" s="105"/>
      <c r="F625" s="105"/>
      <c r="G625" s="100"/>
      <c r="H625" s="98"/>
      <c r="I625" s="110"/>
      <c r="J625" s="87"/>
      <c r="K625" s="87"/>
      <c r="L625" s="87"/>
      <c r="M625" s="87"/>
    </row>
    <row r="626" spans="1:13" s="74" customFormat="1" x14ac:dyDescent="0.25">
      <c r="A626" s="94"/>
      <c r="B626" s="95"/>
      <c r="C626" s="87"/>
      <c r="D626" s="105"/>
      <c r="E626" s="105"/>
      <c r="F626" s="105"/>
      <c r="G626" s="100"/>
      <c r="H626" s="98"/>
      <c r="I626" s="110"/>
      <c r="J626" s="87"/>
      <c r="K626" s="87"/>
      <c r="L626" s="87"/>
      <c r="M626" s="87"/>
    </row>
    <row r="627" spans="1:13" s="74" customFormat="1" x14ac:dyDescent="0.25">
      <c r="A627" s="94"/>
      <c r="B627" s="95"/>
      <c r="C627" s="87"/>
      <c r="D627" s="105"/>
      <c r="E627" s="105"/>
      <c r="F627" s="105"/>
      <c r="G627" s="100"/>
      <c r="H627" s="98"/>
      <c r="I627" s="110"/>
      <c r="J627" s="87"/>
      <c r="K627" s="87"/>
      <c r="L627" s="87"/>
      <c r="M627" s="87"/>
    </row>
    <row r="628" spans="1:13" s="74" customFormat="1" x14ac:dyDescent="0.25">
      <c r="A628" s="94"/>
      <c r="B628" s="95"/>
      <c r="C628" s="87"/>
      <c r="D628" s="105"/>
      <c r="E628" s="105"/>
      <c r="F628" s="105"/>
      <c r="G628" s="100"/>
      <c r="H628" s="98"/>
      <c r="I628" s="110"/>
      <c r="J628" s="87"/>
      <c r="K628" s="87"/>
      <c r="L628" s="87"/>
      <c r="M628" s="87"/>
    </row>
    <row r="629" spans="1:13" s="74" customFormat="1" x14ac:dyDescent="0.25">
      <c r="A629" s="94"/>
      <c r="B629" s="95"/>
      <c r="C629" s="87"/>
      <c r="D629" s="105"/>
      <c r="E629" s="105"/>
      <c r="F629" s="105"/>
      <c r="G629" s="100"/>
      <c r="H629" s="98"/>
      <c r="I629" s="110"/>
      <c r="J629" s="87"/>
      <c r="K629" s="87"/>
      <c r="L629" s="87"/>
      <c r="M629" s="87"/>
    </row>
    <row r="630" spans="1:13" s="74" customFormat="1" x14ac:dyDescent="0.25">
      <c r="A630" s="94"/>
      <c r="B630" s="95"/>
      <c r="C630" s="87"/>
      <c r="D630" s="105"/>
      <c r="E630" s="105"/>
      <c r="F630" s="105"/>
      <c r="G630" s="100"/>
      <c r="H630" s="98"/>
      <c r="I630" s="110"/>
      <c r="J630" s="87"/>
      <c r="K630" s="87"/>
      <c r="L630" s="87"/>
      <c r="M630" s="87"/>
    </row>
    <row r="631" spans="1:13" s="74" customFormat="1" x14ac:dyDescent="0.25">
      <c r="A631" s="94"/>
      <c r="B631" s="95"/>
      <c r="C631" s="87"/>
      <c r="D631" s="105"/>
      <c r="E631" s="105"/>
      <c r="F631" s="105"/>
      <c r="G631" s="100"/>
      <c r="H631" s="98"/>
      <c r="I631" s="110"/>
      <c r="J631" s="87"/>
      <c r="K631" s="87"/>
      <c r="L631" s="87"/>
      <c r="M631" s="87"/>
    </row>
    <row r="632" spans="1:13" s="74" customFormat="1" x14ac:dyDescent="0.25">
      <c r="A632" s="94"/>
      <c r="B632" s="95"/>
      <c r="C632" s="87"/>
      <c r="D632" s="105"/>
      <c r="E632" s="105"/>
      <c r="F632" s="105"/>
      <c r="G632" s="100"/>
      <c r="H632" s="98"/>
      <c r="I632" s="110"/>
      <c r="J632" s="87"/>
      <c r="K632" s="87"/>
      <c r="L632" s="87"/>
      <c r="M632" s="87"/>
    </row>
    <row r="633" spans="1:13" s="74" customFormat="1" x14ac:dyDescent="0.25">
      <c r="A633" s="94"/>
      <c r="B633" s="95"/>
      <c r="C633" s="87"/>
      <c r="D633" s="105"/>
      <c r="E633" s="105"/>
      <c r="F633" s="105"/>
      <c r="G633" s="100"/>
      <c r="H633" s="98"/>
      <c r="I633" s="110"/>
      <c r="J633" s="87"/>
      <c r="K633" s="87"/>
      <c r="L633" s="87"/>
      <c r="M633" s="87"/>
    </row>
    <row r="634" spans="1:13" s="74" customFormat="1" x14ac:dyDescent="0.25">
      <c r="A634" s="94"/>
      <c r="B634" s="95"/>
      <c r="C634" s="87"/>
      <c r="D634" s="105"/>
      <c r="E634" s="105"/>
      <c r="F634" s="105"/>
      <c r="G634" s="100"/>
      <c r="H634" s="98"/>
      <c r="I634" s="110"/>
      <c r="J634" s="87"/>
      <c r="K634" s="87"/>
      <c r="L634" s="87"/>
      <c r="M634" s="87"/>
    </row>
    <row r="635" spans="1:13" s="74" customFormat="1" x14ac:dyDescent="0.25">
      <c r="A635" s="94"/>
      <c r="B635" s="95"/>
      <c r="C635" s="87"/>
      <c r="D635" s="105"/>
      <c r="E635" s="105"/>
      <c r="F635" s="105"/>
      <c r="G635" s="100"/>
      <c r="H635" s="98"/>
      <c r="I635" s="110"/>
      <c r="J635" s="87"/>
      <c r="K635" s="87"/>
      <c r="L635" s="87"/>
      <c r="M635" s="87"/>
    </row>
    <row r="637" spans="1:13" s="74" customFormat="1" x14ac:dyDescent="0.25">
      <c r="A637" s="94"/>
      <c r="B637" s="95"/>
      <c r="C637" s="87"/>
      <c r="D637" s="105"/>
      <c r="E637" s="105"/>
      <c r="F637" s="105"/>
      <c r="G637" s="100"/>
      <c r="H637" s="98"/>
      <c r="I637" s="110"/>
      <c r="J637" s="87"/>
      <c r="K637" s="87"/>
      <c r="L637" s="87"/>
      <c r="M637" s="87"/>
    </row>
    <row r="638" spans="1:13" s="74" customFormat="1" x14ac:dyDescent="0.25">
      <c r="A638" s="94"/>
      <c r="B638" s="95"/>
      <c r="C638" s="87"/>
      <c r="D638" s="105"/>
      <c r="E638" s="105"/>
      <c r="F638" s="105"/>
      <c r="G638" s="100"/>
      <c r="H638" s="98"/>
      <c r="I638" s="110"/>
      <c r="J638" s="87"/>
      <c r="K638" s="87"/>
      <c r="L638" s="87"/>
      <c r="M638" s="87"/>
    </row>
    <row r="639" spans="1:13" s="74" customFormat="1" x14ac:dyDescent="0.25">
      <c r="A639" s="94"/>
      <c r="B639" s="95"/>
      <c r="C639" s="87"/>
      <c r="D639" s="105"/>
      <c r="E639" s="105"/>
      <c r="F639" s="105"/>
      <c r="G639" s="100"/>
      <c r="H639" s="98"/>
      <c r="I639" s="110"/>
      <c r="J639" s="87"/>
      <c r="K639" s="87"/>
      <c r="L639" s="87"/>
      <c r="M639" s="87"/>
    </row>
    <row r="640" spans="1:13" s="74" customFormat="1" x14ac:dyDescent="0.25">
      <c r="A640" s="94"/>
      <c r="B640" s="95"/>
      <c r="C640" s="87"/>
      <c r="D640" s="105"/>
      <c r="E640" s="105"/>
      <c r="F640" s="105"/>
      <c r="G640" s="100"/>
      <c r="H640" s="98"/>
      <c r="I640" s="110"/>
      <c r="J640" s="87"/>
      <c r="K640" s="87"/>
      <c r="L640" s="87"/>
      <c r="M640" s="87"/>
    </row>
  </sheetData>
  <sheetProtection algorithmName="SHA-512" hashValue="Yr2RJd9gizf0TFMWFRPjHJOthH8/04SAt7jT2bYQqzvdrgLa2VOdCVBZMgugrsrS+chxdsIvXS+Ky4/YRXt6yw==" saltValue="vHE+qVTEYq1+/2Nrsntk7A==" spinCount="100000" sheet="1" objects="1" scenarios="1"/>
  <mergeCells count="1">
    <mergeCell ref="A1:M3"/>
  </mergeCells>
  <pageMargins left="0.23622047244094491" right="0.23622047244094491" top="0.74803149606299213" bottom="0.74803149606299213" header="0.31496062992125984" footer="0.31496062992125984"/>
  <pageSetup paperSize="9" scale="40" fitToHeight="0" orientation="landscape" r:id="rId1"/>
  <ignoredErrors>
    <ignoredError sqref="H27" formulaRange="1"/>
    <ignoredError sqref="B27" numberStoredAsText="1"/>
  </ignoredErrors>
  <legacyDrawing r:id="rId2"/>
  <tableParts count="1">
    <tablePart r:id="rId3"/>
  </tablePar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8AB177-5EA1-46B5-B6B6-C5AC4BE5C1CC}">
  <sheetPr>
    <pageSetUpPr fitToPage="1"/>
  </sheetPr>
  <dimension ref="A1:U659"/>
  <sheetViews>
    <sheetView zoomScaleNormal="100" workbookViewId="0">
      <pane ySplit="3" topLeftCell="A4" activePane="bottomLeft" state="frozen"/>
      <selection activeCell="B1" sqref="B1"/>
      <selection pane="bottomLeft" activeCell="H12" sqref="H12:I12"/>
    </sheetView>
  </sheetViews>
  <sheetFormatPr defaultColWidth="9.140625" defaultRowHeight="15" x14ac:dyDescent="0.25"/>
  <cols>
    <col min="1" max="1" width="9.140625" style="126" customWidth="1"/>
    <col min="2" max="2" width="11.7109375" style="127" customWidth="1"/>
    <col min="3" max="3" width="26.7109375" style="87" customWidth="1"/>
    <col min="4" max="6" width="20.7109375" style="96" customWidth="1"/>
    <col min="7" max="7" width="20.7109375" style="100" customWidth="1"/>
    <col min="8" max="8" width="20.7109375" style="98" customWidth="1"/>
    <col min="9" max="9" width="20.7109375" style="99" customWidth="1"/>
    <col min="10" max="13" width="20.7109375" style="87" customWidth="1"/>
    <col min="14" max="14" width="9.140625" style="94"/>
    <col min="15" max="15" width="9.5703125" style="94" bestFit="1" customWidth="1"/>
    <col min="16" max="16384" width="9.140625" style="94"/>
  </cols>
  <sheetData>
    <row r="1" spans="1:13" s="113" customFormat="1" ht="18.75" customHeight="1" x14ac:dyDescent="0.3">
      <c r="A1" s="111" t="s">
        <v>40</v>
      </c>
      <c r="B1" s="112"/>
      <c r="C1" s="112"/>
      <c r="D1" s="112"/>
      <c r="E1" s="112"/>
      <c r="F1" s="112"/>
      <c r="G1" s="112"/>
      <c r="H1" s="112"/>
      <c r="I1" s="112"/>
      <c r="J1" s="112"/>
      <c r="K1" s="112"/>
      <c r="L1" s="112"/>
      <c r="M1" s="112"/>
    </row>
    <row r="2" spans="1:13" s="51" customFormat="1" ht="15.75" customHeight="1" x14ac:dyDescent="0.25">
      <c r="A2" s="114"/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</row>
    <row r="3" spans="1:13" s="51" customFormat="1" ht="31.5" customHeight="1" x14ac:dyDescent="0.25">
      <c r="A3" s="114"/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</row>
    <row r="4" spans="1:13" s="51" customFormat="1" ht="15.75" x14ac:dyDescent="0.25">
      <c r="A4" s="115"/>
      <c r="B4" s="116"/>
      <c r="C4" s="53"/>
      <c r="D4" s="54"/>
      <c r="E4" s="54"/>
      <c r="F4" s="54"/>
      <c r="G4" s="55"/>
      <c r="H4" s="56"/>
      <c r="I4" s="57"/>
      <c r="J4" s="53"/>
      <c r="K4" s="53"/>
      <c r="L4" s="53"/>
      <c r="M4" s="53"/>
    </row>
    <row r="5" spans="1:13" s="65" customFormat="1" ht="38.25" x14ac:dyDescent="0.2">
      <c r="A5" s="117" t="s">
        <v>378</v>
      </c>
      <c r="B5" s="59" t="s">
        <v>376</v>
      </c>
      <c r="C5" s="60" t="s">
        <v>377</v>
      </c>
      <c r="D5" s="61" t="s">
        <v>343</v>
      </c>
      <c r="E5" s="61" t="s">
        <v>344</v>
      </c>
      <c r="F5" s="61" t="s">
        <v>345</v>
      </c>
      <c r="G5" s="61" t="s">
        <v>379</v>
      </c>
      <c r="H5" s="62" t="s">
        <v>380</v>
      </c>
      <c r="I5" s="63" t="s">
        <v>1</v>
      </c>
      <c r="J5" s="61" t="s">
        <v>2</v>
      </c>
      <c r="K5" s="118" t="s">
        <v>3</v>
      </c>
      <c r="L5" s="118" t="s">
        <v>4</v>
      </c>
      <c r="M5" s="119" t="s">
        <v>5</v>
      </c>
    </row>
    <row r="6" spans="1:13" s="74" customFormat="1" ht="63.75" x14ac:dyDescent="0.2">
      <c r="A6" s="120">
        <v>1</v>
      </c>
      <c r="B6" s="67" t="s">
        <v>6</v>
      </c>
      <c r="C6" s="68" t="s">
        <v>41</v>
      </c>
      <c r="D6" s="1"/>
      <c r="E6" s="1"/>
      <c r="F6" s="31"/>
      <c r="G6" s="69" t="s">
        <v>9</v>
      </c>
      <c r="H6" s="70">
        <v>45</v>
      </c>
      <c r="I6" s="35"/>
      <c r="J6" s="71">
        <f t="shared" ref="J6:J45" si="0">I6*H6</f>
        <v>0</v>
      </c>
      <c r="K6" s="72">
        <v>22</v>
      </c>
      <c r="L6" s="71">
        <f t="shared" ref="L6:L45" si="1">ROUND((K6*I6/100)+I6,2)</f>
        <v>0</v>
      </c>
      <c r="M6" s="73">
        <f>L6*H6</f>
        <v>0</v>
      </c>
    </row>
    <row r="7" spans="1:13" s="74" customFormat="1" ht="51" x14ac:dyDescent="0.2">
      <c r="A7" s="120">
        <v>2</v>
      </c>
      <c r="B7" s="67" t="s">
        <v>42</v>
      </c>
      <c r="C7" s="68" t="s">
        <v>43</v>
      </c>
      <c r="D7" s="1"/>
      <c r="E7" s="1"/>
      <c r="F7" s="31"/>
      <c r="G7" s="69" t="s">
        <v>44</v>
      </c>
      <c r="H7" s="70">
        <v>6</v>
      </c>
      <c r="I7" s="35"/>
      <c r="J7" s="71">
        <f t="shared" si="0"/>
        <v>0</v>
      </c>
      <c r="K7" s="72">
        <v>22</v>
      </c>
      <c r="L7" s="71">
        <f t="shared" si="1"/>
        <v>0</v>
      </c>
      <c r="M7" s="73">
        <f t="shared" ref="M7:M45" si="2">L7*H7</f>
        <v>0</v>
      </c>
    </row>
    <row r="8" spans="1:13" s="74" customFormat="1" ht="51" x14ac:dyDescent="0.2">
      <c r="A8" s="120">
        <v>3</v>
      </c>
      <c r="B8" s="67" t="s">
        <v>42</v>
      </c>
      <c r="C8" s="68" t="s">
        <v>45</v>
      </c>
      <c r="D8" s="1"/>
      <c r="E8" s="1"/>
      <c r="F8" s="31"/>
      <c r="G8" s="69" t="s">
        <v>44</v>
      </c>
      <c r="H8" s="70">
        <v>6</v>
      </c>
      <c r="I8" s="35"/>
      <c r="J8" s="71">
        <f t="shared" si="0"/>
        <v>0</v>
      </c>
      <c r="K8" s="72">
        <v>22</v>
      </c>
      <c r="L8" s="71">
        <f t="shared" si="1"/>
        <v>0</v>
      </c>
      <c r="M8" s="73">
        <f t="shared" si="2"/>
        <v>0</v>
      </c>
    </row>
    <row r="9" spans="1:13" s="74" customFormat="1" ht="51" x14ac:dyDescent="0.2">
      <c r="A9" s="120">
        <v>4</v>
      </c>
      <c r="B9" s="67" t="s">
        <v>42</v>
      </c>
      <c r="C9" s="68" t="s">
        <v>46</v>
      </c>
      <c r="D9" s="1"/>
      <c r="E9" s="1"/>
      <c r="F9" s="31"/>
      <c r="G9" s="69" t="s">
        <v>44</v>
      </c>
      <c r="H9" s="70">
        <v>14</v>
      </c>
      <c r="I9" s="35"/>
      <c r="J9" s="71">
        <f t="shared" si="0"/>
        <v>0</v>
      </c>
      <c r="K9" s="72">
        <v>22</v>
      </c>
      <c r="L9" s="71">
        <f t="shared" si="1"/>
        <v>0</v>
      </c>
      <c r="M9" s="73">
        <f t="shared" si="2"/>
        <v>0</v>
      </c>
    </row>
    <row r="10" spans="1:13" s="74" customFormat="1" ht="51" x14ac:dyDescent="0.2">
      <c r="A10" s="120">
        <v>5</v>
      </c>
      <c r="B10" s="67" t="s">
        <v>42</v>
      </c>
      <c r="C10" s="68" t="s">
        <v>47</v>
      </c>
      <c r="D10" s="1"/>
      <c r="E10" s="1"/>
      <c r="F10" s="31"/>
      <c r="G10" s="69" t="s">
        <v>44</v>
      </c>
      <c r="H10" s="70">
        <v>17</v>
      </c>
      <c r="I10" s="35"/>
      <c r="J10" s="71">
        <f t="shared" si="0"/>
        <v>0</v>
      </c>
      <c r="K10" s="72">
        <v>22</v>
      </c>
      <c r="L10" s="71">
        <f t="shared" si="1"/>
        <v>0</v>
      </c>
      <c r="M10" s="73">
        <f t="shared" si="2"/>
        <v>0</v>
      </c>
    </row>
    <row r="11" spans="1:13" s="74" customFormat="1" ht="51" x14ac:dyDescent="0.2">
      <c r="A11" s="120">
        <v>6</v>
      </c>
      <c r="B11" s="67" t="s">
        <v>42</v>
      </c>
      <c r="C11" s="68" t="s">
        <v>48</v>
      </c>
      <c r="D11" s="1"/>
      <c r="E11" s="1"/>
      <c r="F11" s="31"/>
      <c r="G11" s="69" t="s">
        <v>44</v>
      </c>
      <c r="H11" s="70">
        <v>5</v>
      </c>
      <c r="I11" s="35"/>
      <c r="J11" s="71">
        <f t="shared" si="0"/>
        <v>0</v>
      </c>
      <c r="K11" s="72">
        <v>22</v>
      </c>
      <c r="L11" s="71">
        <f t="shared" si="1"/>
        <v>0</v>
      </c>
      <c r="M11" s="73">
        <f t="shared" si="2"/>
        <v>0</v>
      </c>
    </row>
    <row r="12" spans="1:13" s="74" customFormat="1" ht="51" x14ac:dyDescent="0.2">
      <c r="A12" s="120">
        <v>7</v>
      </c>
      <c r="B12" s="67" t="s">
        <v>42</v>
      </c>
      <c r="C12" s="68" t="s">
        <v>49</v>
      </c>
      <c r="D12" s="1"/>
      <c r="E12" s="1"/>
      <c r="F12" s="31"/>
      <c r="G12" s="69" t="s">
        <v>44</v>
      </c>
      <c r="H12" s="70">
        <v>19</v>
      </c>
      <c r="I12" s="35"/>
      <c r="J12" s="71">
        <f t="shared" si="0"/>
        <v>0</v>
      </c>
      <c r="K12" s="72">
        <v>22</v>
      </c>
      <c r="L12" s="71">
        <f t="shared" si="1"/>
        <v>0</v>
      </c>
      <c r="M12" s="73">
        <f t="shared" si="2"/>
        <v>0</v>
      </c>
    </row>
    <row r="13" spans="1:13" s="74" customFormat="1" ht="51" x14ac:dyDescent="0.2">
      <c r="A13" s="120">
        <v>8</v>
      </c>
      <c r="B13" s="67" t="s">
        <v>42</v>
      </c>
      <c r="C13" s="68" t="s">
        <v>50</v>
      </c>
      <c r="D13" s="1"/>
      <c r="E13" s="1"/>
      <c r="F13" s="1"/>
      <c r="G13" s="69" t="s">
        <v>44</v>
      </c>
      <c r="H13" s="70">
        <v>14</v>
      </c>
      <c r="I13" s="35"/>
      <c r="J13" s="71">
        <f t="shared" si="0"/>
        <v>0</v>
      </c>
      <c r="K13" s="72">
        <v>22</v>
      </c>
      <c r="L13" s="71">
        <f t="shared" si="1"/>
        <v>0</v>
      </c>
      <c r="M13" s="73">
        <f t="shared" si="2"/>
        <v>0</v>
      </c>
    </row>
    <row r="14" spans="1:13" s="74" customFormat="1" ht="51" x14ac:dyDescent="0.2">
      <c r="A14" s="120">
        <v>9</v>
      </c>
      <c r="B14" s="67" t="s">
        <v>42</v>
      </c>
      <c r="C14" s="68" t="s">
        <v>51</v>
      </c>
      <c r="D14" s="1"/>
      <c r="E14" s="1"/>
      <c r="F14" s="31"/>
      <c r="G14" s="69" t="s">
        <v>44</v>
      </c>
      <c r="H14" s="70">
        <v>5</v>
      </c>
      <c r="I14" s="35"/>
      <c r="J14" s="71">
        <f t="shared" ref="J14:J30" si="3">I14*H14</f>
        <v>0</v>
      </c>
      <c r="K14" s="72">
        <v>22</v>
      </c>
      <c r="L14" s="71">
        <f t="shared" ref="L14:L30" si="4">ROUND((K14*I14/100)+I14,2)</f>
        <v>0</v>
      </c>
      <c r="M14" s="73">
        <f t="shared" ref="M14:M30" si="5">L14*H14</f>
        <v>0</v>
      </c>
    </row>
    <row r="15" spans="1:13" s="74" customFormat="1" ht="51" x14ac:dyDescent="0.2">
      <c r="A15" s="120">
        <v>10</v>
      </c>
      <c r="B15" s="67" t="s">
        <v>42</v>
      </c>
      <c r="C15" s="68" t="s">
        <v>52</v>
      </c>
      <c r="D15" s="1"/>
      <c r="E15" s="1"/>
      <c r="F15" s="31"/>
      <c r="G15" s="69" t="s">
        <v>44</v>
      </c>
      <c r="H15" s="70">
        <v>10</v>
      </c>
      <c r="I15" s="35"/>
      <c r="J15" s="71">
        <f t="shared" si="3"/>
        <v>0</v>
      </c>
      <c r="K15" s="72">
        <v>22</v>
      </c>
      <c r="L15" s="71">
        <f t="shared" si="4"/>
        <v>0</v>
      </c>
      <c r="M15" s="73">
        <f t="shared" si="5"/>
        <v>0</v>
      </c>
    </row>
    <row r="16" spans="1:13" s="74" customFormat="1" ht="63.75" x14ac:dyDescent="0.2">
      <c r="A16" s="120">
        <v>11</v>
      </c>
      <c r="B16" s="67" t="s">
        <v>53</v>
      </c>
      <c r="C16" s="121" t="s">
        <v>54</v>
      </c>
      <c r="D16" s="1"/>
      <c r="E16" s="1"/>
      <c r="F16" s="31"/>
      <c r="G16" s="69" t="s">
        <v>44</v>
      </c>
      <c r="H16" s="70">
        <v>6</v>
      </c>
      <c r="I16" s="35"/>
      <c r="J16" s="71">
        <f t="shared" si="3"/>
        <v>0</v>
      </c>
      <c r="K16" s="72">
        <v>22</v>
      </c>
      <c r="L16" s="71">
        <f t="shared" si="4"/>
        <v>0</v>
      </c>
      <c r="M16" s="73">
        <f t="shared" si="5"/>
        <v>0</v>
      </c>
    </row>
    <row r="17" spans="1:13" s="74" customFormat="1" ht="63.75" x14ac:dyDescent="0.2">
      <c r="A17" s="120">
        <v>12</v>
      </c>
      <c r="B17" s="67" t="s">
        <v>53</v>
      </c>
      <c r="C17" s="121" t="s">
        <v>55</v>
      </c>
      <c r="D17" s="1"/>
      <c r="E17" s="1"/>
      <c r="F17" s="31"/>
      <c r="G17" s="69" t="s">
        <v>44</v>
      </c>
      <c r="H17" s="70">
        <v>4</v>
      </c>
      <c r="I17" s="35"/>
      <c r="J17" s="71">
        <f t="shared" si="3"/>
        <v>0</v>
      </c>
      <c r="K17" s="72">
        <v>22</v>
      </c>
      <c r="L17" s="71">
        <f t="shared" si="4"/>
        <v>0</v>
      </c>
      <c r="M17" s="73">
        <f t="shared" si="5"/>
        <v>0</v>
      </c>
    </row>
    <row r="18" spans="1:13" s="74" customFormat="1" ht="76.5" x14ac:dyDescent="0.2">
      <c r="A18" s="120">
        <v>13</v>
      </c>
      <c r="B18" s="67" t="s">
        <v>53</v>
      </c>
      <c r="C18" s="68" t="s">
        <v>56</v>
      </c>
      <c r="D18" s="1"/>
      <c r="E18" s="1"/>
      <c r="F18" s="31"/>
      <c r="G18" s="69" t="s">
        <v>44</v>
      </c>
      <c r="H18" s="70">
        <v>4</v>
      </c>
      <c r="I18" s="35"/>
      <c r="J18" s="71">
        <f t="shared" si="3"/>
        <v>0</v>
      </c>
      <c r="K18" s="72">
        <v>22</v>
      </c>
      <c r="L18" s="71">
        <f t="shared" si="4"/>
        <v>0</v>
      </c>
      <c r="M18" s="73">
        <f t="shared" si="5"/>
        <v>0</v>
      </c>
    </row>
    <row r="19" spans="1:13" s="74" customFormat="1" ht="63.75" x14ac:dyDescent="0.2">
      <c r="A19" s="120">
        <v>14</v>
      </c>
      <c r="B19" s="67" t="s">
        <v>29</v>
      </c>
      <c r="C19" s="68" t="s">
        <v>57</v>
      </c>
      <c r="D19" s="1"/>
      <c r="E19" s="1"/>
      <c r="F19" s="31"/>
      <c r="G19" s="69" t="s">
        <v>44</v>
      </c>
      <c r="H19" s="70">
        <v>3</v>
      </c>
      <c r="I19" s="35"/>
      <c r="J19" s="71">
        <f t="shared" si="3"/>
        <v>0</v>
      </c>
      <c r="K19" s="72">
        <v>22</v>
      </c>
      <c r="L19" s="71">
        <f t="shared" si="4"/>
        <v>0</v>
      </c>
      <c r="M19" s="73">
        <f t="shared" si="5"/>
        <v>0</v>
      </c>
    </row>
    <row r="20" spans="1:13" s="74" customFormat="1" ht="63.75" x14ac:dyDescent="0.2">
      <c r="A20" s="120">
        <v>15</v>
      </c>
      <c r="B20" s="67" t="s">
        <v>29</v>
      </c>
      <c r="C20" s="68" t="s">
        <v>58</v>
      </c>
      <c r="D20" s="1"/>
      <c r="E20" s="1"/>
      <c r="F20" s="31"/>
      <c r="G20" s="69" t="s">
        <v>44</v>
      </c>
      <c r="H20" s="70">
        <v>3</v>
      </c>
      <c r="I20" s="35"/>
      <c r="J20" s="71">
        <f t="shared" si="3"/>
        <v>0</v>
      </c>
      <c r="K20" s="72">
        <v>22</v>
      </c>
      <c r="L20" s="71">
        <f t="shared" si="4"/>
        <v>0</v>
      </c>
      <c r="M20" s="73">
        <f t="shared" si="5"/>
        <v>0</v>
      </c>
    </row>
    <row r="21" spans="1:13" s="74" customFormat="1" ht="63.75" x14ac:dyDescent="0.2">
      <c r="A21" s="120">
        <v>16</v>
      </c>
      <c r="B21" s="67" t="s">
        <v>29</v>
      </c>
      <c r="C21" s="68" t="s">
        <v>59</v>
      </c>
      <c r="D21" s="1"/>
      <c r="E21" s="1"/>
      <c r="F21" s="31"/>
      <c r="G21" s="69" t="s">
        <v>44</v>
      </c>
      <c r="H21" s="70">
        <v>5</v>
      </c>
      <c r="I21" s="35"/>
      <c r="J21" s="71">
        <f t="shared" si="3"/>
        <v>0</v>
      </c>
      <c r="K21" s="72">
        <v>22</v>
      </c>
      <c r="L21" s="71">
        <f t="shared" si="4"/>
        <v>0</v>
      </c>
      <c r="M21" s="73">
        <f t="shared" si="5"/>
        <v>0</v>
      </c>
    </row>
    <row r="22" spans="1:13" s="74" customFormat="1" ht="63.75" x14ac:dyDescent="0.2">
      <c r="A22" s="120">
        <v>17</v>
      </c>
      <c r="B22" s="67" t="s">
        <v>60</v>
      </c>
      <c r="C22" s="68" t="s">
        <v>61</v>
      </c>
      <c r="D22" s="1"/>
      <c r="E22" s="1"/>
      <c r="F22" s="31"/>
      <c r="G22" s="69" t="s">
        <v>44</v>
      </c>
      <c r="H22" s="70">
        <v>1</v>
      </c>
      <c r="I22" s="35"/>
      <c r="J22" s="71">
        <f t="shared" si="3"/>
        <v>0</v>
      </c>
      <c r="K22" s="72">
        <v>22</v>
      </c>
      <c r="L22" s="71">
        <f t="shared" si="4"/>
        <v>0</v>
      </c>
      <c r="M22" s="73">
        <f t="shared" si="5"/>
        <v>0</v>
      </c>
    </row>
    <row r="23" spans="1:13" s="74" customFormat="1" ht="63.75" x14ac:dyDescent="0.2">
      <c r="A23" s="120">
        <v>18</v>
      </c>
      <c r="B23" s="67" t="s">
        <v>60</v>
      </c>
      <c r="C23" s="68" t="s">
        <v>62</v>
      </c>
      <c r="D23" s="1"/>
      <c r="E23" s="1"/>
      <c r="F23" s="31"/>
      <c r="G23" s="69" t="s">
        <v>44</v>
      </c>
      <c r="H23" s="70">
        <v>1</v>
      </c>
      <c r="I23" s="35"/>
      <c r="J23" s="71">
        <f t="shared" si="3"/>
        <v>0</v>
      </c>
      <c r="K23" s="72">
        <v>22</v>
      </c>
      <c r="L23" s="71">
        <f t="shared" si="4"/>
        <v>0</v>
      </c>
      <c r="M23" s="73">
        <f t="shared" si="5"/>
        <v>0</v>
      </c>
    </row>
    <row r="24" spans="1:13" s="74" customFormat="1" ht="63.75" x14ac:dyDescent="0.2">
      <c r="A24" s="120">
        <v>19</v>
      </c>
      <c r="B24" s="67" t="s">
        <v>60</v>
      </c>
      <c r="C24" s="68" t="s">
        <v>63</v>
      </c>
      <c r="D24" s="1"/>
      <c r="E24" s="1"/>
      <c r="F24" s="31"/>
      <c r="G24" s="69" t="s">
        <v>44</v>
      </c>
      <c r="H24" s="70">
        <v>2</v>
      </c>
      <c r="I24" s="35"/>
      <c r="J24" s="71">
        <f t="shared" si="3"/>
        <v>0</v>
      </c>
      <c r="K24" s="72">
        <v>22</v>
      </c>
      <c r="L24" s="71">
        <f t="shared" si="4"/>
        <v>0</v>
      </c>
      <c r="M24" s="73">
        <f t="shared" si="5"/>
        <v>0</v>
      </c>
    </row>
    <row r="25" spans="1:13" s="74" customFormat="1" ht="63.75" x14ac:dyDescent="0.2">
      <c r="A25" s="120">
        <v>20</v>
      </c>
      <c r="B25" s="67" t="s">
        <v>60</v>
      </c>
      <c r="C25" s="68" t="s">
        <v>64</v>
      </c>
      <c r="D25" s="1"/>
      <c r="E25" s="1"/>
      <c r="F25" s="31"/>
      <c r="G25" s="69" t="s">
        <v>44</v>
      </c>
      <c r="H25" s="70">
        <v>3</v>
      </c>
      <c r="I25" s="35"/>
      <c r="J25" s="71">
        <f t="shared" si="3"/>
        <v>0</v>
      </c>
      <c r="K25" s="72">
        <v>22</v>
      </c>
      <c r="L25" s="71">
        <f t="shared" si="4"/>
        <v>0</v>
      </c>
      <c r="M25" s="73">
        <f t="shared" si="5"/>
        <v>0</v>
      </c>
    </row>
    <row r="26" spans="1:13" s="74" customFormat="1" ht="51" x14ac:dyDescent="0.2">
      <c r="A26" s="120">
        <v>21</v>
      </c>
      <c r="B26" s="67" t="s">
        <v>42</v>
      </c>
      <c r="C26" s="68" t="s">
        <v>65</v>
      </c>
      <c r="D26" s="1"/>
      <c r="E26" s="1"/>
      <c r="F26" s="1"/>
      <c r="G26" s="69" t="s">
        <v>44</v>
      </c>
      <c r="H26" s="70">
        <v>5</v>
      </c>
      <c r="I26" s="35"/>
      <c r="J26" s="71">
        <f t="shared" si="3"/>
        <v>0</v>
      </c>
      <c r="K26" s="72">
        <v>22</v>
      </c>
      <c r="L26" s="71">
        <f t="shared" si="4"/>
        <v>0</v>
      </c>
      <c r="M26" s="73">
        <f t="shared" si="5"/>
        <v>0</v>
      </c>
    </row>
    <row r="27" spans="1:13" s="74" customFormat="1" ht="51" x14ac:dyDescent="0.2">
      <c r="A27" s="120">
        <v>22</v>
      </c>
      <c r="B27" s="67" t="s">
        <v>42</v>
      </c>
      <c r="C27" s="68" t="s">
        <v>66</v>
      </c>
      <c r="D27" s="1"/>
      <c r="E27" s="1"/>
      <c r="F27" s="1"/>
      <c r="G27" s="69" t="s">
        <v>9</v>
      </c>
      <c r="H27" s="70">
        <v>5</v>
      </c>
      <c r="I27" s="35"/>
      <c r="J27" s="71">
        <f t="shared" si="3"/>
        <v>0</v>
      </c>
      <c r="K27" s="72">
        <v>22</v>
      </c>
      <c r="L27" s="71">
        <f t="shared" si="4"/>
        <v>0</v>
      </c>
      <c r="M27" s="73">
        <f t="shared" si="5"/>
        <v>0</v>
      </c>
    </row>
    <row r="28" spans="1:13" s="74" customFormat="1" ht="51" x14ac:dyDescent="0.2">
      <c r="A28" s="120">
        <v>23</v>
      </c>
      <c r="B28" s="67" t="s">
        <v>42</v>
      </c>
      <c r="C28" s="68" t="s">
        <v>67</v>
      </c>
      <c r="D28" s="1"/>
      <c r="E28" s="1"/>
      <c r="F28" s="1"/>
      <c r="G28" s="69" t="s">
        <v>44</v>
      </c>
      <c r="H28" s="70">
        <v>9</v>
      </c>
      <c r="I28" s="35"/>
      <c r="J28" s="71">
        <f t="shared" si="3"/>
        <v>0</v>
      </c>
      <c r="K28" s="72">
        <v>22</v>
      </c>
      <c r="L28" s="71">
        <f t="shared" si="4"/>
        <v>0</v>
      </c>
      <c r="M28" s="73">
        <f t="shared" si="5"/>
        <v>0</v>
      </c>
    </row>
    <row r="29" spans="1:13" s="74" customFormat="1" ht="63.75" x14ac:dyDescent="0.2">
      <c r="A29" s="120">
        <v>24</v>
      </c>
      <c r="B29" s="67" t="s">
        <v>42</v>
      </c>
      <c r="C29" s="68" t="s">
        <v>68</v>
      </c>
      <c r="D29" s="1"/>
      <c r="E29" s="1"/>
      <c r="F29" s="1"/>
      <c r="G29" s="69" t="s">
        <v>9</v>
      </c>
      <c r="H29" s="70">
        <v>3</v>
      </c>
      <c r="I29" s="35"/>
      <c r="J29" s="71">
        <f t="shared" si="3"/>
        <v>0</v>
      </c>
      <c r="K29" s="72">
        <v>22</v>
      </c>
      <c r="L29" s="71">
        <f t="shared" si="4"/>
        <v>0</v>
      </c>
      <c r="M29" s="73">
        <f t="shared" si="5"/>
        <v>0</v>
      </c>
    </row>
    <row r="30" spans="1:13" s="74" customFormat="1" ht="63.75" x14ac:dyDescent="0.2">
      <c r="A30" s="120">
        <v>25</v>
      </c>
      <c r="B30" s="67" t="s">
        <v>42</v>
      </c>
      <c r="C30" s="68" t="s">
        <v>69</v>
      </c>
      <c r="D30" s="1"/>
      <c r="E30" s="1"/>
      <c r="F30" s="1"/>
      <c r="G30" s="69" t="s">
        <v>44</v>
      </c>
      <c r="H30" s="70">
        <v>7</v>
      </c>
      <c r="I30" s="35"/>
      <c r="J30" s="71">
        <f t="shared" si="3"/>
        <v>0</v>
      </c>
      <c r="K30" s="72">
        <v>22</v>
      </c>
      <c r="L30" s="71">
        <f t="shared" si="4"/>
        <v>0</v>
      </c>
      <c r="M30" s="73">
        <f t="shared" si="5"/>
        <v>0</v>
      </c>
    </row>
    <row r="31" spans="1:13" s="74" customFormat="1" ht="63.75" x14ac:dyDescent="0.2">
      <c r="A31" s="120">
        <v>26</v>
      </c>
      <c r="B31" s="67" t="s">
        <v>42</v>
      </c>
      <c r="C31" s="68" t="s">
        <v>70</v>
      </c>
      <c r="D31" s="1"/>
      <c r="E31" s="1"/>
      <c r="F31" s="31"/>
      <c r="G31" s="69" t="s">
        <v>44</v>
      </c>
      <c r="H31" s="70">
        <v>6</v>
      </c>
      <c r="I31" s="35"/>
      <c r="J31" s="71">
        <f t="shared" si="0"/>
        <v>0</v>
      </c>
      <c r="K31" s="72">
        <v>22</v>
      </c>
      <c r="L31" s="71">
        <f t="shared" si="1"/>
        <v>0</v>
      </c>
      <c r="M31" s="73">
        <f t="shared" si="2"/>
        <v>0</v>
      </c>
    </row>
    <row r="32" spans="1:13" s="74" customFormat="1" ht="63.75" x14ac:dyDescent="0.2">
      <c r="A32" s="120">
        <v>27</v>
      </c>
      <c r="B32" s="67" t="s">
        <v>42</v>
      </c>
      <c r="C32" s="68" t="s">
        <v>71</v>
      </c>
      <c r="D32" s="1"/>
      <c r="E32" s="1"/>
      <c r="F32" s="31"/>
      <c r="G32" s="69" t="s">
        <v>44</v>
      </c>
      <c r="H32" s="70">
        <v>2</v>
      </c>
      <c r="I32" s="35"/>
      <c r="J32" s="71">
        <f t="shared" si="0"/>
        <v>0</v>
      </c>
      <c r="K32" s="72">
        <v>22</v>
      </c>
      <c r="L32" s="71">
        <f t="shared" si="1"/>
        <v>0</v>
      </c>
      <c r="M32" s="73">
        <f t="shared" si="2"/>
        <v>0</v>
      </c>
    </row>
    <row r="33" spans="1:13" s="74" customFormat="1" ht="63.75" x14ac:dyDescent="0.2">
      <c r="A33" s="120">
        <v>28</v>
      </c>
      <c r="B33" s="67" t="s">
        <v>42</v>
      </c>
      <c r="C33" s="122" t="s">
        <v>72</v>
      </c>
      <c r="D33" s="1"/>
      <c r="E33" s="1"/>
      <c r="F33" s="32"/>
      <c r="G33" s="69" t="s">
        <v>44</v>
      </c>
      <c r="H33" s="70">
        <v>5</v>
      </c>
      <c r="I33" s="35"/>
      <c r="J33" s="71">
        <f t="shared" si="0"/>
        <v>0</v>
      </c>
      <c r="K33" s="72">
        <v>22</v>
      </c>
      <c r="L33" s="71">
        <f t="shared" si="1"/>
        <v>0</v>
      </c>
      <c r="M33" s="73">
        <f t="shared" si="2"/>
        <v>0</v>
      </c>
    </row>
    <row r="34" spans="1:13" s="74" customFormat="1" ht="63.75" x14ac:dyDescent="0.2">
      <c r="A34" s="120">
        <v>29</v>
      </c>
      <c r="B34" s="67" t="s">
        <v>42</v>
      </c>
      <c r="C34" s="75" t="s">
        <v>73</v>
      </c>
      <c r="D34" s="1"/>
      <c r="E34" s="1"/>
      <c r="F34" s="31"/>
      <c r="G34" s="69" t="s">
        <v>44</v>
      </c>
      <c r="H34" s="70">
        <v>5</v>
      </c>
      <c r="I34" s="35"/>
      <c r="J34" s="71">
        <f t="shared" si="0"/>
        <v>0</v>
      </c>
      <c r="K34" s="72">
        <v>22</v>
      </c>
      <c r="L34" s="71">
        <f t="shared" si="1"/>
        <v>0</v>
      </c>
      <c r="M34" s="73">
        <f t="shared" si="2"/>
        <v>0</v>
      </c>
    </row>
    <row r="35" spans="1:13" s="74" customFormat="1" ht="63.75" x14ac:dyDescent="0.2">
      <c r="A35" s="120">
        <v>30</v>
      </c>
      <c r="B35" s="67" t="s">
        <v>42</v>
      </c>
      <c r="C35" s="75" t="s">
        <v>74</v>
      </c>
      <c r="D35" s="1"/>
      <c r="E35" s="1"/>
      <c r="F35" s="31"/>
      <c r="G35" s="69" t="s">
        <v>44</v>
      </c>
      <c r="H35" s="70">
        <v>27</v>
      </c>
      <c r="I35" s="35"/>
      <c r="J35" s="71">
        <f t="shared" si="0"/>
        <v>0</v>
      </c>
      <c r="K35" s="72">
        <v>22</v>
      </c>
      <c r="L35" s="71">
        <f t="shared" si="1"/>
        <v>0</v>
      </c>
      <c r="M35" s="73">
        <f t="shared" si="2"/>
        <v>0</v>
      </c>
    </row>
    <row r="36" spans="1:13" s="74" customFormat="1" ht="63.75" x14ac:dyDescent="0.2">
      <c r="A36" s="120">
        <v>31</v>
      </c>
      <c r="B36" s="67" t="s">
        <v>42</v>
      </c>
      <c r="C36" s="122" t="s">
        <v>75</v>
      </c>
      <c r="D36" s="1"/>
      <c r="E36" s="1"/>
      <c r="F36" s="31"/>
      <c r="G36" s="69" t="s">
        <v>44</v>
      </c>
      <c r="H36" s="70">
        <v>6</v>
      </c>
      <c r="I36" s="35"/>
      <c r="J36" s="71">
        <f t="shared" si="0"/>
        <v>0</v>
      </c>
      <c r="K36" s="72">
        <v>22</v>
      </c>
      <c r="L36" s="71">
        <f t="shared" si="1"/>
        <v>0</v>
      </c>
      <c r="M36" s="73">
        <f t="shared" si="2"/>
        <v>0</v>
      </c>
    </row>
    <row r="37" spans="1:13" s="74" customFormat="1" ht="63.75" x14ac:dyDescent="0.2">
      <c r="A37" s="120">
        <v>32</v>
      </c>
      <c r="B37" s="67" t="s">
        <v>42</v>
      </c>
      <c r="C37" s="122" t="s">
        <v>76</v>
      </c>
      <c r="D37" s="1"/>
      <c r="E37" s="1"/>
      <c r="F37" s="31"/>
      <c r="G37" s="69" t="s">
        <v>44</v>
      </c>
      <c r="H37" s="70">
        <v>1</v>
      </c>
      <c r="I37" s="35"/>
      <c r="J37" s="71">
        <f t="shared" si="0"/>
        <v>0</v>
      </c>
      <c r="K37" s="72">
        <v>22</v>
      </c>
      <c r="L37" s="71">
        <f t="shared" si="1"/>
        <v>0</v>
      </c>
      <c r="M37" s="73">
        <f t="shared" si="2"/>
        <v>0</v>
      </c>
    </row>
    <row r="38" spans="1:13" s="74" customFormat="1" ht="63.75" x14ac:dyDescent="0.2">
      <c r="A38" s="120">
        <v>33</v>
      </c>
      <c r="B38" s="67" t="s">
        <v>42</v>
      </c>
      <c r="C38" s="122" t="s">
        <v>77</v>
      </c>
      <c r="D38" s="1"/>
      <c r="E38" s="1"/>
      <c r="F38" s="31"/>
      <c r="G38" s="69" t="s">
        <v>44</v>
      </c>
      <c r="H38" s="70">
        <v>2</v>
      </c>
      <c r="I38" s="35"/>
      <c r="J38" s="71">
        <f t="shared" si="0"/>
        <v>0</v>
      </c>
      <c r="K38" s="72">
        <v>22</v>
      </c>
      <c r="L38" s="71">
        <f t="shared" si="1"/>
        <v>0</v>
      </c>
      <c r="M38" s="73">
        <f t="shared" si="2"/>
        <v>0</v>
      </c>
    </row>
    <row r="39" spans="1:13" s="74" customFormat="1" ht="51" x14ac:dyDescent="0.2">
      <c r="A39" s="120">
        <v>34</v>
      </c>
      <c r="B39" s="67" t="s">
        <v>78</v>
      </c>
      <c r="C39" s="75" t="s">
        <v>79</v>
      </c>
      <c r="D39" s="1"/>
      <c r="E39" s="1"/>
      <c r="F39" s="31"/>
      <c r="G39" s="69" t="s">
        <v>44</v>
      </c>
      <c r="H39" s="70">
        <v>11</v>
      </c>
      <c r="I39" s="35"/>
      <c r="J39" s="71">
        <f t="shared" si="0"/>
        <v>0</v>
      </c>
      <c r="K39" s="72">
        <v>22</v>
      </c>
      <c r="L39" s="71">
        <f t="shared" si="1"/>
        <v>0</v>
      </c>
      <c r="M39" s="73">
        <f t="shared" si="2"/>
        <v>0</v>
      </c>
    </row>
    <row r="40" spans="1:13" s="74" customFormat="1" ht="51" x14ac:dyDescent="0.2">
      <c r="A40" s="120">
        <v>35</v>
      </c>
      <c r="B40" s="67" t="s">
        <v>78</v>
      </c>
      <c r="C40" s="75" t="s">
        <v>80</v>
      </c>
      <c r="D40" s="1"/>
      <c r="E40" s="1"/>
      <c r="F40" s="31"/>
      <c r="G40" s="69" t="s">
        <v>44</v>
      </c>
      <c r="H40" s="70">
        <v>10</v>
      </c>
      <c r="I40" s="35"/>
      <c r="J40" s="71">
        <f t="shared" si="0"/>
        <v>0</v>
      </c>
      <c r="K40" s="72">
        <v>22</v>
      </c>
      <c r="L40" s="71">
        <f t="shared" si="1"/>
        <v>0</v>
      </c>
      <c r="M40" s="73">
        <f t="shared" si="2"/>
        <v>0</v>
      </c>
    </row>
    <row r="41" spans="1:13" s="74" customFormat="1" ht="51" x14ac:dyDescent="0.2">
      <c r="A41" s="120">
        <v>36</v>
      </c>
      <c r="B41" s="67" t="s">
        <v>78</v>
      </c>
      <c r="C41" s="75" t="s">
        <v>81</v>
      </c>
      <c r="D41" s="1"/>
      <c r="E41" s="1"/>
      <c r="F41" s="31"/>
      <c r="G41" s="69" t="s">
        <v>44</v>
      </c>
      <c r="H41" s="70">
        <v>2</v>
      </c>
      <c r="I41" s="35"/>
      <c r="J41" s="71">
        <f t="shared" si="0"/>
        <v>0</v>
      </c>
      <c r="K41" s="72">
        <v>22</v>
      </c>
      <c r="L41" s="71">
        <f t="shared" si="1"/>
        <v>0</v>
      </c>
      <c r="M41" s="73">
        <f t="shared" si="2"/>
        <v>0</v>
      </c>
    </row>
    <row r="42" spans="1:13" s="74" customFormat="1" ht="51" x14ac:dyDescent="0.2">
      <c r="A42" s="120">
        <v>37</v>
      </c>
      <c r="B42" s="67" t="s">
        <v>78</v>
      </c>
      <c r="C42" s="75" t="s">
        <v>82</v>
      </c>
      <c r="D42" s="1"/>
      <c r="E42" s="1"/>
      <c r="F42" s="1"/>
      <c r="G42" s="69" t="s">
        <v>44</v>
      </c>
      <c r="H42" s="70">
        <v>3</v>
      </c>
      <c r="I42" s="35"/>
      <c r="J42" s="71">
        <f t="shared" si="0"/>
        <v>0</v>
      </c>
      <c r="K42" s="72">
        <v>22</v>
      </c>
      <c r="L42" s="71">
        <f t="shared" si="1"/>
        <v>0</v>
      </c>
      <c r="M42" s="73">
        <f t="shared" si="2"/>
        <v>0</v>
      </c>
    </row>
    <row r="43" spans="1:13" s="74" customFormat="1" ht="51" x14ac:dyDescent="0.2">
      <c r="A43" s="120">
        <v>38</v>
      </c>
      <c r="B43" s="67" t="s">
        <v>78</v>
      </c>
      <c r="C43" s="75" t="s">
        <v>83</v>
      </c>
      <c r="D43" s="1"/>
      <c r="E43" s="1"/>
      <c r="F43" s="1"/>
      <c r="G43" s="69" t="s">
        <v>44</v>
      </c>
      <c r="H43" s="70">
        <v>3</v>
      </c>
      <c r="I43" s="35"/>
      <c r="J43" s="71">
        <f t="shared" si="0"/>
        <v>0</v>
      </c>
      <c r="K43" s="72">
        <v>22</v>
      </c>
      <c r="L43" s="71">
        <f t="shared" si="1"/>
        <v>0</v>
      </c>
      <c r="M43" s="73">
        <f t="shared" si="2"/>
        <v>0</v>
      </c>
    </row>
    <row r="44" spans="1:13" s="74" customFormat="1" ht="51" x14ac:dyDescent="0.2">
      <c r="A44" s="120">
        <v>39</v>
      </c>
      <c r="B44" s="67" t="s">
        <v>78</v>
      </c>
      <c r="C44" s="75" t="s">
        <v>84</v>
      </c>
      <c r="D44" s="1"/>
      <c r="E44" s="1"/>
      <c r="F44" s="1"/>
      <c r="G44" s="69" t="s">
        <v>85</v>
      </c>
      <c r="H44" s="70">
        <v>7</v>
      </c>
      <c r="I44" s="35"/>
      <c r="J44" s="71">
        <f t="shared" si="0"/>
        <v>0</v>
      </c>
      <c r="K44" s="72">
        <v>22</v>
      </c>
      <c r="L44" s="71">
        <f t="shared" si="1"/>
        <v>0</v>
      </c>
      <c r="M44" s="73">
        <f t="shared" si="2"/>
        <v>0</v>
      </c>
    </row>
    <row r="45" spans="1:13" s="74" customFormat="1" ht="51" x14ac:dyDescent="0.2">
      <c r="A45" s="120">
        <v>40</v>
      </c>
      <c r="B45" s="67" t="s">
        <v>78</v>
      </c>
      <c r="C45" s="75" t="s">
        <v>86</v>
      </c>
      <c r="D45" s="1"/>
      <c r="E45" s="1"/>
      <c r="F45" s="1"/>
      <c r="G45" s="69" t="s">
        <v>85</v>
      </c>
      <c r="H45" s="70">
        <v>4</v>
      </c>
      <c r="I45" s="35"/>
      <c r="J45" s="71">
        <f t="shared" si="0"/>
        <v>0</v>
      </c>
      <c r="K45" s="72">
        <v>22</v>
      </c>
      <c r="L45" s="71">
        <f t="shared" si="1"/>
        <v>0</v>
      </c>
      <c r="M45" s="73">
        <f t="shared" si="2"/>
        <v>0</v>
      </c>
    </row>
    <row r="46" spans="1:13" x14ac:dyDescent="0.25">
      <c r="A46" s="123"/>
      <c r="B46" s="124"/>
      <c r="C46" s="87" t="s">
        <v>38</v>
      </c>
      <c r="D46" s="88"/>
      <c r="E46" s="88"/>
      <c r="F46" s="88"/>
      <c r="G46" s="89"/>
      <c r="H46" s="90"/>
      <c r="I46" s="91"/>
      <c r="J46" s="92">
        <f>SUM(J6:J45)</f>
        <v>0</v>
      </c>
      <c r="K46" s="93"/>
      <c r="L46" s="92"/>
      <c r="M46" s="125">
        <f>SUM(M6:M45)</f>
        <v>0</v>
      </c>
    </row>
    <row r="47" spans="1:13" s="74" customFormat="1" x14ac:dyDescent="0.25">
      <c r="A47" s="126"/>
      <c r="B47" s="127"/>
      <c r="C47" s="87" t="s">
        <v>38</v>
      </c>
      <c r="D47" s="96"/>
      <c r="E47" s="96"/>
      <c r="F47" s="96"/>
      <c r="G47" s="97"/>
      <c r="H47" s="98"/>
      <c r="I47" s="99"/>
      <c r="J47" s="87"/>
      <c r="K47" s="87"/>
      <c r="L47" s="87"/>
      <c r="M47" s="87"/>
    </row>
    <row r="48" spans="1:13" s="74" customFormat="1" x14ac:dyDescent="0.25">
      <c r="A48" s="126"/>
      <c r="B48" s="127"/>
      <c r="C48" s="87" t="s">
        <v>38</v>
      </c>
      <c r="D48" s="96"/>
      <c r="E48" s="96"/>
      <c r="F48" s="96"/>
      <c r="G48" s="97"/>
      <c r="H48" s="98"/>
      <c r="I48" s="99"/>
      <c r="J48" s="87"/>
      <c r="K48" s="87"/>
      <c r="L48" s="87"/>
      <c r="M48" s="87"/>
    </row>
    <row r="49" spans="1:13" s="74" customFormat="1" x14ac:dyDescent="0.25">
      <c r="A49" s="126"/>
      <c r="B49" s="127"/>
      <c r="C49" s="87" t="s">
        <v>38</v>
      </c>
      <c r="D49" s="96"/>
      <c r="E49" s="96"/>
      <c r="F49" s="96"/>
      <c r="G49" s="97"/>
      <c r="H49" s="98"/>
      <c r="I49" s="99"/>
      <c r="J49" s="87"/>
      <c r="K49" s="87"/>
      <c r="L49" s="87"/>
      <c r="M49" s="87"/>
    </row>
    <row r="50" spans="1:13" s="74" customFormat="1" x14ac:dyDescent="0.25">
      <c r="A50" s="126"/>
      <c r="B50" s="127"/>
      <c r="C50" s="87" t="s">
        <v>38</v>
      </c>
      <c r="D50" s="96"/>
      <c r="E50" s="96"/>
      <c r="F50" s="96"/>
      <c r="G50" s="97"/>
      <c r="H50" s="98"/>
      <c r="I50" s="99"/>
      <c r="J50" s="87"/>
      <c r="K50" s="87"/>
      <c r="L50" s="87"/>
      <c r="M50" s="87"/>
    </row>
    <row r="51" spans="1:13" s="74" customFormat="1" x14ac:dyDescent="0.25">
      <c r="A51" s="126"/>
      <c r="B51" s="127"/>
      <c r="C51" s="87" t="s">
        <v>38</v>
      </c>
      <c r="D51" s="96"/>
      <c r="E51" s="96"/>
      <c r="F51" s="96"/>
      <c r="G51" s="97"/>
      <c r="H51" s="98"/>
      <c r="I51" s="99"/>
      <c r="J51" s="87"/>
      <c r="K51" s="87"/>
      <c r="L51" s="87"/>
      <c r="M51" s="87"/>
    </row>
    <row r="52" spans="1:13" s="74" customFormat="1" x14ac:dyDescent="0.25">
      <c r="A52" s="126"/>
      <c r="B52" s="127"/>
      <c r="C52" s="87" t="s">
        <v>38</v>
      </c>
      <c r="D52" s="96"/>
      <c r="E52" s="96"/>
      <c r="F52" s="96"/>
      <c r="G52" s="97"/>
      <c r="H52" s="98"/>
      <c r="I52" s="99"/>
      <c r="J52" s="87"/>
      <c r="K52" s="87"/>
      <c r="L52" s="87"/>
      <c r="M52" s="87"/>
    </row>
    <row r="53" spans="1:13" s="74" customFormat="1" x14ac:dyDescent="0.25">
      <c r="A53" s="126"/>
      <c r="B53" s="127"/>
      <c r="C53" s="87" t="s">
        <v>38</v>
      </c>
      <c r="D53" s="96"/>
      <c r="E53" s="96"/>
      <c r="F53" s="96"/>
      <c r="G53" s="97"/>
      <c r="H53" s="98"/>
      <c r="I53" s="99"/>
      <c r="J53" s="87"/>
      <c r="K53" s="87"/>
      <c r="L53" s="87"/>
      <c r="M53" s="87"/>
    </row>
    <row r="54" spans="1:13" x14ac:dyDescent="0.25">
      <c r="C54" s="87" t="s">
        <v>38</v>
      </c>
      <c r="G54" s="97"/>
    </row>
    <row r="55" spans="1:13" s="74" customFormat="1" x14ac:dyDescent="0.25">
      <c r="A55" s="126"/>
      <c r="B55" s="127"/>
      <c r="C55" s="87" t="s">
        <v>38</v>
      </c>
      <c r="D55" s="96"/>
      <c r="E55" s="96"/>
      <c r="F55" s="96"/>
      <c r="G55" s="97"/>
      <c r="H55" s="98"/>
      <c r="I55" s="99"/>
      <c r="J55" s="87"/>
      <c r="K55" s="87"/>
      <c r="L55" s="87"/>
      <c r="M55" s="87"/>
    </row>
    <row r="56" spans="1:13" s="74" customFormat="1" x14ac:dyDescent="0.25">
      <c r="A56" s="126"/>
      <c r="B56" s="127"/>
      <c r="C56" s="87" t="s">
        <v>38</v>
      </c>
      <c r="D56" s="96"/>
      <c r="E56" s="96"/>
      <c r="F56" s="96"/>
      <c r="G56" s="97"/>
      <c r="H56" s="98"/>
      <c r="I56" s="99"/>
      <c r="J56" s="87"/>
      <c r="K56" s="87"/>
      <c r="L56" s="87"/>
      <c r="M56" s="87"/>
    </row>
    <row r="57" spans="1:13" s="74" customFormat="1" x14ac:dyDescent="0.25">
      <c r="A57" s="126"/>
      <c r="B57" s="127"/>
      <c r="C57" s="87" t="s">
        <v>38</v>
      </c>
      <c r="D57" s="96"/>
      <c r="E57" s="96"/>
      <c r="F57" s="96"/>
      <c r="G57" s="97"/>
      <c r="H57" s="98"/>
      <c r="I57" s="99"/>
      <c r="J57" s="87"/>
      <c r="K57" s="87"/>
      <c r="L57" s="87"/>
      <c r="M57" s="87"/>
    </row>
    <row r="58" spans="1:13" s="74" customFormat="1" x14ac:dyDescent="0.25">
      <c r="A58" s="126"/>
      <c r="B58" s="127"/>
      <c r="C58" s="87" t="s">
        <v>38</v>
      </c>
      <c r="D58" s="96"/>
      <c r="E58" s="96"/>
      <c r="F58" s="96"/>
      <c r="G58" s="97"/>
      <c r="H58" s="98"/>
      <c r="I58" s="99"/>
      <c r="J58" s="87"/>
      <c r="K58" s="87"/>
      <c r="L58" s="87"/>
      <c r="M58" s="87"/>
    </row>
    <row r="59" spans="1:13" s="74" customFormat="1" x14ac:dyDescent="0.25">
      <c r="A59" s="126"/>
      <c r="B59" s="127"/>
      <c r="C59" s="87" t="s">
        <v>38</v>
      </c>
      <c r="D59" s="96"/>
      <c r="E59" s="96"/>
      <c r="F59" s="96"/>
      <c r="G59" s="97"/>
      <c r="H59" s="98"/>
      <c r="I59" s="99"/>
      <c r="J59" s="87"/>
      <c r="K59" s="87"/>
      <c r="L59" s="87"/>
      <c r="M59" s="87"/>
    </row>
    <row r="60" spans="1:13" s="74" customFormat="1" x14ac:dyDescent="0.25">
      <c r="A60" s="126"/>
      <c r="B60" s="127"/>
      <c r="C60" s="87" t="s">
        <v>38</v>
      </c>
      <c r="D60" s="96"/>
      <c r="E60" s="96"/>
      <c r="F60" s="96"/>
      <c r="G60" s="97"/>
      <c r="H60" s="98"/>
      <c r="I60" s="99"/>
      <c r="J60" s="87"/>
      <c r="K60" s="87"/>
      <c r="L60" s="87"/>
      <c r="M60" s="87"/>
    </row>
    <row r="61" spans="1:13" s="74" customFormat="1" x14ac:dyDescent="0.25">
      <c r="A61" s="126"/>
      <c r="B61" s="127"/>
      <c r="C61" s="87" t="s">
        <v>38</v>
      </c>
      <c r="D61" s="96"/>
      <c r="E61" s="96"/>
      <c r="F61" s="96"/>
      <c r="G61" s="97"/>
      <c r="H61" s="98"/>
      <c r="I61" s="99"/>
      <c r="J61" s="87"/>
      <c r="K61" s="87"/>
      <c r="L61" s="87"/>
      <c r="M61" s="87"/>
    </row>
    <row r="62" spans="1:13" s="74" customFormat="1" x14ac:dyDescent="0.25">
      <c r="A62" s="126"/>
      <c r="B62" s="127"/>
      <c r="C62" s="87" t="s">
        <v>38</v>
      </c>
      <c r="D62" s="96"/>
      <c r="E62" s="96"/>
      <c r="F62" s="96"/>
      <c r="G62" s="97"/>
      <c r="H62" s="98"/>
      <c r="I62" s="99"/>
      <c r="J62" s="87"/>
      <c r="K62" s="87"/>
      <c r="L62" s="87"/>
      <c r="M62" s="87"/>
    </row>
    <row r="63" spans="1:13" x14ac:dyDescent="0.25">
      <c r="C63" s="87" t="s">
        <v>38</v>
      </c>
      <c r="G63" s="97"/>
    </row>
    <row r="64" spans="1:13" s="74" customFormat="1" x14ac:dyDescent="0.25">
      <c r="A64" s="126"/>
      <c r="B64" s="127"/>
      <c r="C64" s="87" t="s">
        <v>38</v>
      </c>
      <c r="D64" s="96"/>
      <c r="E64" s="96"/>
      <c r="F64" s="96"/>
      <c r="G64" s="97"/>
      <c r="H64" s="98"/>
      <c r="I64" s="99"/>
      <c r="J64" s="87"/>
      <c r="K64" s="87"/>
      <c r="L64" s="87"/>
      <c r="M64" s="87"/>
    </row>
    <row r="65" spans="1:13" s="74" customFormat="1" x14ac:dyDescent="0.25">
      <c r="A65" s="126"/>
      <c r="B65" s="127"/>
      <c r="C65" s="87" t="s">
        <v>38</v>
      </c>
      <c r="D65" s="96"/>
      <c r="E65" s="96"/>
      <c r="F65" s="96"/>
      <c r="G65" s="97"/>
      <c r="H65" s="98"/>
      <c r="I65" s="99"/>
      <c r="J65" s="87"/>
      <c r="K65" s="87"/>
      <c r="L65" s="87"/>
      <c r="M65" s="87"/>
    </row>
    <row r="66" spans="1:13" s="74" customFormat="1" x14ac:dyDescent="0.25">
      <c r="A66" s="126"/>
      <c r="B66" s="127"/>
      <c r="C66" s="87" t="s">
        <v>38</v>
      </c>
      <c r="D66" s="96"/>
      <c r="E66" s="96"/>
      <c r="F66" s="96"/>
      <c r="G66" s="97"/>
      <c r="H66" s="98"/>
      <c r="I66" s="99"/>
      <c r="J66" s="87"/>
      <c r="K66" s="87"/>
      <c r="L66" s="87"/>
      <c r="M66" s="87"/>
    </row>
    <row r="67" spans="1:13" s="74" customFormat="1" x14ac:dyDescent="0.25">
      <c r="A67" s="126"/>
      <c r="B67" s="127"/>
      <c r="C67" s="87" t="s">
        <v>38</v>
      </c>
      <c r="D67" s="96"/>
      <c r="E67" s="96"/>
      <c r="F67" s="96"/>
      <c r="G67" s="97"/>
      <c r="H67" s="98"/>
      <c r="I67" s="99"/>
      <c r="J67" s="87"/>
      <c r="K67" s="87"/>
      <c r="L67" s="87"/>
      <c r="M67" s="87"/>
    </row>
    <row r="68" spans="1:13" s="74" customFormat="1" x14ac:dyDescent="0.25">
      <c r="A68" s="126"/>
      <c r="B68" s="127"/>
      <c r="C68" s="87" t="s">
        <v>38</v>
      </c>
      <c r="D68" s="96"/>
      <c r="E68" s="96"/>
      <c r="F68" s="96"/>
      <c r="G68" s="97"/>
      <c r="H68" s="98"/>
      <c r="I68" s="99"/>
      <c r="J68" s="87"/>
      <c r="K68" s="87"/>
      <c r="L68" s="87"/>
      <c r="M68" s="87"/>
    </row>
    <row r="69" spans="1:13" s="74" customFormat="1" x14ac:dyDescent="0.25">
      <c r="A69" s="126"/>
      <c r="B69" s="127"/>
      <c r="C69" s="87" t="s">
        <v>38</v>
      </c>
      <c r="D69" s="96"/>
      <c r="E69" s="96"/>
      <c r="F69" s="96"/>
      <c r="G69" s="97"/>
      <c r="H69" s="98"/>
      <c r="I69" s="99"/>
      <c r="J69" s="87"/>
      <c r="K69" s="87"/>
      <c r="L69" s="87"/>
      <c r="M69" s="87"/>
    </row>
    <row r="70" spans="1:13" s="74" customFormat="1" x14ac:dyDescent="0.25">
      <c r="A70" s="126"/>
      <c r="B70" s="127"/>
      <c r="C70" s="87" t="s">
        <v>38</v>
      </c>
      <c r="D70" s="96"/>
      <c r="E70" s="96"/>
      <c r="F70" s="96"/>
      <c r="G70" s="97"/>
      <c r="H70" s="98"/>
      <c r="I70" s="99"/>
      <c r="J70" s="87"/>
      <c r="K70" s="87"/>
      <c r="L70" s="87"/>
      <c r="M70" s="87"/>
    </row>
    <row r="71" spans="1:13" s="74" customFormat="1" x14ac:dyDescent="0.25">
      <c r="A71" s="126"/>
      <c r="B71" s="127"/>
      <c r="C71" s="87" t="s">
        <v>38</v>
      </c>
      <c r="D71" s="96"/>
      <c r="E71" s="96"/>
      <c r="F71" s="96"/>
      <c r="G71" s="97"/>
      <c r="H71" s="98"/>
      <c r="I71" s="99"/>
      <c r="J71" s="87"/>
      <c r="K71" s="87"/>
      <c r="L71" s="87"/>
      <c r="M71" s="87"/>
    </row>
    <row r="72" spans="1:13" s="74" customFormat="1" x14ac:dyDescent="0.25">
      <c r="A72" s="126"/>
      <c r="B72" s="127"/>
      <c r="C72" s="87" t="s">
        <v>38</v>
      </c>
      <c r="D72" s="96"/>
      <c r="E72" s="96"/>
      <c r="F72" s="96"/>
      <c r="G72" s="97"/>
      <c r="H72" s="98"/>
      <c r="I72" s="99"/>
      <c r="J72" s="87"/>
      <c r="K72" s="87"/>
      <c r="L72" s="87"/>
      <c r="M72" s="87"/>
    </row>
    <row r="73" spans="1:13" s="74" customFormat="1" x14ac:dyDescent="0.25">
      <c r="A73" s="126"/>
      <c r="B73" s="127"/>
      <c r="C73" s="87" t="s">
        <v>38</v>
      </c>
      <c r="D73" s="96"/>
      <c r="E73" s="96"/>
      <c r="F73" s="96"/>
      <c r="G73" s="97"/>
      <c r="H73" s="98"/>
      <c r="I73" s="99"/>
      <c r="J73" s="87"/>
      <c r="K73" s="87"/>
      <c r="L73" s="87"/>
      <c r="M73" s="87"/>
    </row>
    <row r="74" spans="1:13" s="74" customFormat="1" x14ac:dyDescent="0.25">
      <c r="A74" s="126"/>
      <c r="B74" s="127"/>
      <c r="C74" s="87" t="s">
        <v>38</v>
      </c>
      <c r="D74" s="96"/>
      <c r="E74" s="96"/>
      <c r="F74" s="96"/>
      <c r="G74" s="97"/>
      <c r="H74" s="98"/>
      <c r="I74" s="99"/>
      <c r="J74" s="87"/>
      <c r="K74" s="87"/>
      <c r="L74" s="87"/>
      <c r="M74" s="87"/>
    </row>
    <row r="75" spans="1:13" s="74" customFormat="1" x14ac:dyDescent="0.25">
      <c r="A75" s="126"/>
      <c r="B75" s="127"/>
      <c r="C75" s="87" t="s">
        <v>38</v>
      </c>
      <c r="D75" s="96"/>
      <c r="E75" s="96"/>
      <c r="F75" s="96"/>
      <c r="G75" s="97"/>
      <c r="H75" s="98"/>
      <c r="I75" s="99"/>
      <c r="J75" s="87"/>
      <c r="K75" s="87"/>
      <c r="L75" s="87"/>
      <c r="M75" s="87"/>
    </row>
    <row r="76" spans="1:13" x14ac:dyDescent="0.25">
      <c r="C76" s="87" t="s">
        <v>38</v>
      </c>
      <c r="G76" s="97"/>
    </row>
    <row r="77" spans="1:13" s="74" customFormat="1" x14ac:dyDescent="0.25">
      <c r="A77" s="126"/>
      <c r="B77" s="127"/>
      <c r="C77" s="87" t="s">
        <v>38</v>
      </c>
      <c r="D77" s="96"/>
      <c r="E77" s="96"/>
      <c r="F77" s="96"/>
      <c r="G77" s="97"/>
      <c r="H77" s="98"/>
      <c r="I77" s="99"/>
      <c r="J77" s="87"/>
      <c r="K77" s="87"/>
      <c r="L77" s="87"/>
      <c r="M77" s="87"/>
    </row>
    <row r="78" spans="1:13" s="74" customFormat="1" x14ac:dyDescent="0.25">
      <c r="A78" s="126"/>
      <c r="B78" s="127"/>
      <c r="C78" s="87" t="s">
        <v>38</v>
      </c>
      <c r="D78" s="96"/>
      <c r="E78" s="96"/>
      <c r="F78" s="96"/>
      <c r="G78" s="97"/>
      <c r="H78" s="98"/>
      <c r="I78" s="99"/>
      <c r="J78" s="87"/>
      <c r="K78" s="87"/>
      <c r="L78" s="87"/>
      <c r="M78" s="87"/>
    </row>
    <row r="79" spans="1:13" s="74" customFormat="1" x14ac:dyDescent="0.25">
      <c r="A79" s="126"/>
      <c r="B79" s="127"/>
      <c r="C79" s="87" t="s">
        <v>38</v>
      </c>
      <c r="D79" s="96"/>
      <c r="E79" s="96"/>
      <c r="F79" s="96"/>
      <c r="G79" s="97"/>
      <c r="H79" s="98"/>
      <c r="I79" s="99"/>
      <c r="J79" s="87"/>
      <c r="K79" s="87"/>
      <c r="L79" s="87"/>
      <c r="M79" s="87"/>
    </row>
    <row r="80" spans="1:13" s="74" customFormat="1" x14ac:dyDescent="0.25">
      <c r="A80" s="126"/>
      <c r="B80" s="127"/>
      <c r="C80" s="87" t="s">
        <v>38</v>
      </c>
      <c r="D80" s="96"/>
      <c r="E80" s="96"/>
      <c r="F80" s="96"/>
      <c r="G80" s="97"/>
      <c r="H80" s="98"/>
      <c r="I80" s="99"/>
      <c r="J80" s="87"/>
      <c r="K80" s="87"/>
      <c r="L80" s="87"/>
      <c r="M80" s="87"/>
    </row>
    <row r="81" spans="1:21" s="74" customFormat="1" x14ac:dyDescent="0.25">
      <c r="A81" s="126"/>
      <c r="B81" s="127"/>
      <c r="C81" s="87" t="s">
        <v>38</v>
      </c>
      <c r="D81" s="96"/>
      <c r="E81" s="96"/>
      <c r="F81" s="96"/>
      <c r="G81" s="97"/>
      <c r="H81" s="98"/>
      <c r="I81" s="99"/>
      <c r="J81" s="87"/>
      <c r="K81" s="87"/>
      <c r="L81" s="87"/>
      <c r="M81" s="87"/>
    </row>
    <row r="82" spans="1:21" s="74" customFormat="1" x14ac:dyDescent="0.25">
      <c r="A82" s="126"/>
      <c r="B82" s="127"/>
      <c r="C82" s="87" t="s">
        <v>38</v>
      </c>
      <c r="D82" s="96"/>
      <c r="E82" s="96"/>
      <c r="F82" s="96"/>
      <c r="G82" s="97"/>
      <c r="H82" s="98"/>
      <c r="I82" s="99"/>
      <c r="J82" s="87"/>
      <c r="K82" s="87"/>
      <c r="L82" s="87"/>
      <c r="M82" s="87"/>
    </row>
    <row r="83" spans="1:21" s="74" customFormat="1" x14ac:dyDescent="0.25">
      <c r="A83" s="126"/>
      <c r="B83" s="127"/>
      <c r="C83" s="87" t="s">
        <v>38</v>
      </c>
      <c r="D83" s="96"/>
      <c r="E83" s="96"/>
      <c r="F83" s="96"/>
      <c r="G83" s="97"/>
      <c r="H83" s="98"/>
      <c r="I83" s="99"/>
      <c r="J83" s="87"/>
      <c r="K83" s="87"/>
      <c r="L83" s="87"/>
      <c r="M83" s="87"/>
    </row>
    <row r="84" spans="1:21" s="74" customFormat="1" x14ac:dyDescent="0.25">
      <c r="A84" s="126"/>
      <c r="B84" s="127"/>
      <c r="C84" s="87" t="s">
        <v>38</v>
      </c>
      <c r="D84" s="96"/>
      <c r="E84" s="96"/>
      <c r="F84" s="96"/>
      <c r="G84" s="97"/>
      <c r="H84" s="98"/>
      <c r="I84" s="99"/>
      <c r="J84" s="87"/>
      <c r="K84" s="87"/>
      <c r="L84" s="87"/>
      <c r="M84" s="87"/>
    </row>
    <row r="85" spans="1:21" s="74" customFormat="1" x14ac:dyDescent="0.25">
      <c r="A85" s="126"/>
      <c r="B85" s="127"/>
      <c r="C85" s="87" t="s">
        <v>38</v>
      </c>
      <c r="D85" s="96"/>
      <c r="E85" s="96"/>
      <c r="F85" s="96"/>
      <c r="G85" s="97"/>
      <c r="H85" s="98"/>
      <c r="I85" s="99"/>
      <c r="J85" s="87"/>
      <c r="K85" s="87"/>
      <c r="L85" s="87"/>
      <c r="M85" s="87"/>
    </row>
    <row r="86" spans="1:21" s="74" customFormat="1" x14ac:dyDescent="0.25">
      <c r="A86" s="126"/>
      <c r="B86" s="127"/>
      <c r="C86" s="87" t="s">
        <v>38</v>
      </c>
      <c r="D86" s="96"/>
      <c r="E86" s="96"/>
      <c r="F86" s="96"/>
      <c r="G86" s="97"/>
      <c r="H86" s="98"/>
      <c r="I86" s="99"/>
      <c r="J86" s="87"/>
      <c r="K86" s="87"/>
      <c r="L86" s="87"/>
      <c r="M86" s="87"/>
    </row>
    <row r="87" spans="1:21" s="74" customFormat="1" x14ac:dyDescent="0.25">
      <c r="A87" s="126"/>
      <c r="B87" s="127"/>
      <c r="C87" s="87" t="s">
        <v>38</v>
      </c>
      <c r="D87" s="96"/>
      <c r="E87" s="96"/>
      <c r="F87" s="96"/>
      <c r="G87" s="97"/>
      <c r="H87" s="98"/>
      <c r="I87" s="99"/>
      <c r="J87" s="87"/>
      <c r="K87" s="87"/>
      <c r="L87" s="87"/>
      <c r="M87" s="87"/>
    </row>
    <row r="88" spans="1:21" s="74" customFormat="1" x14ac:dyDescent="0.25">
      <c r="A88" s="126"/>
      <c r="B88" s="127"/>
      <c r="C88" s="87" t="s">
        <v>38</v>
      </c>
      <c r="D88" s="96"/>
      <c r="E88" s="96"/>
      <c r="F88" s="96"/>
      <c r="G88" s="97"/>
      <c r="H88" s="98"/>
      <c r="I88" s="99"/>
      <c r="J88" s="87"/>
      <c r="K88" s="87"/>
      <c r="L88" s="87"/>
      <c r="M88" s="87"/>
    </row>
    <row r="89" spans="1:21" s="74" customFormat="1" x14ac:dyDescent="0.25">
      <c r="A89" s="126"/>
      <c r="B89" s="127"/>
      <c r="C89" s="87" t="s">
        <v>38</v>
      </c>
      <c r="D89" s="96"/>
      <c r="E89" s="96"/>
      <c r="F89" s="96"/>
      <c r="G89" s="97"/>
      <c r="H89" s="98"/>
      <c r="I89" s="99"/>
      <c r="J89" s="87"/>
      <c r="K89" s="87"/>
      <c r="L89" s="87"/>
      <c r="M89" s="87"/>
    </row>
    <row r="90" spans="1:21" s="74" customFormat="1" x14ac:dyDescent="0.25">
      <c r="A90" s="126"/>
      <c r="B90" s="127"/>
      <c r="C90" s="87" t="s">
        <v>38</v>
      </c>
      <c r="D90" s="96"/>
      <c r="E90" s="96"/>
      <c r="F90" s="96"/>
      <c r="G90" s="97"/>
      <c r="H90" s="98"/>
      <c r="I90" s="99"/>
      <c r="J90" s="87"/>
      <c r="K90" s="87"/>
      <c r="L90" s="87"/>
      <c r="M90" s="87"/>
    </row>
    <row r="91" spans="1:21" s="74" customFormat="1" x14ac:dyDescent="0.25">
      <c r="A91" s="126"/>
      <c r="B91" s="127"/>
      <c r="C91" s="87" t="s">
        <v>38</v>
      </c>
      <c r="D91" s="96"/>
      <c r="E91" s="96"/>
      <c r="F91" s="96"/>
      <c r="G91" s="97"/>
      <c r="H91" s="98"/>
      <c r="I91" s="99"/>
      <c r="J91" s="87"/>
      <c r="K91" s="87"/>
      <c r="L91" s="87"/>
      <c r="M91" s="87"/>
    </row>
    <row r="92" spans="1:21" s="74" customFormat="1" x14ac:dyDescent="0.25">
      <c r="A92" s="126"/>
      <c r="B92" s="127"/>
      <c r="C92" s="87" t="s">
        <v>38</v>
      </c>
      <c r="D92" s="96"/>
      <c r="E92" s="96"/>
      <c r="F92" s="96"/>
      <c r="G92" s="97"/>
      <c r="H92" s="98"/>
      <c r="I92" s="99"/>
      <c r="J92" s="87"/>
      <c r="K92" s="87"/>
      <c r="L92" s="87"/>
      <c r="M92" s="87"/>
    </row>
    <row r="93" spans="1:21" s="74" customFormat="1" x14ac:dyDescent="0.25">
      <c r="A93" s="126"/>
      <c r="B93" s="127"/>
      <c r="C93" s="87" t="s">
        <v>38</v>
      </c>
      <c r="D93" s="96"/>
      <c r="E93" s="96"/>
      <c r="F93" s="96"/>
      <c r="G93" s="97"/>
      <c r="H93" s="98"/>
      <c r="I93" s="99"/>
      <c r="J93" s="87"/>
      <c r="K93" s="87"/>
      <c r="L93" s="87"/>
      <c r="M93" s="87"/>
    </row>
    <row r="94" spans="1:21" s="74" customFormat="1" x14ac:dyDescent="0.25">
      <c r="A94" s="126"/>
      <c r="B94" s="127"/>
      <c r="C94" s="87" t="s">
        <v>38</v>
      </c>
      <c r="D94" s="96"/>
      <c r="E94" s="96"/>
      <c r="F94" s="96"/>
      <c r="G94" s="97"/>
      <c r="H94" s="98"/>
      <c r="I94" s="99"/>
      <c r="J94" s="87"/>
      <c r="K94" s="87"/>
      <c r="L94" s="87"/>
      <c r="M94" s="87"/>
    </row>
    <row r="95" spans="1:21" s="74" customFormat="1" x14ac:dyDescent="0.25">
      <c r="A95" s="126"/>
      <c r="B95" s="127"/>
      <c r="C95" s="87" t="s">
        <v>38</v>
      </c>
      <c r="D95" s="96"/>
      <c r="E95" s="96"/>
      <c r="F95" s="96"/>
      <c r="G95" s="97"/>
      <c r="H95" s="98"/>
      <c r="I95" s="99"/>
      <c r="J95" s="87"/>
      <c r="K95" s="87"/>
      <c r="L95" s="87"/>
      <c r="M95" s="87"/>
    </row>
    <row r="96" spans="1:21" s="74" customFormat="1" x14ac:dyDescent="0.25">
      <c r="A96" s="126"/>
      <c r="B96" s="127"/>
      <c r="C96" s="87" t="s">
        <v>38</v>
      </c>
      <c r="D96" s="96"/>
      <c r="E96" s="96"/>
      <c r="F96" s="96"/>
      <c r="G96" s="97"/>
      <c r="H96" s="98"/>
      <c r="I96" s="99"/>
      <c r="J96" s="87"/>
      <c r="K96" s="87"/>
      <c r="L96" s="87"/>
      <c r="M96" s="87"/>
    </row>
    <row r="97" spans="1:13" s="74" customFormat="1" x14ac:dyDescent="0.25">
      <c r="A97" s="126"/>
      <c r="B97" s="127"/>
      <c r="C97" s="87" t="s">
        <v>38</v>
      </c>
      <c r="D97" s="96"/>
      <c r="E97" s="96"/>
      <c r="F97" s="96"/>
      <c r="G97" s="97"/>
      <c r="H97" s="98"/>
      <c r="I97" s="99"/>
      <c r="J97" s="87"/>
      <c r="K97" s="87"/>
      <c r="L97" s="87"/>
      <c r="M97" s="87"/>
    </row>
    <row r="98" spans="1:13" s="74" customFormat="1" x14ac:dyDescent="0.25">
      <c r="A98" s="126"/>
      <c r="B98" s="127"/>
      <c r="C98" s="87" t="s">
        <v>38</v>
      </c>
      <c r="D98" s="96"/>
      <c r="E98" s="96"/>
      <c r="F98" s="96"/>
      <c r="G98" s="97"/>
      <c r="H98" s="98"/>
      <c r="I98" s="99"/>
      <c r="J98" s="87"/>
      <c r="K98" s="87"/>
      <c r="L98" s="87"/>
      <c r="M98" s="87"/>
    </row>
    <row r="99" spans="1:13" s="74" customFormat="1" x14ac:dyDescent="0.25">
      <c r="A99" s="126"/>
      <c r="B99" s="127"/>
      <c r="C99" s="87" t="s">
        <v>38</v>
      </c>
      <c r="D99" s="96"/>
      <c r="E99" s="96"/>
      <c r="F99" s="96"/>
      <c r="G99" s="97"/>
      <c r="H99" s="98"/>
      <c r="I99" s="99"/>
      <c r="J99" s="87"/>
      <c r="K99" s="87"/>
      <c r="L99" s="87"/>
      <c r="M99" s="87"/>
    </row>
    <row r="100" spans="1:13" s="74" customFormat="1" x14ac:dyDescent="0.25">
      <c r="A100" s="126"/>
      <c r="B100" s="127"/>
      <c r="C100" s="87" t="s">
        <v>38</v>
      </c>
      <c r="D100" s="96"/>
      <c r="E100" s="96"/>
      <c r="F100" s="96"/>
      <c r="G100" s="97"/>
      <c r="H100" s="98"/>
      <c r="I100" s="99"/>
      <c r="J100" s="87"/>
      <c r="K100" s="87"/>
      <c r="L100" s="87"/>
      <c r="M100" s="87"/>
    </row>
    <row r="101" spans="1:13" s="74" customFormat="1" x14ac:dyDescent="0.25">
      <c r="A101" s="126"/>
      <c r="B101" s="127"/>
      <c r="C101" s="87" t="s">
        <v>38</v>
      </c>
      <c r="D101" s="96"/>
      <c r="E101" s="96"/>
      <c r="F101" s="96"/>
      <c r="G101" s="97"/>
      <c r="H101" s="98"/>
      <c r="I101" s="99"/>
      <c r="J101" s="87"/>
      <c r="K101" s="87"/>
      <c r="L101" s="87"/>
      <c r="M101" s="87"/>
    </row>
    <row r="102" spans="1:13" s="74" customFormat="1" x14ac:dyDescent="0.25">
      <c r="A102" s="126"/>
      <c r="B102" s="127"/>
      <c r="C102" s="87" t="s">
        <v>38</v>
      </c>
      <c r="D102" s="96"/>
      <c r="E102" s="96"/>
      <c r="F102" s="96"/>
      <c r="G102" s="97"/>
      <c r="H102" s="98"/>
      <c r="I102" s="99"/>
      <c r="J102" s="87"/>
      <c r="K102" s="87"/>
      <c r="L102" s="87"/>
      <c r="M102" s="87"/>
    </row>
    <row r="103" spans="1:13" s="74" customFormat="1" x14ac:dyDescent="0.25">
      <c r="A103" s="126"/>
      <c r="B103" s="127"/>
      <c r="C103" s="87" t="s">
        <v>38</v>
      </c>
      <c r="D103" s="96"/>
      <c r="E103" s="96"/>
      <c r="F103" s="96"/>
      <c r="G103" s="97"/>
      <c r="H103" s="98"/>
      <c r="I103" s="99"/>
      <c r="J103" s="87"/>
      <c r="K103" s="87"/>
      <c r="L103" s="87"/>
      <c r="M103" s="87"/>
    </row>
    <row r="104" spans="1:13" s="74" customFormat="1" x14ac:dyDescent="0.25">
      <c r="A104" s="126"/>
      <c r="B104" s="127"/>
      <c r="C104" s="87" t="s">
        <v>38</v>
      </c>
      <c r="D104" s="96"/>
      <c r="E104" s="96"/>
      <c r="F104" s="96"/>
      <c r="G104" s="97"/>
      <c r="H104" s="98"/>
      <c r="I104" s="99"/>
      <c r="J104" s="87"/>
      <c r="K104" s="87"/>
      <c r="L104" s="87"/>
      <c r="M104" s="87"/>
    </row>
    <row r="105" spans="1:13" s="74" customFormat="1" x14ac:dyDescent="0.25">
      <c r="A105" s="126"/>
      <c r="B105" s="127"/>
      <c r="C105" s="87" t="s">
        <v>38</v>
      </c>
      <c r="D105" s="96"/>
      <c r="E105" s="96"/>
      <c r="F105" s="96"/>
      <c r="G105" s="97"/>
      <c r="H105" s="98"/>
      <c r="I105" s="99"/>
      <c r="J105" s="87"/>
      <c r="K105" s="87"/>
      <c r="L105" s="87"/>
      <c r="M105" s="87"/>
    </row>
    <row r="106" spans="1:13" s="74" customFormat="1" x14ac:dyDescent="0.25">
      <c r="A106" s="126"/>
      <c r="B106" s="127"/>
      <c r="C106" s="87" t="s">
        <v>38</v>
      </c>
      <c r="D106" s="96"/>
      <c r="E106" s="96"/>
      <c r="F106" s="96"/>
      <c r="G106" s="97"/>
      <c r="H106" s="98"/>
      <c r="I106" s="99"/>
      <c r="J106" s="87"/>
      <c r="K106" s="87"/>
      <c r="L106" s="87"/>
      <c r="M106" s="87"/>
    </row>
    <row r="108" spans="1:13" s="74" customFormat="1" x14ac:dyDescent="0.25">
      <c r="A108" s="126"/>
      <c r="B108" s="127"/>
      <c r="C108" s="87"/>
      <c r="D108" s="96"/>
      <c r="E108" s="96"/>
      <c r="F108" s="96"/>
      <c r="G108" s="100"/>
      <c r="H108" s="98"/>
      <c r="I108" s="99"/>
      <c r="J108" s="87"/>
      <c r="K108" s="87"/>
      <c r="L108" s="87"/>
      <c r="M108" s="87"/>
    </row>
    <row r="109" spans="1:13" s="74" customFormat="1" x14ac:dyDescent="0.25">
      <c r="A109" s="126"/>
      <c r="B109" s="127"/>
      <c r="C109" s="87"/>
      <c r="D109" s="96"/>
      <c r="E109" s="96"/>
      <c r="F109" s="96"/>
      <c r="G109" s="100"/>
      <c r="H109" s="98"/>
      <c r="I109" s="99"/>
      <c r="J109" s="87"/>
      <c r="K109" s="87"/>
      <c r="L109" s="87"/>
      <c r="M109" s="87"/>
    </row>
    <row r="110" spans="1:13" s="74" customFormat="1" x14ac:dyDescent="0.25">
      <c r="A110" s="126"/>
      <c r="B110" s="127"/>
      <c r="C110" s="87"/>
      <c r="D110" s="96"/>
      <c r="E110" s="96"/>
      <c r="F110" s="96"/>
      <c r="G110" s="100"/>
      <c r="H110" s="98"/>
      <c r="I110" s="99"/>
      <c r="J110" s="87"/>
      <c r="K110" s="87"/>
      <c r="L110" s="87"/>
      <c r="M110" s="87"/>
    </row>
    <row r="111" spans="1:13" s="74" customFormat="1" x14ac:dyDescent="0.25">
      <c r="A111" s="126"/>
      <c r="B111" s="127"/>
      <c r="C111" s="87"/>
      <c r="D111" s="96"/>
      <c r="E111" s="96"/>
      <c r="F111" s="96"/>
      <c r="G111" s="100"/>
      <c r="H111" s="98"/>
      <c r="I111" s="99"/>
      <c r="J111" s="87"/>
      <c r="K111" s="87"/>
      <c r="L111" s="87"/>
      <c r="M111" s="87"/>
    </row>
    <row r="112" spans="1:13" s="74" customFormat="1" x14ac:dyDescent="0.25">
      <c r="A112" s="126"/>
      <c r="B112" s="127"/>
      <c r="C112" s="87"/>
      <c r="D112" s="96"/>
      <c r="E112" s="96"/>
      <c r="F112" s="96"/>
      <c r="G112" s="100"/>
      <c r="H112" s="98"/>
      <c r="I112" s="99"/>
      <c r="J112" s="87"/>
      <c r="K112" s="87"/>
      <c r="L112" s="87"/>
      <c r="M112" s="87"/>
    </row>
    <row r="113" spans="1:13" s="74" customFormat="1" x14ac:dyDescent="0.25">
      <c r="A113" s="126"/>
      <c r="B113" s="127"/>
      <c r="C113" s="87"/>
      <c r="D113" s="96"/>
      <c r="E113" s="96"/>
      <c r="F113" s="96"/>
      <c r="G113" s="100"/>
      <c r="H113" s="98"/>
      <c r="I113" s="99"/>
      <c r="J113" s="87"/>
      <c r="K113" s="87"/>
      <c r="L113" s="87"/>
      <c r="M113" s="87"/>
    </row>
    <row r="114" spans="1:13" s="74" customFormat="1" x14ac:dyDescent="0.25">
      <c r="A114" s="126"/>
      <c r="B114" s="127"/>
      <c r="C114" s="87"/>
      <c r="D114" s="96"/>
      <c r="E114" s="96"/>
      <c r="F114" s="96"/>
      <c r="G114" s="100"/>
      <c r="H114" s="98"/>
      <c r="I114" s="99"/>
      <c r="J114" s="87"/>
      <c r="K114" s="87"/>
      <c r="L114" s="87"/>
      <c r="M114" s="87"/>
    </row>
    <row r="115" spans="1:13" s="74" customFormat="1" x14ac:dyDescent="0.25">
      <c r="A115" s="126"/>
      <c r="B115" s="127"/>
      <c r="C115" s="87"/>
      <c r="D115" s="96"/>
      <c r="E115" s="96"/>
      <c r="F115" s="96"/>
      <c r="G115" s="100"/>
      <c r="H115" s="98"/>
      <c r="I115" s="99"/>
      <c r="J115" s="87"/>
      <c r="K115" s="87"/>
      <c r="L115" s="87"/>
      <c r="M115" s="87"/>
    </row>
    <row r="116" spans="1:13" s="74" customFormat="1" x14ac:dyDescent="0.25">
      <c r="A116" s="126"/>
      <c r="B116" s="127"/>
      <c r="C116" s="87"/>
      <c r="D116" s="96"/>
      <c r="E116" s="96"/>
      <c r="F116" s="96"/>
      <c r="G116" s="100"/>
      <c r="H116" s="98"/>
      <c r="I116" s="99"/>
      <c r="J116" s="87"/>
      <c r="K116" s="87"/>
      <c r="L116" s="87"/>
      <c r="M116" s="87"/>
    </row>
    <row r="117" spans="1:13" s="74" customFormat="1" x14ac:dyDescent="0.25">
      <c r="A117" s="126"/>
      <c r="B117" s="127"/>
      <c r="C117" s="87"/>
      <c r="D117" s="96"/>
      <c r="E117" s="96"/>
      <c r="F117" s="96"/>
      <c r="G117" s="100"/>
      <c r="H117" s="98"/>
      <c r="I117" s="99"/>
      <c r="J117" s="87"/>
      <c r="K117" s="87"/>
      <c r="L117" s="87"/>
      <c r="M117" s="87"/>
    </row>
    <row r="118" spans="1:13" s="74" customFormat="1" x14ac:dyDescent="0.25">
      <c r="A118" s="126"/>
      <c r="B118" s="127"/>
      <c r="C118" s="87"/>
      <c r="D118" s="96"/>
      <c r="E118" s="96"/>
      <c r="F118" s="96"/>
      <c r="G118" s="100"/>
      <c r="H118" s="98"/>
      <c r="I118" s="99"/>
      <c r="J118" s="87"/>
      <c r="K118" s="87"/>
      <c r="L118" s="87"/>
      <c r="M118" s="87"/>
    </row>
    <row r="119" spans="1:13" s="74" customFormat="1" x14ac:dyDescent="0.25">
      <c r="A119" s="126"/>
      <c r="B119" s="127"/>
      <c r="C119" s="87"/>
      <c r="D119" s="96"/>
      <c r="E119" s="96"/>
      <c r="F119" s="96"/>
      <c r="G119" s="100"/>
      <c r="H119" s="98"/>
      <c r="I119" s="99"/>
      <c r="J119" s="87"/>
      <c r="K119" s="87"/>
      <c r="L119" s="87"/>
      <c r="M119" s="87"/>
    </row>
    <row r="120" spans="1:13" s="74" customFormat="1" x14ac:dyDescent="0.25">
      <c r="A120" s="126"/>
      <c r="B120" s="127"/>
      <c r="C120" s="87"/>
      <c r="D120" s="96"/>
      <c r="E120" s="96"/>
      <c r="F120" s="96"/>
      <c r="G120" s="100"/>
      <c r="H120" s="98"/>
      <c r="I120" s="99"/>
      <c r="J120" s="87"/>
      <c r="K120" s="87"/>
      <c r="L120" s="87"/>
      <c r="M120" s="87"/>
    </row>
    <row r="121" spans="1:13" s="74" customFormat="1" x14ac:dyDescent="0.25">
      <c r="A121" s="126"/>
      <c r="B121" s="127"/>
      <c r="C121" s="87"/>
      <c r="D121" s="96"/>
      <c r="E121" s="96"/>
      <c r="F121" s="96"/>
      <c r="G121" s="100"/>
      <c r="H121" s="98"/>
      <c r="I121" s="99"/>
      <c r="J121" s="87"/>
      <c r="K121" s="87"/>
      <c r="L121" s="87"/>
      <c r="M121" s="87"/>
    </row>
    <row r="122" spans="1:13" s="74" customFormat="1" x14ac:dyDescent="0.25">
      <c r="A122" s="126"/>
      <c r="B122" s="127"/>
      <c r="C122" s="87"/>
      <c r="D122" s="96"/>
      <c r="E122" s="96"/>
      <c r="F122" s="96"/>
      <c r="G122" s="100"/>
      <c r="H122" s="98"/>
      <c r="I122" s="99"/>
      <c r="J122" s="87"/>
      <c r="K122" s="87"/>
      <c r="L122" s="87"/>
      <c r="M122" s="87"/>
    </row>
    <row r="123" spans="1:13" s="74" customFormat="1" x14ac:dyDescent="0.25">
      <c r="A123" s="126"/>
      <c r="B123" s="127"/>
      <c r="C123" s="87"/>
      <c r="D123" s="96"/>
      <c r="E123" s="96"/>
      <c r="F123" s="96"/>
      <c r="G123" s="100"/>
      <c r="H123" s="98"/>
      <c r="I123" s="99"/>
      <c r="J123" s="87"/>
      <c r="K123" s="87"/>
      <c r="L123" s="87"/>
      <c r="M123" s="87"/>
    </row>
    <row r="124" spans="1:13" s="74" customFormat="1" x14ac:dyDescent="0.25">
      <c r="A124" s="126"/>
      <c r="B124" s="127"/>
      <c r="C124" s="87"/>
      <c r="D124" s="96"/>
      <c r="E124" s="96"/>
      <c r="F124" s="96"/>
      <c r="G124" s="100"/>
      <c r="H124" s="98"/>
      <c r="I124" s="99"/>
      <c r="J124" s="87"/>
      <c r="K124" s="87"/>
      <c r="L124" s="87"/>
      <c r="M124" s="87"/>
    </row>
    <row r="125" spans="1:13" s="74" customFormat="1" x14ac:dyDescent="0.25">
      <c r="A125" s="126"/>
      <c r="B125" s="127"/>
      <c r="C125" s="87"/>
      <c r="D125" s="96"/>
      <c r="E125" s="96"/>
      <c r="F125" s="96"/>
      <c r="G125" s="100"/>
      <c r="H125" s="98"/>
      <c r="I125" s="99"/>
      <c r="J125" s="87"/>
      <c r="K125" s="87"/>
      <c r="L125" s="87"/>
      <c r="M125" s="87"/>
    </row>
    <row r="126" spans="1:13" s="74" customFormat="1" x14ac:dyDescent="0.25">
      <c r="A126" s="126"/>
      <c r="B126" s="127"/>
      <c r="C126" s="87"/>
      <c r="D126" s="96"/>
      <c r="E126" s="96"/>
      <c r="F126" s="96"/>
      <c r="G126" s="100"/>
      <c r="H126" s="98"/>
      <c r="I126" s="99"/>
      <c r="J126" s="87"/>
      <c r="K126" s="87"/>
      <c r="L126" s="87"/>
      <c r="M126" s="87"/>
    </row>
    <row r="127" spans="1:13" s="74" customFormat="1" x14ac:dyDescent="0.25">
      <c r="A127" s="126"/>
      <c r="B127" s="127"/>
      <c r="C127" s="87"/>
      <c r="D127" s="96"/>
      <c r="E127" s="96"/>
      <c r="F127" s="96"/>
      <c r="G127" s="100"/>
      <c r="H127" s="98"/>
      <c r="I127" s="99"/>
      <c r="J127" s="87"/>
      <c r="K127" s="87"/>
      <c r="L127" s="87"/>
      <c r="M127" s="87"/>
    </row>
    <row r="128" spans="1:13" s="74" customFormat="1" x14ac:dyDescent="0.25">
      <c r="A128" s="126"/>
      <c r="B128" s="127"/>
      <c r="C128" s="87"/>
      <c r="D128" s="96"/>
      <c r="E128" s="96"/>
      <c r="F128" s="96"/>
      <c r="G128" s="100"/>
      <c r="H128" s="98"/>
      <c r="I128" s="99"/>
      <c r="J128" s="87"/>
      <c r="K128" s="87"/>
      <c r="L128" s="87"/>
      <c r="M128" s="87"/>
    </row>
    <row r="129" spans="1:13" s="74" customFormat="1" x14ac:dyDescent="0.25">
      <c r="A129" s="126"/>
      <c r="B129" s="127"/>
      <c r="C129" s="87"/>
      <c r="D129" s="96"/>
      <c r="E129" s="96"/>
      <c r="F129" s="96"/>
      <c r="G129" s="100"/>
      <c r="H129" s="98"/>
      <c r="I129" s="99"/>
      <c r="J129" s="87"/>
      <c r="K129" s="87"/>
      <c r="L129" s="87"/>
      <c r="M129" s="87"/>
    </row>
    <row r="130" spans="1:13" s="74" customFormat="1" x14ac:dyDescent="0.25">
      <c r="A130" s="126"/>
      <c r="B130" s="127"/>
      <c r="C130" s="87"/>
      <c r="D130" s="96"/>
      <c r="E130" s="96"/>
      <c r="F130" s="96"/>
      <c r="G130" s="100"/>
      <c r="H130" s="98"/>
      <c r="I130" s="99"/>
      <c r="J130" s="87"/>
      <c r="K130" s="87"/>
      <c r="L130" s="87"/>
      <c r="M130" s="87"/>
    </row>
    <row r="131" spans="1:13" s="74" customFormat="1" x14ac:dyDescent="0.25">
      <c r="A131" s="126"/>
      <c r="B131" s="127"/>
      <c r="C131" s="87"/>
      <c r="D131" s="96"/>
      <c r="E131" s="96"/>
      <c r="F131" s="96"/>
      <c r="G131" s="100"/>
      <c r="H131" s="98"/>
      <c r="I131" s="99"/>
      <c r="J131" s="87"/>
      <c r="K131" s="87"/>
      <c r="L131" s="87"/>
      <c r="M131" s="87"/>
    </row>
    <row r="132" spans="1:13" s="74" customFormat="1" x14ac:dyDescent="0.25">
      <c r="A132" s="126"/>
      <c r="B132" s="127"/>
      <c r="C132" s="87"/>
      <c r="D132" s="96"/>
      <c r="E132" s="96"/>
      <c r="F132" s="96"/>
      <c r="G132" s="100"/>
      <c r="H132" s="98"/>
      <c r="I132" s="99"/>
      <c r="J132" s="87"/>
      <c r="K132" s="87"/>
      <c r="L132" s="87"/>
      <c r="M132" s="87"/>
    </row>
    <row r="133" spans="1:13" s="74" customFormat="1" x14ac:dyDescent="0.25">
      <c r="A133" s="126"/>
      <c r="B133" s="127"/>
      <c r="C133" s="87"/>
      <c r="D133" s="96"/>
      <c r="E133" s="96"/>
      <c r="F133" s="96"/>
      <c r="G133" s="100"/>
      <c r="H133" s="98"/>
      <c r="I133" s="99"/>
      <c r="J133" s="87"/>
      <c r="K133" s="87"/>
      <c r="L133" s="87"/>
      <c r="M133" s="87"/>
    </row>
    <row r="134" spans="1:13" s="74" customFormat="1" x14ac:dyDescent="0.25">
      <c r="A134" s="126"/>
      <c r="B134" s="127"/>
      <c r="C134" s="87"/>
      <c r="D134" s="96"/>
      <c r="E134" s="96"/>
      <c r="F134" s="96"/>
      <c r="G134" s="100"/>
      <c r="H134" s="98"/>
      <c r="I134" s="99"/>
      <c r="J134" s="87"/>
      <c r="K134" s="87"/>
      <c r="L134" s="87"/>
      <c r="M134" s="87"/>
    </row>
    <row r="135" spans="1:13" s="74" customFormat="1" x14ac:dyDescent="0.25">
      <c r="A135" s="126"/>
      <c r="B135" s="127"/>
      <c r="C135" s="87"/>
      <c r="D135" s="96"/>
      <c r="E135" s="96"/>
      <c r="F135" s="96"/>
      <c r="G135" s="100"/>
      <c r="H135" s="98"/>
      <c r="I135" s="99"/>
      <c r="J135" s="87"/>
      <c r="K135" s="87"/>
      <c r="L135" s="87"/>
      <c r="M135" s="87"/>
    </row>
    <row r="136" spans="1:13" s="74" customFormat="1" x14ac:dyDescent="0.25">
      <c r="A136" s="126"/>
      <c r="B136" s="127"/>
      <c r="C136" s="87"/>
      <c r="D136" s="96"/>
      <c r="E136" s="96"/>
      <c r="F136" s="96"/>
      <c r="G136" s="100"/>
      <c r="H136" s="98"/>
      <c r="I136" s="99"/>
      <c r="J136" s="87"/>
      <c r="K136" s="87"/>
      <c r="L136" s="87"/>
      <c r="M136" s="87"/>
    </row>
    <row r="137" spans="1:13" s="74" customFormat="1" x14ac:dyDescent="0.25">
      <c r="A137" s="126"/>
      <c r="B137" s="127"/>
      <c r="C137" s="87"/>
      <c r="D137" s="96"/>
      <c r="E137" s="96"/>
      <c r="F137" s="96"/>
      <c r="G137" s="100"/>
      <c r="H137" s="98"/>
      <c r="I137" s="99"/>
      <c r="J137" s="87"/>
      <c r="K137" s="87"/>
      <c r="L137" s="87"/>
      <c r="M137" s="87"/>
    </row>
    <row r="138" spans="1:13" s="74" customFormat="1" x14ac:dyDescent="0.25">
      <c r="A138" s="126"/>
      <c r="B138" s="127"/>
      <c r="C138" s="87"/>
      <c r="D138" s="96"/>
      <c r="E138" s="96"/>
      <c r="F138" s="96"/>
      <c r="G138" s="100"/>
      <c r="H138" s="98"/>
      <c r="I138" s="99"/>
      <c r="J138" s="87"/>
      <c r="K138" s="87"/>
      <c r="L138" s="87"/>
      <c r="M138" s="87"/>
    </row>
    <row r="140" spans="1:13" s="74" customFormat="1" x14ac:dyDescent="0.25">
      <c r="A140" s="126"/>
      <c r="B140" s="127"/>
      <c r="C140" s="87"/>
      <c r="D140" s="96"/>
      <c r="E140" s="96"/>
      <c r="F140" s="96"/>
      <c r="G140" s="100"/>
      <c r="H140" s="98"/>
      <c r="I140" s="99"/>
      <c r="J140" s="87"/>
      <c r="K140" s="87"/>
      <c r="L140" s="87"/>
      <c r="M140" s="87"/>
    </row>
    <row r="141" spans="1:13" s="74" customFormat="1" x14ac:dyDescent="0.25">
      <c r="A141" s="126"/>
      <c r="B141" s="127"/>
      <c r="C141" s="87"/>
      <c r="D141" s="96"/>
      <c r="E141" s="96"/>
      <c r="F141" s="96"/>
      <c r="G141" s="100"/>
      <c r="H141" s="98"/>
      <c r="I141" s="99"/>
      <c r="J141" s="87"/>
      <c r="K141" s="87"/>
      <c r="L141" s="87"/>
      <c r="M141" s="87"/>
    </row>
    <row r="142" spans="1:13" s="74" customFormat="1" x14ac:dyDescent="0.25">
      <c r="A142" s="126"/>
      <c r="B142" s="127"/>
      <c r="C142" s="87"/>
      <c r="D142" s="96"/>
      <c r="E142" s="96"/>
      <c r="F142" s="96"/>
      <c r="G142" s="100"/>
      <c r="H142" s="98"/>
      <c r="I142" s="99"/>
      <c r="J142" s="87"/>
      <c r="K142" s="87"/>
      <c r="L142" s="87"/>
      <c r="M142" s="87"/>
    </row>
    <row r="143" spans="1:13" s="74" customFormat="1" x14ac:dyDescent="0.25">
      <c r="A143" s="126"/>
      <c r="B143" s="127"/>
      <c r="C143" s="87"/>
      <c r="D143" s="96"/>
      <c r="E143" s="96"/>
      <c r="F143" s="96"/>
      <c r="G143" s="100"/>
      <c r="H143" s="98"/>
      <c r="I143" s="99"/>
      <c r="J143" s="87"/>
      <c r="K143" s="87"/>
      <c r="L143" s="87"/>
      <c r="M143" s="87"/>
    </row>
    <row r="144" spans="1:13" s="74" customFormat="1" x14ac:dyDescent="0.25">
      <c r="A144" s="126"/>
      <c r="B144" s="127"/>
      <c r="C144" s="87"/>
      <c r="D144" s="96"/>
      <c r="E144" s="96"/>
      <c r="F144" s="96"/>
      <c r="G144" s="100"/>
      <c r="H144" s="98"/>
      <c r="I144" s="99"/>
      <c r="J144" s="87"/>
      <c r="K144" s="87"/>
      <c r="L144" s="87"/>
      <c r="M144" s="87"/>
    </row>
    <row r="145" spans="1:13" s="74" customFormat="1" x14ac:dyDescent="0.25">
      <c r="A145" s="126"/>
      <c r="B145" s="127"/>
      <c r="C145" s="87"/>
      <c r="D145" s="96"/>
      <c r="E145" s="96"/>
      <c r="F145" s="96"/>
      <c r="G145" s="100"/>
      <c r="H145" s="98"/>
      <c r="I145" s="99"/>
      <c r="J145" s="87"/>
      <c r="K145" s="87"/>
      <c r="L145" s="87"/>
      <c r="M145" s="87"/>
    </row>
    <row r="146" spans="1:13" s="74" customFormat="1" x14ac:dyDescent="0.25">
      <c r="A146" s="126"/>
      <c r="B146" s="127"/>
      <c r="C146" s="87"/>
      <c r="D146" s="96"/>
      <c r="E146" s="96"/>
      <c r="F146" s="96"/>
      <c r="G146" s="100"/>
      <c r="H146" s="98"/>
      <c r="I146" s="99"/>
      <c r="J146" s="87"/>
      <c r="K146" s="87"/>
      <c r="L146" s="87"/>
      <c r="M146" s="87"/>
    </row>
    <row r="147" spans="1:13" s="74" customFormat="1" x14ac:dyDescent="0.25">
      <c r="A147" s="126"/>
      <c r="B147" s="127"/>
      <c r="C147" s="87"/>
      <c r="D147" s="96"/>
      <c r="E147" s="96"/>
      <c r="F147" s="96"/>
      <c r="G147" s="100"/>
      <c r="H147" s="98"/>
      <c r="I147" s="99"/>
      <c r="J147" s="87"/>
      <c r="K147" s="87"/>
      <c r="L147" s="87"/>
      <c r="M147" s="87"/>
    </row>
    <row r="148" spans="1:13" s="74" customFormat="1" x14ac:dyDescent="0.25">
      <c r="A148" s="126"/>
      <c r="B148" s="127"/>
      <c r="C148" s="87"/>
      <c r="D148" s="96"/>
      <c r="E148" s="96"/>
      <c r="F148" s="96"/>
      <c r="G148" s="100"/>
      <c r="H148" s="98"/>
      <c r="I148" s="99"/>
      <c r="J148" s="87"/>
      <c r="K148" s="87"/>
      <c r="L148" s="87"/>
      <c r="M148" s="87"/>
    </row>
    <row r="149" spans="1:13" s="74" customFormat="1" x14ac:dyDescent="0.25">
      <c r="A149" s="126"/>
      <c r="B149" s="127"/>
      <c r="C149" s="87"/>
      <c r="D149" s="96"/>
      <c r="E149" s="96"/>
      <c r="F149" s="96"/>
      <c r="G149" s="100"/>
      <c r="H149" s="98"/>
      <c r="I149" s="99"/>
      <c r="J149" s="87"/>
      <c r="K149" s="87"/>
      <c r="L149" s="87"/>
      <c r="M149" s="87"/>
    </row>
    <row r="150" spans="1:13" s="74" customFormat="1" x14ac:dyDescent="0.25">
      <c r="A150" s="126"/>
      <c r="B150" s="127"/>
      <c r="C150" s="87"/>
      <c r="D150" s="96"/>
      <c r="E150" s="96"/>
      <c r="F150" s="96"/>
      <c r="G150" s="100"/>
      <c r="H150" s="98"/>
      <c r="I150" s="99"/>
      <c r="J150" s="87"/>
      <c r="K150" s="87"/>
      <c r="L150" s="87"/>
      <c r="M150" s="87"/>
    </row>
    <row r="151" spans="1:13" s="74" customFormat="1" x14ac:dyDescent="0.25">
      <c r="A151" s="126"/>
      <c r="B151" s="127"/>
      <c r="C151" s="87"/>
      <c r="D151" s="96"/>
      <c r="E151" s="96"/>
      <c r="F151" s="96"/>
      <c r="G151" s="100"/>
      <c r="H151" s="98"/>
      <c r="I151" s="99"/>
      <c r="J151" s="87"/>
      <c r="K151" s="87"/>
      <c r="L151" s="87"/>
      <c r="M151" s="87"/>
    </row>
    <row r="152" spans="1:13" s="74" customFormat="1" x14ac:dyDescent="0.25">
      <c r="A152" s="126"/>
      <c r="B152" s="127"/>
      <c r="C152" s="87"/>
      <c r="D152" s="96"/>
      <c r="E152" s="96"/>
      <c r="F152" s="96"/>
      <c r="G152" s="100"/>
      <c r="H152" s="98"/>
      <c r="I152" s="99"/>
      <c r="J152" s="87"/>
      <c r="K152" s="87"/>
      <c r="L152" s="87"/>
      <c r="M152" s="87"/>
    </row>
    <row r="153" spans="1:13" s="74" customFormat="1" x14ac:dyDescent="0.25">
      <c r="A153" s="126"/>
      <c r="B153" s="127"/>
      <c r="C153" s="87"/>
      <c r="D153" s="96"/>
      <c r="E153" s="96"/>
      <c r="F153" s="96"/>
      <c r="G153" s="100"/>
      <c r="H153" s="98"/>
      <c r="I153" s="99"/>
      <c r="J153" s="87"/>
      <c r="K153" s="87"/>
      <c r="L153" s="87"/>
      <c r="M153" s="87"/>
    </row>
    <row r="154" spans="1:13" s="74" customFormat="1" x14ac:dyDescent="0.25">
      <c r="A154" s="126"/>
      <c r="B154" s="127"/>
      <c r="C154" s="87"/>
      <c r="D154" s="96"/>
      <c r="E154" s="96"/>
      <c r="F154" s="96"/>
      <c r="G154" s="100"/>
      <c r="H154" s="98"/>
      <c r="I154" s="99"/>
      <c r="J154" s="87"/>
      <c r="K154" s="87"/>
      <c r="L154" s="87"/>
      <c r="M154" s="87"/>
    </row>
    <row r="156" spans="1:13" s="74" customFormat="1" x14ac:dyDescent="0.25">
      <c r="A156" s="126"/>
      <c r="B156" s="127"/>
      <c r="C156" s="87"/>
      <c r="D156" s="96"/>
      <c r="E156" s="96"/>
      <c r="F156" s="96"/>
      <c r="G156" s="100"/>
      <c r="H156" s="98"/>
      <c r="I156" s="99"/>
      <c r="J156" s="87"/>
      <c r="K156" s="87"/>
      <c r="L156" s="87"/>
      <c r="M156" s="87"/>
    </row>
    <row r="157" spans="1:13" s="74" customFormat="1" x14ac:dyDescent="0.25">
      <c r="A157" s="126"/>
      <c r="B157" s="127"/>
      <c r="C157" s="87"/>
      <c r="D157" s="96"/>
      <c r="E157" s="96"/>
      <c r="F157" s="96"/>
      <c r="G157" s="100"/>
      <c r="H157" s="98"/>
      <c r="I157" s="99"/>
      <c r="J157" s="87"/>
      <c r="K157" s="87"/>
      <c r="L157" s="87"/>
      <c r="M157" s="87"/>
    </row>
    <row r="158" spans="1:13" s="74" customFormat="1" x14ac:dyDescent="0.25">
      <c r="A158" s="126"/>
      <c r="B158" s="127"/>
      <c r="C158" s="87"/>
      <c r="D158" s="96"/>
      <c r="E158" s="96"/>
      <c r="F158" s="96"/>
      <c r="G158" s="100"/>
      <c r="H158" s="98"/>
      <c r="I158" s="99"/>
      <c r="J158" s="87"/>
      <c r="K158" s="87"/>
      <c r="L158" s="87"/>
      <c r="M158" s="87"/>
    </row>
    <row r="159" spans="1:13" s="74" customFormat="1" x14ac:dyDescent="0.25">
      <c r="A159" s="126"/>
      <c r="B159" s="127"/>
      <c r="C159" s="87"/>
      <c r="D159" s="96"/>
      <c r="E159" s="96"/>
      <c r="F159" s="96"/>
      <c r="G159" s="100"/>
      <c r="H159" s="98"/>
      <c r="I159" s="99"/>
      <c r="J159" s="87"/>
      <c r="K159" s="87"/>
      <c r="L159" s="87"/>
      <c r="M159" s="87"/>
    </row>
    <row r="160" spans="1:13" s="74" customFormat="1" x14ac:dyDescent="0.25">
      <c r="A160" s="126"/>
      <c r="B160" s="127"/>
      <c r="C160" s="87"/>
      <c r="D160" s="96"/>
      <c r="E160" s="96"/>
      <c r="F160" s="96"/>
      <c r="G160" s="100"/>
      <c r="H160" s="98"/>
      <c r="I160" s="99"/>
      <c r="J160" s="87"/>
      <c r="K160" s="87"/>
      <c r="L160" s="87"/>
      <c r="M160" s="87"/>
    </row>
    <row r="161" spans="1:13" s="74" customFormat="1" x14ac:dyDescent="0.25">
      <c r="A161" s="126"/>
      <c r="B161" s="127"/>
      <c r="C161" s="87"/>
      <c r="D161" s="96"/>
      <c r="E161" s="96"/>
      <c r="F161" s="96"/>
      <c r="G161" s="100"/>
      <c r="H161" s="98"/>
      <c r="I161" s="99"/>
      <c r="J161" s="87"/>
      <c r="K161" s="87"/>
      <c r="L161" s="87"/>
      <c r="M161" s="87"/>
    </row>
    <row r="162" spans="1:13" s="74" customFormat="1" x14ac:dyDescent="0.25">
      <c r="A162" s="126"/>
      <c r="B162" s="127"/>
      <c r="C162" s="87"/>
      <c r="D162" s="96"/>
      <c r="E162" s="96"/>
      <c r="F162" s="96"/>
      <c r="G162" s="100"/>
      <c r="H162" s="98"/>
      <c r="I162" s="99"/>
      <c r="J162" s="87"/>
      <c r="K162" s="87"/>
      <c r="L162" s="87"/>
      <c r="M162" s="87"/>
    </row>
    <row r="163" spans="1:13" s="74" customFormat="1" x14ac:dyDescent="0.25">
      <c r="A163" s="126"/>
      <c r="B163" s="127"/>
      <c r="C163" s="87"/>
      <c r="D163" s="96"/>
      <c r="E163" s="96"/>
      <c r="F163" s="96"/>
      <c r="G163" s="100"/>
      <c r="H163" s="98"/>
      <c r="I163" s="99"/>
      <c r="J163" s="87"/>
      <c r="K163" s="87"/>
      <c r="L163" s="87"/>
      <c r="M163" s="87"/>
    </row>
    <row r="164" spans="1:13" s="74" customFormat="1" x14ac:dyDescent="0.25">
      <c r="A164" s="126"/>
      <c r="B164" s="127"/>
      <c r="C164" s="87"/>
      <c r="D164" s="96"/>
      <c r="E164" s="96"/>
      <c r="F164" s="96"/>
      <c r="G164" s="100"/>
      <c r="H164" s="98"/>
      <c r="I164" s="99"/>
      <c r="J164" s="87"/>
      <c r="K164" s="87"/>
      <c r="L164" s="87"/>
      <c r="M164" s="87"/>
    </row>
    <row r="165" spans="1:13" s="74" customFormat="1" x14ac:dyDescent="0.25">
      <c r="A165" s="126"/>
      <c r="B165" s="127"/>
      <c r="C165" s="87"/>
      <c r="D165" s="96"/>
      <c r="E165" s="96"/>
      <c r="F165" s="96"/>
      <c r="G165" s="100"/>
      <c r="H165" s="98"/>
      <c r="I165" s="99"/>
      <c r="J165" s="87"/>
      <c r="K165" s="87"/>
      <c r="L165" s="87"/>
      <c r="M165" s="87"/>
    </row>
    <row r="166" spans="1:13" s="74" customFormat="1" x14ac:dyDescent="0.25">
      <c r="A166" s="126"/>
      <c r="B166" s="127"/>
      <c r="C166" s="87"/>
      <c r="D166" s="96"/>
      <c r="E166" s="96"/>
      <c r="F166" s="96"/>
      <c r="G166" s="100"/>
      <c r="H166" s="98"/>
      <c r="I166" s="99"/>
      <c r="J166" s="87"/>
      <c r="K166" s="87"/>
      <c r="L166" s="87"/>
      <c r="M166" s="87"/>
    </row>
    <row r="167" spans="1:13" s="74" customFormat="1" x14ac:dyDescent="0.25">
      <c r="A167" s="126"/>
      <c r="B167" s="127"/>
      <c r="C167" s="87"/>
      <c r="D167" s="96"/>
      <c r="E167" s="96"/>
      <c r="F167" s="96"/>
      <c r="G167" s="100"/>
      <c r="H167" s="98"/>
      <c r="I167" s="99"/>
      <c r="J167" s="87"/>
      <c r="K167" s="87"/>
      <c r="L167" s="87"/>
      <c r="M167" s="87"/>
    </row>
    <row r="168" spans="1:13" s="74" customFormat="1" x14ac:dyDescent="0.25">
      <c r="A168" s="126"/>
      <c r="B168" s="127"/>
      <c r="C168" s="87"/>
      <c r="D168" s="96"/>
      <c r="E168" s="96"/>
      <c r="F168" s="96"/>
      <c r="G168" s="100"/>
      <c r="H168" s="98"/>
      <c r="I168" s="99"/>
      <c r="J168" s="87"/>
      <c r="K168" s="87"/>
      <c r="L168" s="87"/>
      <c r="M168" s="87"/>
    </row>
    <row r="169" spans="1:13" s="74" customFormat="1" x14ac:dyDescent="0.25">
      <c r="A169" s="126"/>
      <c r="B169" s="127"/>
      <c r="C169" s="87"/>
      <c r="D169" s="96"/>
      <c r="E169" s="96"/>
      <c r="F169" s="96"/>
      <c r="G169" s="100"/>
      <c r="H169" s="98"/>
      <c r="I169" s="99"/>
      <c r="J169" s="87"/>
      <c r="K169" s="87"/>
      <c r="L169" s="87"/>
      <c r="M169" s="87"/>
    </row>
    <row r="170" spans="1:13" s="74" customFormat="1" x14ac:dyDescent="0.25">
      <c r="A170" s="126"/>
      <c r="B170" s="127"/>
      <c r="C170" s="87"/>
      <c r="D170" s="96"/>
      <c r="E170" s="96"/>
      <c r="F170" s="96"/>
      <c r="G170" s="100"/>
      <c r="H170" s="98"/>
      <c r="I170" s="99"/>
      <c r="J170" s="87"/>
      <c r="K170" s="87"/>
      <c r="L170" s="87"/>
      <c r="M170" s="87"/>
    </row>
    <row r="171" spans="1:13" s="74" customFormat="1" x14ac:dyDescent="0.25">
      <c r="A171" s="126"/>
      <c r="B171" s="127"/>
      <c r="C171" s="87"/>
      <c r="D171" s="96"/>
      <c r="E171" s="96"/>
      <c r="F171" s="96"/>
      <c r="G171" s="100"/>
      <c r="H171" s="98"/>
      <c r="I171" s="99"/>
      <c r="J171" s="87"/>
      <c r="K171" s="87"/>
      <c r="L171" s="87"/>
      <c r="M171" s="87"/>
    </row>
    <row r="172" spans="1:13" s="74" customFormat="1" x14ac:dyDescent="0.25">
      <c r="A172" s="126"/>
      <c r="B172" s="127"/>
      <c r="C172" s="87"/>
      <c r="D172" s="96"/>
      <c r="E172" s="96"/>
      <c r="F172" s="96"/>
      <c r="G172" s="100"/>
      <c r="H172" s="98"/>
      <c r="I172" s="99"/>
      <c r="J172" s="87"/>
      <c r="K172" s="87"/>
      <c r="L172" s="87"/>
      <c r="M172" s="87"/>
    </row>
    <row r="173" spans="1:13" s="74" customFormat="1" x14ac:dyDescent="0.25">
      <c r="A173" s="126"/>
      <c r="B173" s="127"/>
      <c r="C173" s="87"/>
      <c r="D173" s="96"/>
      <c r="E173" s="96"/>
      <c r="F173" s="96"/>
      <c r="G173" s="100"/>
      <c r="H173" s="98"/>
      <c r="I173" s="99"/>
      <c r="J173" s="87"/>
      <c r="K173" s="87"/>
      <c r="L173" s="87"/>
      <c r="M173" s="87"/>
    </row>
    <row r="174" spans="1:13" s="74" customFormat="1" x14ac:dyDescent="0.25">
      <c r="A174" s="126"/>
      <c r="B174" s="127"/>
      <c r="C174" s="87"/>
      <c r="D174" s="96"/>
      <c r="E174" s="96"/>
      <c r="F174" s="96"/>
      <c r="G174" s="100"/>
      <c r="H174" s="98"/>
      <c r="I174" s="99"/>
      <c r="J174" s="87"/>
      <c r="K174" s="87"/>
      <c r="L174" s="87"/>
      <c r="M174" s="87"/>
    </row>
    <row r="175" spans="1:13" s="74" customFormat="1" x14ac:dyDescent="0.25">
      <c r="A175" s="126"/>
      <c r="B175" s="127"/>
      <c r="C175" s="87"/>
      <c r="D175" s="96"/>
      <c r="E175" s="96"/>
      <c r="F175" s="96"/>
      <c r="G175" s="100"/>
      <c r="H175" s="98"/>
      <c r="I175" s="99"/>
      <c r="J175" s="87"/>
      <c r="K175" s="87"/>
      <c r="L175" s="87"/>
      <c r="M175" s="87"/>
    </row>
    <row r="176" spans="1:13" s="74" customFormat="1" x14ac:dyDescent="0.25">
      <c r="A176" s="126"/>
      <c r="B176" s="127"/>
      <c r="C176" s="87"/>
      <c r="D176" s="96"/>
      <c r="E176" s="96"/>
      <c r="F176" s="96"/>
      <c r="G176" s="100"/>
      <c r="H176" s="98"/>
      <c r="I176" s="99"/>
      <c r="J176" s="87"/>
      <c r="K176" s="87"/>
      <c r="L176" s="87"/>
      <c r="M176" s="87"/>
    </row>
    <row r="177" spans="1:13" s="74" customFormat="1" x14ac:dyDescent="0.25">
      <c r="A177" s="126"/>
      <c r="B177" s="127"/>
      <c r="C177" s="87"/>
      <c r="D177" s="96"/>
      <c r="E177" s="96"/>
      <c r="F177" s="96"/>
      <c r="G177" s="100"/>
      <c r="H177" s="98"/>
      <c r="I177" s="99"/>
      <c r="J177" s="87"/>
      <c r="K177" s="87"/>
      <c r="L177" s="87"/>
      <c r="M177" s="87"/>
    </row>
    <row r="178" spans="1:13" s="74" customFormat="1" x14ac:dyDescent="0.25">
      <c r="A178" s="126"/>
      <c r="B178" s="127"/>
      <c r="C178" s="87"/>
      <c r="D178" s="96"/>
      <c r="E178" s="96"/>
      <c r="F178" s="96"/>
      <c r="G178" s="100"/>
      <c r="H178" s="98"/>
      <c r="I178" s="99"/>
      <c r="J178" s="87"/>
      <c r="K178" s="87"/>
      <c r="L178" s="87"/>
      <c r="M178" s="87"/>
    </row>
    <row r="179" spans="1:13" s="74" customFormat="1" x14ac:dyDescent="0.25">
      <c r="A179" s="126"/>
      <c r="B179" s="127"/>
      <c r="C179" s="87"/>
      <c r="D179" s="96"/>
      <c r="E179" s="96"/>
      <c r="F179" s="96"/>
      <c r="G179" s="100"/>
      <c r="H179" s="98"/>
      <c r="I179" s="99"/>
      <c r="J179" s="87"/>
      <c r="K179" s="87"/>
      <c r="L179" s="87"/>
      <c r="M179" s="87"/>
    </row>
    <row r="180" spans="1:13" s="74" customFormat="1" x14ac:dyDescent="0.25">
      <c r="A180" s="126"/>
      <c r="B180" s="127"/>
      <c r="C180" s="87"/>
      <c r="D180" s="96"/>
      <c r="E180" s="96"/>
      <c r="F180" s="96"/>
      <c r="G180" s="100"/>
      <c r="H180" s="98"/>
      <c r="I180" s="99"/>
      <c r="J180" s="87"/>
      <c r="K180" s="87"/>
      <c r="L180" s="87"/>
      <c r="M180" s="87"/>
    </row>
    <row r="181" spans="1:13" s="74" customFormat="1" x14ac:dyDescent="0.25">
      <c r="A181" s="126"/>
      <c r="B181" s="127"/>
      <c r="C181" s="87"/>
      <c r="D181" s="96"/>
      <c r="E181" s="96"/>
      <c r="F181" s="96"/>
      <c r="G181" s="100"/>
      <c r="H181" s="98"/>
      <c r="I181" s="99"/>
      <c r="J181" s="87"/>
      <c r="K181" s="87"/>
      <c r="L181" s="87"/>
      <c r="M181" s="87"/>
    </row>
    <row r="183" spans="1:13" s="74" customFormat="1" x14ac:dyDescent="0.25">
      <c r="A183" s="126"/>
      <c r="B183" s="127"/>
      <c r="C183" s="87"/>
      <c r="D183" s="96"/>
      <c r="E183" s="96"/>
      <c r="F183" s="96"/>
      <c r="G183" s="100"/>
      <c r="H183" s="98"/>
      <c r="I183" s="99"/>
      <c r="J183" s="87"/>
      <c r="K183" s="87"/>
      <c r="L183" s="87"/>
      <c r="M183" s="87"/>
    </row>
    <row r="184" spans="1:13" s="74" customFormat="1" x14ac:dyDescent="0.25">
      <c r="A184" s="126"/>
      <c r="B184" s="127"/>
      <c r="C184" s="87"/>
      <c r="D184" s="96"/>
      <c r="E184" s="96"/>
      <c r="F184" s="96"/>
      <c r="G184" s="100"/>
      <c r="H184" s="98"/>
      <c r="I184" s="99"/>
      <c r="J184" s="87"/>
      <c r="K184" s="87"/>
      <c r="L184" s="87"/>
      <c r="M184" s="87"/>
    </row>
    <row r="185" spans="1:13" s="74" customFormat="1" x14ac:dyDescent="0.25">
      <c r="A185" s="126"/>
      <c r="B185" s="127"/>
      <c r="C185" s="87"/>
      <c r="D185" s="96"/>
      <c r="E185" s="96"/>
      <c r="F185" s="96"/>
      <c r="G185" s="100"/>
      <c r="H185" s="98"/>
      <c r="I185" s="99"/>
      <c r="J185" s="87"/>
      <c r="K185" s="87"/>
      <c r="L185" s="87"/>
      <c r="M185" s="87"/>
    </row>
    <row r="186" spans="1:13" s="74" customFormat="1" x14ac:dyDescent="0.25">
      <c r="A186" s="126"/>
      <c r="B186" s="127"/>
      <c r="C186" s="87"/>
      <c r="D186" s="96"/>
      <c r="E186" s="96"/>
      <c r="F186" s="96"/>
      <c r="G186" s="100"/>
      <c r="H186" s="98"/>
      <c r="I186" s="99"/>
      <c r="J186" s="87"/>
      <c r="K186" s="87"/>
      <c r="L186" s="87"/>
      <c r="M186" s="87"/>
    </row>
    <row r="187" spans="1:13" s="74" customFormat="1" x14ac:dyDescent="0.25">
      <c r="A187" s="126"/>
      <c r="B187" s="127"/>
      <c r="C187" s="87"/>
      <c r="D187" s="96"/>
      <c r="E187" s="96"/>
      <c r="F187" s="96"/>
      <c r="G187" s="100"/>
      <c r="H187" s="98"/>
      <c r="I187" s="99"/>
      <c r="J187" s="87"/>
      <c r="K187" s="87"/>
      <c r="L187" s="87"/>
      <c r="M187" s="87"/>
    </row>
    <row r="188" spans="1:13" s="74" customFormat="1" x14ac:dyDescent="0.25">
      <c r="A188" s="126"/>
      <c r="B188" s="127"/>
      <c r="C188" s="87"/>
      <c r="D188" s="96"/>
      <c r="E188" s="96"/>
      <c r="F188" s="96"/>
      <c r="G188" s="100"/>
      <c r="H188" s="98"/>
      <c r="I188" s="99"/>
      <c r="J188" s="87"/>
      <c r="K188" s="87"/>
      <c r="L188" s="87"/>
      <c r="M188" s="87"/>
    </row>
    <row r="190" spans="1:13" s="74" customFormat="1" x14ac:dyDescent="0.25">
      <c r="A190" s="126"/>
      <c r="B190" s="127"/>
      <c r="C190" s="87"/>
      <c r="D190" s="96"/>
      <c r="E190" s="96"/>
      <c r="F190" s="96"/>
      <c r="G190" s="100"/>
      <c r="H190" s="98"/>
      <c r="I190" s="99"/>
      <c r="J190" s="87"/>
      <c r="K190" s="87"/>
      <c r="L190" s="87"/>
      <c r="M190" s="87"/>
    </row>
    <row r="191" spans="1:13" s="74" customFormat="1" x14ac:dyDescent="0.25">
      <c r="A191" s="126"/>
      <c r="B191" s="127"/>
      <c r="C191" s="87"/>
      <c r="D191" s="96"/>
      <c r="E191" s="96"/>
      <c r="F191" s="96"/>
      <c r="G191" s="100"/>
      <c r="H191" s="98"/>
      <c r="I191" s="99"/>
      <c r="J191" s="87"/>
      <c r="K191" s="87"/>
      <c r="L191" s="87"/>
      <c r="M191" s="87"/>
    </row>
    <row r="192" spans="1:13" s="74" customFormat="1" x14ac:dyDescent="0.25">
      <c r="A192" s="126"/>
      <c r="B192" s="127"/>
      <c r="C192" s="87"/>
      <c r="D192" s="96"/>
      <c r="E192" s="96"/>
      <c r="F192" s="96"/>
      <c r="G192" s="100"/>
      <c r="H192" s="98"/>
      <c r="I192" s="99"/>
      <c r="J192" s="87"/>
      <c r="K192" s="87"/>
      <c r="L192" s="87"/>
      <c r="M192" s="87"/>
    </row>
    <row r="193" spans="1:13" s="74" customFormat="1" x14ac:dyDescent="0.25">
      <c r="A193" s="126"/>
      <c r="B193" s="127"/>
      <c r="C193" s="87"/>
      <c r="D193" s="96"/>
      <c r="E193" s="96"/>
      <c r="F193" s="96"/>
      <c r="G193" s="100"/>
      <c r="H193" s="98"/>
      <c r="I193" s="99"/>
      <c r="J193" s="87"/>
      <c r="K193" s="87"/>
      <c r="L193" s="87"/>
      <c r="M193" s="87"/>
    </row>
    <row r="194" spans="1:13" s="74" customFormat="1" x14ac:dyDescent="0.25">
      <c r="A194" s="126"/>
      <c r="B194" s="127"/>
      <c r="C194" s="87"/>
      <c r="D194" s="96"/>
      <c r="E194" s="96"/>
      <c r="F194" s="96"/>
      <c r="G194" s="100"/>
      <c r="H194" s="98"/>
      <c r="I194" s="99"/>
      <c r="J194" s="87"/>
      <c r="K194" s="87"/>
      <c r="L194" s="87"/>
      <c r="M194" s="87"/>
    </row>
    <row r="195" spans="1:13" s="74" customFormat="1" x14ac:dyDescent="0.25">
      <c r="A195" s="126"/>
      <c r="B195" s="127"/>
      <c r="C195" s="87"/>
      <c r="D195" s="96"/>
      <c r="E195" s="96"/>
      <c r="F195" s="96"/>
      <c r="G195" s="100"/>
      <c r="H195" s="98"/>
      <c r="I195" s="99"/>
      <c r="J195" s="87"/>
      <c r="K195" s="87"/>
      <c r="L195" s="87"/>
      <c r="M195" s="87"/>
    </row>
    <row r="196" spans="1:13" s="74" customFormat="1" x14ac:dyDescent="0.25">
      <c r="A196" s="126"/>
      <c r="B196" s="127"/>
      <c r="C196" s="87"/>
      <c r="D196" s="96"/>
      <c r="E196" s="96"/>
      <c r="F196" s="96"/>
      <c r="G196" s="100"/>
      <c r="H196" s="98"/>
      <c r="I196" s="99"/>
      <c r="J196" s="87"/>
      <c r="K196" s="87"/>
      <c r="L196" s="87"/>
      <c r="M196" s="87"/>
    </row>
    <row r="198" spans="1:13" s="74" customFormat="1" x14ac:dyDescent="0.25">
      <c r="A198" s="126"/>
      <c r="B198" s="127"/>
      <c r="C198" s="87"/>
      <c r="D198" s="96"/>
      <c r="E198" s="96"/>
      <c r="F198" s="96"/>
      <c r="G198" s="100"/>
      <c r="H198" s="98"/>
      <c r="I198" s="99"/>
      <c r="J198" s="87"/>
      <c r="K198" s="87"/>
      <c r="L198" s="87"/>
      <c r="M198" s="87"/>
    </row>
    <row r="199" spans="1:13" s="74" customFormat="1" x14ac:dyDescent="0.25">
      <c r="A199" s="126"/>
      <c r="B199" s="127"/>
      <c r="C199" s="87"/>
      <c r="D199" s="96"/>
      <c r="E199" s="96"/>
      <c r="F199" s="96"/>
      <c r="G199" s="100"/>
      <c r="H199" s="98"/>
      <c r="I199" s="99"/>
      <c r="J199" s="87"/>
      <c r="K199" s="87"/>
      <c r="L199" s="87"/>
      <c r="M199" s="87"/>
    </row>
    <row r="200" spans="1:13" s="74" customFormat="1" x14ac:dyDescent="0.25">
      <c r="A200" s="126"/>
      <c r="B200" s="127"/>
      <c r="C200" s="87"/>
      <c r="D200" s="96"/>
      <c r="E200" s="96"/>
      <c r="F200" s="96"/>
      <c r="G200" s="100"/>
      <c r="H200" s="98"/>
      <c r="I200" s="99"/>
      <c r="J200" s="87"/>
      <c r="K200" s="87"/>
      <c r="L200" s="87"/>
      <c r="M200" s="87"/>
    </row>
    <row r="201" spans="1:13" s="74" customFormat="1" x14ac:dyDescent="0.25">
      <c r="A201" s="126"/>
      <c r="B201" s="127"/>
      <c r="C201" s="87"/>
      <c r="D201" s="96"/>
      <c r="E201" s="96"/>
      <c r="F201" s="96"/>
      <c r="G201" s="100"/>
      <c r="H201" s="98"/>
      <c r="I201" s="99"/>
      <c r="J201" s="87"/>
      <c r="K201" s="87"/>
      <c r="L201" s="87"/>
      <c r="M201" s="87"/>
    </row>
    <row r="202" spans="1:13" s="74" customFormat="1" x14ac:dyDescent="0.25">
      <c r="A202" s="126"/>
      <c r="B202" s="127"/>
      <c r="C202" s="87"/>
      <c r="D202" s="96"/>
      <c r="E202" s="96"/>
      <c r="F202" s="96"/>
      <c r="G202" s="100"/>
      <c r="H202" s="98"/>
      <c r="I202" s="99"/>
      <c r="J202" s="87"/>
      <c r="K202" s="87"/>
      <c r="L202" s="87"/>
      <c r="M202" s="87"/>
    </row>
    <row r="203" spans="1:13" s="74" customFormat="1" x14ac:dyDescent="0.25">
      <c r="A203" s="126"/>
      <c r="B203" s="127"/>
      <c r="C203" s="87"/>
      <c r="D203" s="96"/>
      <c r="E203" s="96"/>
      <c r="F203" s="96"/>
      <c r="G203" s="100"/>
      <c r="H203" s="98"/>
      <c r="I203" s="99"/>
      <c r="J203" s="87"/>
      <c r="K203" s="87"/>
      <c r="L203" s="87"/>
      <c r="M203" s="87"/>
    </row>
    <row r="204" spans="1:13" s="74" customFormat="1" x14ac:dyDescent="0.25">
      <c r="A204" s="126"/>
      <c r="B204" s="127"/>
      <c r="C204" s="87"/>
      <c r="D204" s="96"/>
      <c r="E204" s="96"/>
      <c r="F204" s="96"/>
      <c r="G204" s="100"/>
      <c r="H204" s="98"/>
      <c r="I204" s="99"/>
      <c r="J204" s="87"/>
      <c r="K204" s="87"/>
      <c r="L204" s="87"/>
      <c r="M204" s="87"/>
    </row>
    <row r="205" spans="1:13" s="74" customFormat="1" x14ac:dyDescent="0.25">
      <c r="A205" s="126"/>
      <c r="B205" s="127"/>
      <c r="C205" s="87"/>
      <c r="D205" s="96"/>
      <c r="E205" s="96"/>
      <c r="F205" s="96"/>
      <c r="G205" s="100"/>
      <c r="H205" s="98"/>
      <c r="I205" s="99"/>
      <c r="J205" s="87"/>
      <c r="K205" s="87"/>
      <c r="L205" s="87"/>
      <c r="M205" s="87"/>
    </row>
    <row r="206" spans="1:13" s="74" customFormat="1" x14ac:dyDescent="0.25">
      <c r="A206" s="126"/>
      <c r="B206" s="127"/>
      <c r="C206" s="87"/>
      <c r="D206" s="96"/>
      <c r="E206" s="96"/>
      <c r="F206" s="96"/>
      <c r="G206" s="100"/>
      <c r="H206" s="98"/>
      <c r="I206" s="99"/>
      <c r="J206" s="87"/>
      <c r="K206" s="87"/>
      <c r="L206" s="87"/>
      <c r="M206" s="87"/>
    </row>
    <row r="207" spans="1:13" s="74" customFormat="1" x14ac:dyDescent="0.25">
      <c r="A207" s="126"/>
      <c r="B207" s="127"/>
      <c r="C207" s="87"/>
      <c r="D207" s="96"/>
      <c r="E207" s="96"/>
      <c r="F207" s="96"/>
      <c r="G207" s="100"/>
      <c r="H207" s="98"/>
      <c r="I207" s="99"/>
      <c r="J207" s="87"/>
      <c r="K207" s="87"/>
      <c r="L207" s="87"/>
      <c r="M207" s="87"/>
    </row>
    <row r="208" spans="1:13" s="74" customFormat="1" x14ac:dyDescent="0.25">
      <c r="A208" s="126"/>
      <c r="B208" s="127"/>
      <c r="C208" s="87"/>
      <c r="D208" s="96"/>
      <c r="E208" s="96"/>
      <c r="F208" s="96"/>
      <c r="G208" s="100"/>
      <c r="H208" s="98"/>
      <c r="I208" s="99"/>
      <c r="J208" s="87"/>
      <c r="K208" s="87"/>
      <c r="L208" s="87"/>
      <c r="M208" s="87"/>
    </row>
    <row r="209" spans="1:13" s="74" customFormat="1" x14ac:dyDescent="0.25">
      <c r="A209" s="126"/>
      <c r="B209" s="127"/>
      <c r="C209" s="87"/>
      <c r="D209" s="96"/>
      <c r="E209" s="96"/>
      <c r="F209" s="96"/>
      <c r="G209" s="100"/>
      <c r="H209" s="98"/>
      <c r="I209" s="99"/>
      <c r="J209" s="87"/>
      <c r="K209" s="87"/>
      <c r="L209" s="87"/>
      <c r="M209" s="87"/>
    </row>
    <row r="210" spans="1:13" s="74" customFormat="1" x14ac:dyDescent="0.25">
      <c r="A210" s="126"/>
      <c r="B210" s="127"/>
      <c r="C210" s="87"/>
      <c r="D210" s="96"/>
      <c r="E210" s="96"/>
      <c r="F210" s="96"/>
      <c r="G210" s="100"/>
      <c r="H210" s="98"/>
      <c r="I210" s="99"/>
      <c r="J210" s="87"/>
      <c r="K210" s="87"/>
      <c r="L210" s="87"/>
      <c r="M210" s="87"/>
    </row>
    <row r="211" spans="1:13" s="74" customFormat="1" x14ac:dyDescent="0.25">
      <c r="A211" s="126"/>
      <c r="B211" s="127"/>
      <c r="C211" s="87"/>
      <c r="D211" s="96"/>
      <c r="E211" s="96"/>
      <c r="F211" s="96"/>
      <c r="G211" s="100"/>
      <c r="H211" s="98"/>
      <c r="I211" s="99"/>
      <c r="J211" s="87"/>
      <c r="K211" s="87"/>
      <c r="L211" s="87"/>
      <c r="M211" s="87"/>
    </row>
    <row r="212" spans="1:13" s="74" customFormat="1" x14ac:dyDescent="0.25">
      <c r="A212" s="126"/>
      <c r="B212" s="127"/>
      <c r="C212" s="87"/>
      <c r="D212" s="96"/>
      <c r="E212" s="96"/>
      <c r="F212" s="96"/>
      <c r="G212" s="100"/>
      <c r="H212" s="98"/>
      <c r="I212" s="99"/>
      <c r="J212" s="87"/>
      <c r="K212" s="87"/>
      <c r="L212" s="87"/>
      <c r="M212" s="87"/>
    </row>
    <row r="213" spans="1:13" s="74" customFormat="1" x14ac:dyDescent="0.25">
      <c r="A213" s="126"/>
      <c r="B213" s="127"/>
      <c r="C213" s="87"/>
      <c r="D213" s="96"/>
      <c r="E213" s="96"/>
      <c r="F213" s="96"/>
      <c r="G213" s="100"/>
      <c r="H213" s="98"/>
      <c r="I213" s="99"/>
      <c r="J213" s="87"/>
      <c r="K213" s="87"/>
      <c r="L213" s="87"/>
      <c r="M213" s="87"/>
    </row>
    <row r="214" spans="1:13" s="74" customFormat="1" x14ac:dyDescent="0.25">
      <c r="A214" s="126"/>
      <c r="B214" s="127"/>
      <c r="C214" s="87"/>
      <c r="D214" s="96"/>
      <c r="E214" s="96"/>
      <c r="F214" s="96"/>
      <c r="G214" s="100"/>
      <c r="H214" s="98"/>
      <c r="I214" s="99"/>
      <c r="J214" s="87"/>
      <c r="K214" s="87"/>
      <c r="L214" s="87"/>
      <c r="M214" s="87"/>
    </row>
    <row r="215" spans="1:13" s="74" customFormat="1" x14ac:dyDescent="0.25">
      <c r="A215" s="126"/>
      <c r="B215" s="127"/>
      <c r="C215" s="87"/>
      <c r="D215" s="96"/>
      <c r="E215" s="96"/>
      <c r="F215" s="96"/>
      <c r="G215" s="100"/>
      <c r="H215" s="98"/>
      <c r="I215" s="99"/>
      <c r="J215" s="87"/>
      <c r="K215" s="87"/>
      <c r="L215" s="87"/>
      <c r="M215" s="87"/>
    </row>
    <row r="216" spans="1:13" s="74" customFormat="1" x14ac:dyDescent="0.25">
      <c r="A216" s="126"/>
      <c r="B216" s="127"/>
      <c r="C216" s="87"/>
      <c r="D216" s="96"/>
      <c r="E216" s="96"/>
      <c r="F216" s="96"/>
      <c r="G216" s="100"/>
      <c r="H216" s="98"/>
      <c r="I216" s="99"/>
      <c r="J216" s="87"/>
      <c r="K216" s="87"/>
      <c r="L216" s="87"/>
      <c r="M216" s="87"/>
    </row>
    <row r="217" spans="1:13" s="74" customFormat="1" x14ac:dyDescent="0.25">
      <c r="A217" s="126"/>
      <c r="B217" s="127"/>
      <c r="C217" s="87"/>
      <c r="D217" s="96"/>
      <c r="E217" s="96"/>
      <c r="F217" s="96"/>
      <c r="G217" s="100"/>
      <c r="H217" s="98"/>
      <c r="I217" s="99"/>
      <c r="J217" s="87"/>
      <c r="K217" s="87"/>
      <c r="L217" s="87"/>
      <c r="M217" s="87"/>
    </row>
    <row r="218" spans="1:13" s="74" customFormat="1" x14ac:dyDescent="0.25">
      <c r="A218" s="126"/>
      <c r="B218" s="127"/>
      <c r="C218" s="87"/>
      <c r="D218" s="96"/>
      <c r="E218" s="96"/>
      <c r="F218" s="96"/>
      <c r="G218" s="100"/>
      <c r="H218" s="98"/>
      <c r="I218" s="99"/>
      <c r="J218" s="87"/>
      <c r="K218" s="87"/>
      <c r="L218" s="87"/>
      <c r="M218" s="87"/>
    </row>
    <row r="220" spans="1:13" s="74" customFormat="1" x14ac:dyDescent="0.25">
      <c r="A220" s="126"/>
      <c r="B220" s="127"/>
      <c r="C220" s="87"/>
      <c r="D220" s="96"/>
      <c r="E220" s="96"/>
      <c r="F220" s="96"/>
      <c r="G220" s="100"/>
      <c r="H220" s="98"/>
      <c r="I220" s="99"/>
      <c r="J220" s="87"/>
      <c r="K220" s="87"/>
      <c r="L220" s="87"/>
      <c r="M220" s="87"/>
    </row>
    <row r="221" spans="1:13" s="74" customFormat="1" x14ac:dyDescent="0.25">
      <c r="A221" s="126"/>
      <c r="B221" s="127"/>
      <c r="C221" s="87"/>
      <c r="D221" s="96"/>
      <c r="E221" s="96"/>
      <c r="F221" s="96"/>
      <c r="G221" s="100"/>
      <c r="H221" s="98"/>
      <c r="I221" s="99"/>
      <c r="J221" s="87"/>
      <c r="K221" s="87"/>
      <c r="L221" s="87"/>
      <c r="M221" s="87"/>
    </row>
    <row r="222" spans="1:13" s="74" customFormat="1" x14ac:dyDescent="0.25">
      <c r="A222" s="126"/>
      <c r="B222" s="127"/>
      <c r="C222" s="87"/>
      <c r="D222" s="96"/>
      <c r="E222" s="96"/>
      <c r="F222" s="96"/>
      <c r="G222" s="100"/>
      <c r="H222" s="98"/>
      <c r="I222" s="99"/>
      <c r="J222" s="87"/>
      <c r="K222" s="87"/>
      <c r="L222" s="87"/>
      <c r="M222" s="87"/>
    </row>
    <row r="223" spans="1:13" s="74" customFormat="1" x14ac:dyDescent="0.25">
      <c r="A223" s="126"/>
      <c r="B223" s="127"/>
      <c r="C223" s="87"/>
      <c r="D223" s="96"/>
      <c r="E223" s="96"/>
      <c r="F223" s="96"/>
      <c r="G223" s="100"/>
      <c r="H223" s="98"/>
      <c r="I223" s="99"/>
      <c r="J223" s="87"/>
      <c r="K223" s="87"/>
      <c r="L223" s="87"/>
      <c r="M223" s="87"/>
    </row>
    <row r="224" spans="1:13" s="74" customFormat="1" x14ac:dyDescent="0.25">
      <c r="A224" s="126"/>
      <c r="B224" s="127"/>
      <c r="C224" s="87"/>
      <c r="D224" s="96"/>
      <c r="E224" s="96"/>
      <c r="F224" s="96"/>
      <c r="G224" s="100"/>
      <c r="H224" s="98"/>
      <c r="I224" s="99"/>
      <c r="J224" s="87"/>
      <c r="K224" s="87"/>
      <c r="L224" s="87"/>
      <c r="M224" s="87"/>
    </row>
    <row r="225" spans="1:13" s="74" customFormat="1" x14ac:dyDescent="0.25">
      <c r="A225" s="126"/>
      <c r="B225" s="127"/>
      <c r="C225" s="87"/>
      <c r="D225" s="96"/>
      <c r="E225" s="96"/>
      <c r="F225" s="96"/>
      <c r="G225" s="100"/>
      <c r="H225" s="98"/>
      <c r="I225" s="99"/>
      <c r="J225" s="87"/>
      <c r="K225" s="87"/>
      <c r="L225" s="87"/>
      <c r="M225" s="87"/>
    </row>
    <row r="226" spans="1:13" s="74" customFormat="1" x14ac:dyDescent="0.25">
      <c r="A226" s="126"/>
      <c r="B226" s="127"/>
      <c r="C226" s="87"/>
      <c r="D226" s="96"/>
      <c r="E226" s="96"/>
      <c r="F226" s="96"/>
      <c r="G226" s="100"/>
      <c r="H226" s="98"/>
      <c r="I226" s="99"/>
      <c r="J226" s="87"/>
      <c r="K226" s="87"/>
      <c r="L226" s="87"/>
      <c r="M226" s="87"/>
    </row>
    <row r="227" spans="1:13" s="74" customFormat="1" x14ac:dyDescent="0.25">
      <c r="A227" s="126"/>
      <c r="B227" s="127"/>
      <c r="C227" s="87"/>
      <c r="D227" s="96"/>
      <c r="E227" s="96"/>
      <c r="F227" s="96"/>
      <c r="G227" s="100"/>
      <c r="H227" s="98"/>
      <c r="I227" s="99"/>
      <c r="J227" s="87"/>
      <c r="K227" s="87"/>
      <c r="L227" s="87"/>
      <c r="M227" s="87"/>
    </row>
    <row r="228" spans="1:13" s="74" customFormat="1" x14ac:dyDescent="0.25">
      <c r="A228" s="126"/>
      <c r="B228" s="127"/>
      <c r="C228" s="87"/>
      <c r="D228" s="96"/>
      <c r="E228" s="96"/>
      <c r="F228" s="96"/>
      <c r="G228" s="100"/>
      <c r="H228" s="98"/>
      <c r="I228" s="99"/>
      <c r="J228" s="87"/>
      <c r="K228" s="87"/>
      <c r="L228" s="87"/>
      <c r="M228" s="87"/>
    </row>
    <row r="229" spans="1:13" s="74" customFormat="1" x14ac:dyDescent="0.25">
      <c r="A229" s="126"/>
      <c r="B229" s="127"/>
      <c r="C229" s="87"/>
      <c r="D229" s="96"/>
      <c r="E229" s="96"/>
      <c r="F229" s="96"/>
      <c r="G229" s="100"/>
      <c r="H229" s="98"/>
      <c r="I229" s="99"/>
      <c r="J229" s="87"/>
      <c r="K229" s="87"/>
      <c r="L229" s="87"/>
      <c r="M229" s="87"/>
    </row>
    <row r="230" spans="1:13" s="74" customFormat="1" x14ac:dyDescent="0.25">
      <c r="A230" s="126"/>
      <c r="B230" s="127"/>
      <c r="C230" s="87"/>
      <c r="D230" s="96"/>
      <c r="E230" s="96"/>
      <c r="F230" s="96"/>
      <c r="G230" s="100"/>
      <c r="H230" s="98"/>
      <c r="I230" s="99"/>
      <c r="J230" s="87"/>
      <c r="K230" s="87"/>
      <c r="L230" s="87"/>
      <c r="M230" s="87"/>
    </row>
    <row r="231" spans="1:13" s="74" customFormat="1" x14ac:dyDescent="0.25">
      <c r="A231" s="126"/>
      <c r="B231" s="127"/>
      <c r="C231" s="87"/>
      <c r="D231" s="96"/>
      <c r="E231" s="96"/>
      <c r="F231" s="96"/>
      <c r="G231" s="100"/>
      <c r="H231" s="98"/>
      <c r="I231" s="99"/>
      <c r="J231" s="87"/>
      <c r="K231" s="87"/>
      <c r="L231" s="87"/>
      <c r="M231" s="87"/>
    </row>
    <row r="232" spans="1:13" s="74" customFormat="1" x14ac:dyDescent="0.25">
      <c r="A232" s="126"/>
      <c r="B232" s="127"/>
      <c r="C232" s="87"/>
      <c r="D232" s="96"/>
      <c r="E232" s="96"/>
      <c r="F232" s="96"/>
      <c r="G232" s="100"/>
      <c r="H232" s="98"/>
      <c r="I232" s="99"/>
      <c r="J232" s="87"/>
      <c r="K232" s="87"/>
      <c r="L232" s="87"/>
      <c r="M232" s="87"/>
    </row>
    <row r="233" spans="1:13" s="74" customFormat="1" x14ac:dyDescent="0.25">
      <c r="A233" s="126"/>
      <c r="B233" s="127"/>
      <c r="C233" s="87"/>
      <c r="D233" s="96"/>
      <c r="E233" s="96"/>
      <c r="F233" s="96"/>
      <c r="G233" s="100"/>
      <c r="H233" s="98"/>
      <c r="I233" s="99"/>
      <c r="J233" s="87"/>
      <c r="K233" s="87"/>
      <c r="L233" s="87"/>
      <c r="M233" s="87"/>
    </row>
    <row r="234" spans="1:13" s="74" customFormat="1" x14ac:dyDescent="0.25">
      <c r="A234" s="126"/>
      <c r="B234" s="127"/>
      <c r="C234" s="87"/>
      <c r="D234" s="96"/>
      <c r="E234" s="96"/>
      <c r="F234" s="96"/>
      <c r="G234" s="100"/>
      <c r="H234" s="98"/>
      <c r="I234" s="99"/>
      <c r="J234" s="87"/>
      <c r="K234" s="87"/>
      <c r="L234" s="87"/>
      <c r="M234" s="87"/>
    </row>
    <row r="235" spans="1:13" s="74" customFormat="1" x14ac:dyDescent="0.25">
      <c r="A235" s="126"/>
      <c r="B235" s="127"/>
      <c r="C235" s="87"/>
      <c r="D235" s="96"/>
      <c r="E235" s="96"/>
      <c r="F235" s="96"/>
      <c r="G235" s="100"/>
      <c r="H235" s="98"/>
      <c r="I235" s="99"/>
      <c r="J235" s="87"/>
      <c r="K235" s="87"/>
      <c r="L235" s="87"/>
      <c r="M235" s="87"/>
    </row>
    <row r="236" spans="1:13" s="74" customFormat="1" x14ac:dyDescent="0.25">
      <c r="A236" s="126"/>
      <c r="B236" s="127"/>
      <c r="C236" s="87"/>
      <c r="D236" s="96"/>
      <c r="E236" s="96"/>
      <c r="F236" s="96"/>
      <c r="G236" s="100"/>
      <c r="H236" s="98"/>
      <c r="I236" s="99"/>
      <c r="J236" s="87"/>
      <c r="K236" s="87"/>
      <c r="L236" s="87"/>
      <c r="M236" s="87"/>
    </row>
    <row r="237" spans="1:13" s="74" customFormat="1" x14ac:dyDescent="0.25">
      <c r="A237" s="126"/>
      <c r="B237" s="127"/>
      <c r="C237" s="87"/>
      <c r="D237" s="96"/>
      <c r="E237" s="96"/>
      <c r="F237" s="96"/>
      <c r="G237" s="100"/>
      <c r="H237" s="98"/>
      <c r="I237" s="99"/>
      <c r="J237" s="87"/>
      <c r="K237" s="87"/>
      <c r="L237" s="87"/>
      <c r="M237" s="87"/>
    </row>
    <row r="238" spans="1:13" s="74" customFormat="1" x14ac:dyDescent="0.25">
      <c r="A238" s="126"/>
      <c r="B238" s="127"/>
      <c r="C238" s="87"/>
      <c r="D238" s="96"/>
      <c r="E238" s="96"/>
      <c r="F238" s="96"/>
      <c r="G238" s="100"/>
      <c r="H238" s="98"/>
      <c r="I238" s="99"/>
      <c r="J238" s="87"/>
      <c r="K238" s="87"/>
      <c r="L238" s="87"/>
      <c r="M238" s="87"/>
    </row>
    <row r="239" spans="1:13" s="74" customFormat="1" x14ac:dyDescent="0.25">
      <c r="A239" s="126"/>
      <c r="B239" s="127"/>
      <c r="C239" s="87"/>
      <c r="D239" s="96"/>
      <c r="E239" s="96"/>
      <c r="F239" s="96"/>
      <c r="G239" s="100"/>
      <c r="H239" s="98"/>
      <c r="I239" s="99"/>
      <c r="J239" s="87"/>
      <c r="K239" s="87"/>
      <c r="L239" s="87"/>
      <c r="M239" s="87"/>
    </row>
    <row r="241" spans="1:13" s="74" customFormat="1" x14ac:dyDescent="0.25">
      <c r="A241" s="126"/>
      <c r="B241" s="127"/>
      <c r="C241" s="87"/>
      <c r="D241" s="96"/>
      <c r="E241" s="96"/>
      <c r="F241" s="96"/>
      <c r="G241" s="100"/>
      <c r="H241" s="98"/>
      <c r="I241" s="99"/>
      <c r="J241" s="87"/>
      <c r="K241" s="87"/>
      <c r="L241" s="87"/>
      <c r="M241" s="87"/>
    </row>
    <row r="242" spans="1:13" s="74" customFormat="1" x14ac:dyDescent="0.25">
      <c r="A242" s="126"/>
      <c r="B242" s="127"/>
      <c r="C242" s="87"/>
      <c r="D242" s="96"/>
      <c r="E242" s="96"/>
      <c r="F242" s="96"/>
      <c r="G242" s="100"/>
      <c r="H242" s="98"/>
      <c r="I242" s="99"/>
      <c r="J242" s="87"/>
      <c r="K242" s="87"/>
      <c r="L242" s="87"/>
      <c r="M242" s="87"/>
    </row>
    <row r="243" spans="1:13" s="74" customFormat="1" x14ac:dyDescent="0.25">
      <c r="A243" s="126"/>
      <c r="B243" s="127"/>
      <c r="C243" s="87"/>
      <c r="D243" s="96"/>
      <c r="E243" s="96"/>
      <c r="F243" s="96"/>
      <c r="G243" s="100"/>
      <c r="H243" s="98"/>
      <c r="I243" s="99"/>
      <c r="J243" s="87"/>
      <c r="K243" s="87"/>
      <c r="L243" s="87"/>
      <c r="M243" s="87"/>
    </row>
    <row r="244" spans="1:13" s="74" customFormat="1" x14ac:dyDescent="0.25">
      <c r="A244" s="126"/>
      <c r="B244" s="127"/>
      <c r="C244" s="87"/>
      <c r="D244" s="96"/>
      <c r="E244" s="96"/>
      <c r="F244" s="96"/>
      <c r="G244" s="100"/>
      <c r="H244" s="98"/>
      <c r="I244" s="99"/>
      <c r="J244" s="87"/>
      <c r="K244" s="87"/>
      <c r="L244" s="87"/>
      <c r="M244" s="87"/>
    </row>
    <row r="245" spans="1:13" s="74" customFormat="1" x14ac:dyDescent="0.25">
      <c r="A245" s="126"/>
      <c r="B245" s="127"/>
      <c r="C245" s="87"/>
      <c r="D245" s="96"/>
      <c r="E245" s="96"/>
      <c r="F245" s="96"/>
      <c r="G245" s="100"/>
      <c r="H245" s="98"/>
      <c r="I245" s="99"/>
      <c r="J245" s="87"/>
      <c r="K245" s="87"/>
      <c r="L245" s="87"/>
      <c r="M245" s="87"/>
    </row>
    <row r="246" spans="1:13" s="74" customFormat="1" x14ac:dyDescent="0.25">
      <c r="A246" s="126"/>
      <c r="B246" s="127"/>
      <c r="C246" s="87"/>
      <c r="D246" s="96"/>
      <c r="E246" s="96"/>
      <c r="F246" s="96"/>
      <c r="G246" s="100"/>
      <c r="H246" s="98"/>
      <c r="I246" s="99"/>
      <c r="J246" s="87"/>
      <c r="K246" s="87"/>
      <c r="L246" s="87"/>
      <c r="M246" s="87"/>
    </row>
    <row r="247" spans="1:13" s="74" customFormat="1" x14ac:dyDescent="0.25">
      <c r="A247" s="126"/>
      <c r="B247" s="127"/>
      <c r="C247" s="87"/>
      <c r="D247" s="96"/>
      <c r="E247" s="96"/>
      <c r="F247" s="96"/>
      <c r="G247" s="100"/>
      <c r="H247" s="98"/>
      <c r="I247" s="99"/>
      <c r="J247" s="87"/>
      <c r="K247" s="87"/>
      <c r="L247" s="87"/>
      <c r="M247" s="87"/>
    </row>
    <row r="248" spans="1:13" s="74" customFormat="1" x14ac:dyDescent="0.25">
      <c r="A248" s="126"/>
      <c r="B248" s="127"/>
      <c r="C248" s="87"/>
      <c r="D248" s="96"/>
      <c r="E248" s="96"/>
      <c r="F248" s="96"/>
      <c r="G248" s="100"/>
      <c r="H248" s="98"/>
      <c r="I248" s="99"/>
      <c r="J248" s="87"/>
      <c r="K248" s="87"/>
      <c r="L248" s="87"/>
      <c r="M248" s="87"/>
    </row>
    <row r="249" spans="1:13" s="74" customFormat="1" x14ac:dyDescent="0.25">
      <c r="A249" s="126"/>
      <c r="B249" s="127"/>
      <c r="C249" s="87"/>
      <c r="D249" s="96"/>
      <c r="E249" s="96"/>
      <c r="F249" s="96"/>
      <c r="G249" s="100"/>
      <c r="H249" s="98"/>
      <c r="I249" s="99"/>
      <c r="J249" s="87"/>
      <c r="K249" s="87"/>
      <c r="L249" s="87"/>
      <c r="M249" s="87"/>
    </row>
    <row r="251" spans="1:13" s="74" customFormat="1" x14ac:dyDescent="0.25">
      <c r="A251" s="126"/>
      <c r="B251" s="127"/>
      <c r="C251" s="87"/>
      <c r="D251" s="96"/>
      <c r="E251" s="96"/>
      <c r="F251" s="96"/>
      <c r="G251" s="100"/>
      <c r="H251" s="98"/>
      <c r="I251" s="99"/>
      <c r="J251" s="87"/>
      <c r="K251" s="87"/>
      <c r="L251" s="87"/>
      <c r="M251" s="87"/>
    </row>
    <row r="252" spans="1:13" s="74" customFormat="1" x14ac:dyDescent="0.25">
      <c r="A252" s="126"/>
      <c r="B252" s="127"/>
      <c r="C252" s="87"/>
      <c r="D252" s="96"/>
      <c r="E252" s="96"/>
      <c r="F252" s="96"/>
      <c r="G252" s="100"/>
      <c r="H252" s="98"/>
      <c r="I252" s="99"/>
      <c r="J252" s="87"/>
      <c r="K252" s="87"/>
      <c r="L252" s="87"/>
      <c r="M252" s="87"/>
    </row>
    <row r="253" spans="1:13" s="74" customFormat="1" x14ac:dyDescent="0.25">
      <c r="A253" s="126"/>
      <c r="B253" s="127"/>
      <c r="C253" s="87"/>
      <c r="D253" s="96"/>
      <c r="E253" s="96"/>
      <c r="F253" s="96"/>
      <c r="G253" s="100"/>
      <c r="H253" s="98"/>
      <c r="I253" s="99"/>
      <c r="J253" s="87"/>
      <c r="K253" s="87"/>
      <c r="L253" s="87"/>
      <c r="M253" s="87"/>
    </row>
    <row r="254" spans="1:13" s="74" customFormat="1" x14ac:dyDescent="0.25">
      <c r="A254" s="126"/>
      <c r="B254" s="127"/>
      <c r="C254" s="87"/>
      <c r="D254" s="96"/>
      <c r="E254" s="96"/>
      <c r="F254" s="96"/>
      <c r="G254" s="100"/>
      <c r="H254" s="98"/>
      <c r="I254" s="99"/>
      <c r="J254" s="87"/>
      <c r="K254" s="87"/>
      <c r="L254" s="87"/>
      <c r="M254" s="87"/>
    </row>
    <row r="255" spans="1:13" s="74" customFormat="1" x14ac:dyDescent="0.25">
      <c r="A255" s="126"/>
      <c r="B255" s="127"/>
      <c r="C255" s="87"/>
      <c r="D255" s="96"/>
      <c r="E255" s="96"/>
      <c r="F255" s="96"/>
      <c r="G255" s="100"/>
      <c r="H255" s="98"/>
      <c r="I255" s="99"/>
      <c r="J255" s="87"/>
      <c r="K255" s="87"/>
      <c r="L255" s="87"/>
      <c r="M255" s="87"/>
    </row>
    <row r="256" spans="1:13" s="74" customFormat="1" x14ac:dyDescent="0.25">
      <c r="A256" s="126"/>
      <c r="B256" s="127"/>
      <c r="C256" s="87"/>
      <c r="D256" s="96"/>
      <c r="E256" s="96"/>
      <c r="F256" s="96"/>
      <c r="G256" s="100"/>
      <c r="H256" s="98"/>
      <c r="I256" s="99"/>
      <c r="J256" s="87"/>
      <c r="K256" s="87"/>
      <c r="L256" s="87"/>
      <c r="M256" s="87"/>
    </row>
    <row r="257" spans="1:13" s="74" customFormat="1" x14ac:dyDescent="0.25">
      <c r="A257" s="126"/>
      <c r="B257" s="127"/>
      <c r="C257" s="87"/>
      <c r="D257" s="96"/>
      <c r="E257" s="96"/>
      <c r="F257" s="96"/>
      <c r="G257" s="100"/>
      <c r="H257" s="98"/>
      <c r="I257" s="99"/>
      <c r="J257" s="87"/>
      <c r="K257" s="87"/>
      <c r="L257" s="87"/>
      <c r="M257" s="87"/>
    </row>
    <row r="258" spans="1:13" s="74" customFormat="1" x14ac:dyDescent="0.25">
      <c r="A258" s="126"/>
      <c r="B258" s="127"/>
      <c r="C258" s="87"/>
      <c r="D258" s="96"/>
      <c r="E258" s="96"/>
      <c r="F258" s="96"/>
      <c r="G258" s="100"/>
      <c r="H258" s="98"/>
      <c r="I258" s="99"/>
      <c r="J258" s="87"/>
      <c r="K258" s="87"/>
      <c r="L258" s="87"/>
      <c r="M258" s="87"/>
    </row>
    <row r="259" spans="1:13" s="74" customFormat="1" x14ac:dyDescent="0.25">
      <c r="A259" s="126"/>
      <c r="B259" s="127"/>
      <c r="C259" s="87"/>
      <c r="D259" s="96"/>
      <c r="E259" s="96"/>
      <c r="F259" s="96"/>
      <c r="G259" s="100"/>
      <c r="H259" s="98"/>
      <c r="I259" s="99"/>
      <c r="J259" s="87"/>
      <c r="K259" s="87"/>
      <c r="L259" s="87"/>
      <c r="M259" s="87"/>
    </row>
    <row r="260" spans="1:13" s="74" customFormat="1" x14ac:dyDescent="0.25">
      <c r="A260" s="126"/>
      <c r="B260" s="127"/>
      <c r="C260" s="87"/>
      <c r="D260" s="96"/>
      <c r="E260" s="96"/>
      <c r="F260" s="96"/>
      <c r="G260" s="100"/>
      <c r="H260" s="98"/>
      <c r="I260" s="99"/>
      <c r="J260" s="87"/>
      <c r="K260" s="87"/>
      <c r="L260" s="87"/>
      <c r="M260" s="87"/>
    </row>
    <row r="261" spans="1:13" s="74" customFormat="1" x14ac:dyDescent="0.25">
      <c r="A261" s="126"/>
      <c r="B261" s="127"/>
      <c r="C261" s="87"/>
      <c r="D261" s="96"/>
      <c r="E261" s="96"/>
      <c r="F261" s="96"/>
      <c r="G261" s="100"/>
      <c r="H261" s="98"/>
      <c r="I261" s="99"/>
      <c r="J261" s="87"/>
      <c r="K261" s="87"/>
      <c r="L261" s="87"/>
      <c r="M261" s="87"/>
    </row>
    <row r="262" spans="1:13" s="74" customFormat="1" x14ac:dyDescent="0.25">
      <c r="A262" s="126"/>
      <c r="B262" s="127"/>
      <c r="C262" s="87"/>
      <c r="D262" s="96"/>
      <c r="E262" s="96"/>
      <c r="F262" s="96"/>
      <c r="G262" s="100"/>
      <c r="H262" s="98"/>
      <c r="I262" s="99"/>
      <c r="J262" s="87"/>
      <c r="K262" s="87"/>
      <c r="L262" s="87"/>
      <c r="M262" s="87"/>
    </row>
    <row r="263" spans="1:13" s="74" customFormat="1" x14ac:dyDescent="0.25">
      <c r="A263" s="126"/>
      <c r="B263" s="127"/>
      <c r="C263" s="87"/>
      <c r="D263" s="96"/>
      <c r="E263" s="96"/>
      <c r="F263" s="96"/>
      <c r="G263" s="100"/>
      <c r="H263" s="98"/>
      <c r="I263" s="99"/>
      <c r="J263" s="87"/>
      <c r="K263" s="87"/>
      <c r="L263" s="87"/>
      <c r="M263" s="87"/>
    </row>
    <row r="264" spans="1:13" s="74" customFormat="1" x14ac:dyDescent="0.25">
      <c r="A264" s="126"/>
      <c r="B264" s="127"/>
      <c r="C264" s="87"/>
      <c r="D264" s="96"/>
      <c r="E264" s="96"/>
      <c r="F264" s="96"/>
      <c r="G264" s="100"/>
      <c r="H264" s="98"/>
      <c r="I264" s="99"/>
      <c r="J264" s="87"/>
      <c r="K264" s="87"/>
      <c r="L264" s="87"/>
      <c r="M264" s="87"/>
    </row>
    <row r="265" spans="1:13" s="74" customFormat="1" x14ac:dyDescent="0.25">
      <c r="A265" s="126"/>
      <c r="B265" s="127"/>
      <c r="C265" s="87"/>
      <c r="D265" s="96"/>
      <c r="E265" s="96"/>
      <c r="F265" s="96"/>
      <c r="G265" s="100"/>
      <c r="H265" s="98"/>
      <c r="I265" s="99"/>
      <c r="J265" s="87"/>
      <c r="K265" s="87"/>
      <c r="L265" s="87"/>
      <c r="M265" s="87"/>
    </row>
    <row r="266" spans="1:13" s="74" customFormat="1" x14ac:dyDescent="0.25">
      <c r="A266" s="126"/>
      <c r="B266" s="127"/>
      <c r="C266" s="87"/>
      <c r="D266" s="96"/>
      <c r="E266" s="96"/>
      <c r="F266" s="96"/>
      <c r="G266" s="100"/>
      <c r="H266" s="98"/>
      <c r="I266" s="99"/>
      <c r="J266" s="87"/>
      <c r="K266" s="87"/>
      <c r="L266" s="87"/>
      <c r="M266" s="87"/>
    </row>
    <row r="267" spans="1:13" s="74" customFormat="1" x14ac:dyDescent="0.25">
      <c r="A267" s="126"/>
      <c r="B267" s="127"/>
      <c r="C267" s="87"/>
      <c r="D267" s="96"/>
      <c r="E267" s="96"/>
      <c r="F267" s="96"/>
      <c r="G267" s="100"/>
      <c r="H267" s="98"/>
      <c r="I267" s="99"/>
      <c r="J267" s="87"/>
      <c r="K267" s="87"/>
      <c r="L267" s="87"/>
      <c r="M267" s="87"/>
    </row>
    <row r="268" spans="1:13" s="74" customFormat="1" x14ac:dyDescent="0.25">
      <c r="A268" s="126"/>
      <c r="B268" s="127"/>
      <c r="C268" s="87"/>
      <c r="D268" s="96"/>
      <c r="E268" s="96"/>
      <c r="F268" s="96"/>
      <c r="G268" s="100"/>
      <c r="H268" s="98"/>
      <c r="I268" s="99"/>
      <c r="J268" s="87"/>
      <c r="K268" s="87"/>
      <c r="L268" s="87"/>
      <c r="M268" s="87"/>
    </row>
    <row r="269" spans="1:13" s="74" customFormat="1" x14ac:dyDescent="0.25">
      <c r="A269" s="126"/>
      <c r="B269" s="127"/>
      <c r="C269" s="87"/>
      <c r="D269" s="96"/>
      <c r="E269" s="96"/>
      <c r="F269" s="96"/>
      <c r="G269" s="100"/>
      <c r="H269" s="98"/>
      <c r="I269" s="99"/>
      <c r="J269" s="87"/>
      <c r="K269" s="87"/>
      <c r="L269" s="87"/>
      <c r="M269" s="87"/>
    </row>
    <row r="270" spans="1:13" s="74" customFormat="1" x14ac:dyDescent="0.25">
      <c r="A270" s="126"/>
      <c r="B270" s="127"/>
      <c r="C270" s="87"/>
      <c r="D270" s="96"/>
      <c r="E270" s="96"/>
      <c r="F270" s="96"/>
      <c r="G270" s="100"/>
      <c r="H270" s="98"/>
      <c r="I270" s="99"/>
      <c r="J270" s="87"/>
      <c r="K270" s="87"/>
      <c r="L270" s="87"/>
      <c r="M270" s="87"/>
    </row>
    <row r="271" spans="1:13" s="74" customFormat="1" x14ac:dyDescent="0.25">
      <c r="A271" s="126"/>
      <c r="B271" s="127"/>
      <c r="C271" s="87"/>
      <c r="D271" s="96"/>
      <c r="E271" s="96"/>
      <c r="F271" s="96"/>
      <c r="G271" s="100"/>
      <c r="H271" s="98"/>
      <c r="I271" s="99"/>
      <c r="J271" s="87"/>
      <c r="K271" s="87"/>
      <c r="L271" s="87"/>
      <c r="M271" s="87"/>
    </row>
    <row r="272" spans="1:13" s="74" customFormat="1" x14ac:dyDescent="0.25">
      <c r="A272" s="126"/>
      <c r="B272" s="127"/>
      <c r="C272" s="87"/>
      <c r="D272" s="96"/>
      <c r="E272" s="96"/>
      <c r="F272" s="96"/>
      <c r="G272" s="100"/>
      <c r="H272" s="98"/>
      <c r="I272" s="99"/>
      <c r="J272" s="87"/>
      <c r="K272" s="87"/>
      <c r="L272" s="87"/>
      <c r="M272" s="87"/>
    </row>
    <row r="273" spans="1:13" s="74" customFormat="1" x14ac:dyDescent="0.25">
      <c r="A273" s="126"/>
      <c r="B273" s="127"/>
      <c r="C273" s="87"/>
      <c r="D273" s="96"/>
      <c r="E273" s="96"/>
      <c r="F273" s="96"/>
      <c r="G273" s="100"/>
      <c r="H273" s="98"/>
      <c r="I273" s="99"/>
      <c r="J273" s="87"/>
      <c r="K273" s="87"/>
      <c r="L273" s="87"/>
      <c r="M273" s="87"/>
    </row>
    <row r="274" spans="1:13" s="74" customFormat="1" x14ac:dyDescent="0.25">
      <c r="A274" s="126"/>
      <c r="B274" s="127"/>
      <c r="C274" s="87"/>
      <c r="D274" s="96"/>
      <c r="E274" s="96"/>
      <c r="F274" s="96"/>
      <c r="G274" s="100"/>
      <c r="H274" s="98"/>
      <c r="I274" s="99"/>
      <c r="J274" s="87"/>
      <c r="K274" s="87"/>
      <c r="L274" s="87"/>
      <c r="M274" s="87"/>
    </row>
    <row r="275" spans="1:13" s="74" customFormat="1" x14ac:dyDescent="0.25">
      <c r="A275" s="126"/>
      <c r="B275" s="127"/>
      <c r="C275" s="87"/>
      <c r="D275" s="96"/>
      <c r="E275" s="96"/>
      <c r="F275" s="96"/>
      <c r="G275" s="100"/>
      <c r="H275" s="98"/>
      <c r="I275" s="99"/>
      <c r="J275" s="87"/>
      <c r="K275" s="87"/>
      <c r="L275" s="87"/>
      <c r="M275" s="87"/>
    </row>
    <row r="276" spans="1:13" s="74" customFormat="1" x14ac:dyDescent="0.25">
      <c r="A276" s="126"/>
      <c r="B276" s="127"/>
      <c r="C276" s="87"/>
      <c r="D276" s="96"/>
      <c r="E276" s="96"/>
      <c r="F276" s="96"/>
      <c r="G276" s="100"/>
      <c r="H276" s="98"/>
      <c r="I276" s="99"/>
      <c r="J276" s="87"/>
      <c r="K276" s="87"/>
      <c r="L276" s="87"/>
      <c r="M276" s="87"/>
    </row>
    <row r="277" spans="1:13" s="74" customFormat="1" x14ac:dyDescent="0.25">
      <c r="A277" s="126"/>
      <c r="B277" s="127"/>
      <c r="C277" s="87"/>
      <c r="D277" s="96"/>
      <c r="E277" s="96"/>
      <c r="F277" s="96"/>
      <c r="G277" s="100"/>
      <c r="H277" s="98"/>
      <c r="I277" s="99"/>
      <c r="J277" s="87"/>
      <c r="K277" s="87"/>
      <c r="L277" s="87"/>
      <c r="M277" s="87"/>
    </row>
    <row r="278" spans="1:13" s="74" customFormat="1" x14ac:dyDescent="0.25">
      <c r="A278" s="126"/>
      <c r="B278" s="127"/>
      <c r="C278" s="87"/>
      <c r="D278" s="96"/>
      <c r="E278" s="96"/>
      <c r="F278" s="96"/>
      <c r="G278" s="100"/>
      <c r="H278" s="98"/>
      <c r="I278" s="99"/>
      <c r="J278" s="87"/>
      <c r="K278" s="87"/>
      <c r="L278" s="87"/>
      <c r="M278" s="87"/>
    </row>
    <row r="279" spans="1:13" s="74" customFormat="1" x14ac:dyDescent="0.25">
      <c r="A279" s="126"/>
      <c r="B279" s="127"/>
      <c r="C279" s="87"/>
      <c r="D279" s="96"/>
      <c r="E279" s="96"/>
      <c r="F279" s="96"/>
      <c r="G279" s="100"/>
      <c r="H279" s="98"/>
      <c r="I279" s="99"/>
      <c r="J279" s="87"/>
      <c r="K279" s="87"/>
      <c r="L279" s="87"/>
      <c r="M279" s="87"/>
    </row>
    <row r="280" spans="1:13" s="74" customFormat="1" x14ac:dyDescent="0.25">
      <c r="A280" s="126"/>
      <c r="B280" s="127"/>
      <c r="C280" s="87"/>
      <c r="D280" s="96"/>
      <c r="E280" s="96"/>
      <c r="F280" s="96"/>
      <c r="G280" s="100"/>
      <c r="H280" s="98"/>
      <c r="I280" s="99"/>
      <c r="J280" s="87"/>
      <c r="K280" s="87"/>
      <c r="L280" s="87"/>
      <c r="M280" s="87"/>
    </row>
    <row r="281" spans="1:13" s="74" customFormat="1" x14ac:dyDescent="0.25">
      <c r="A281" s="126"/>
      <c r="B281" s="127"/>
      <c r="C281" s="87"/>
      <c r="D281" s="96"/>
      <c r="E281" s="96"/>
      <c r="F281" s="96"/>
      <c r="G281" s="100"/>
      <c r="H281" s="98"/>
      <c r="I281" s="99"/>
      <c r="J281" s="87"/>
      <c r="K281" s="87"/>
      <c r="L281" s="87"/>
      <c r="M281" s="87"/>
    </row>
    <row r="282" spans="1:13" s="74" customFormat="1" x14ac:dyDescent="0.25">
      <c r="A282" s="126"/>
      <c r="B282" s="127"/>
      <c r="C282" s="87"/>
      <c r="D282" s="96"/>
      <c r="E282" s="96"/>
      <c r="F282" s="96"/>
      <c r="G282" s="100"/>
      <c r="H282" s="98"/>
      <c r="I282" s="99"/>
      <c r="J282" s="87"/>
      <c r="K282" s="87"/>
      <c r="L282" s="87"/>
      <c r="M282" s="87"/>
    </row>
    <row r="283" spans="1:13" s="74" customFormat="1" x14ac:dyDescent="0.25">
      <c r="A283" s="126"/>
      <c r="B283" s="127"/>
      <c r="C283" s="87"/>
      <c r="D283" s="96"/>
      <c r="E283" s="96"/>
      <c r="F283" s="96"/>
      <c r="G283" s="100"/>
      <c r="H283" s="98"/>
      <c r="I283" s="99"/>
      <c r="J283" s="87"/>
      <c r="K283" s="87"/>
      <c r="L283" s="87"/>
      <c r="M283" s="87"/>
    </row>
    <row r="284" spans="1:13" s="74" customFormat="1" x14ac:dyDescent="0.25">
      <c r="A284" s="126"/>
      <c r="B284" s="127"/>
      <c r="C284" s="87"/>
      <c r="D284" s="96"/>
      <c r="E284" s="96"/>
      <c r="F284" s="96"/>
      <c r="G284" s="100"/>
      <c r="H284" s="98"/>
      <c r="I284" s="99"/>
      <c r="J284" s="87"/>
      <c r="K284" s="87"/>
      <c r="L284" s="87"/>
      <c r="M284" s="87"/>
    </row>
    <row r="285" spans="1:13" s="74" customFormat="1" x14ac:dyDescent="0.25">
      <c r="A285" s="126"/>
      <c r="B285" s="127"/>
      <c r="C285" s="87"/>
      <c r="D285" s="96"/>
      <c r="E285" s="96"/>
      <c r="F285" s="96"/>
      <c r="G285" s="100"/>
      <c r="H285" s="98"/>
      <c r="I285" s="99"/>
      <c r="J285" s="87"/>
      <c r="K285" s="87"/>
      <c r="L285" s="87"/>
      <c r="M285" s="87"/>
    </row>
    <row r="286" spans="1:13" s="74" customFormat="1" x14ac:dyDescent="0.25">
      <c r="A286" s="126"/>
      <c r="B286" s="127"/>
      <c r="C286" s="87"/>
      <c r="D286" s="96"/>
      <c r="E286" s="96"/>
      <c r="F286" s="96"/>
      <c r="G286" s="100"/>
      <c r="H286" s="98"/>
      <c r="I286" s="99"/>
      <c r="J286" s="87"/>
      <c r="K286" s="87"/>
      <c r="L286" s="87"/>
      <c r="M286" s="87"/>
    </row>
    <row r="287" spans="1:13" s="74" customFormat="1" x14ac:dyDescent="0.25">
      <c r="A287" s="126"/>
      <c r="B287" s="127"/>
      <c r="C287" s="87"/>
      <c r="D287" s="96"/>
      <c r="E287" s="96"/>
      <c r="F287" s="96"/>
      <c r="G287" s="100"/>
      <c r="H287" s="98"/>
      <c r="I287" s="99"/>
      <c r="J287" s="87"/>
      <c r="K287" s="87"/>
      <c r="L287" s="87"/>
      <c r="M287" s="87"/>
    </row>
    <row r="288" spans="1:13" s="74" customFormat="1" x14ac:dyDescent="0.25">
      <c r="A288" s="126"/>
      <c r="B288" s="127"/>
      <c r="C288" s="87"/>
      <c r="D288" s="96"/>
      <c r="E288" s="96"/>
      <c r="F288" s="96"/>
      <c r="G288" s="100"/>
      <c r="H288" s="98"/>
      <c r="I288" s="99"/>
      <c r="J288" s="87"/>
      <c r="K288" s="87"/>
      <c r="L288" s="87"/>
      <c r="M288" s="87"/>
    </row>
    <row r="289" spans="1:13" s="74" customFormat="1" x14ac:dyDescent="0.25">
      <c r="A289" s="126"/>
      <c r="B289" s="127"/>
      <c r="C289" s="87"/>
      <c r="D289" s="96"/>
      <c r="E289" s="96"/>
      <c r="F289" s="96"/>
      <c r="G289" s="100"/>
      <c r="H289" s="98"/>
      <c r="I289" s="99"/>
      <c r="J289" s="87"/>
      <c r="K289" s="87"/>
      <c r="L289" s="87"/>
      <c r="M289" s="87"/>
    </row>
    <row r="290" spans="1:13" s="74" customFormat="1" x14ac:dyDescent="0.25">
      <c r="A290" s="126"/>
      <c r="B290" s="127"/>
      <c r="C290" s="87"/>
      <c r="D290" s="96"/>
      <c r="E290" s="96"/>
      <c r="F290" s="96"/>
      <c r="G290" s="100"/>
      <c r="H290" s="98"/>
      <c r="I290" s="99"/>
      <c r="J290" s="87"/>
      <c r="K290" s="87"/>
      <c r="L290" s="87"/>
      <c r="M290" s="87"/>
    </row>
    <row r="291" spans="1:13" s="74" customFormat="1" x14ac:dyDescent="0.25">
      <c r="A291" s="126"/>
      <c r="B291" s="127"/>
      <c r="C291" s="87"/>
      <c r="D291" s="96"/>
      <c r="E291" s="96"/>
      <c r="F291" s="96"/>
      <c r="G291" s="100"/>
      <c r="H291" s="98"/>
      <c r="I291" s="99"/>
      <c r="J291" s="87"/>
      <c r="K291" s="87"/>
      <c r="L291" s="87"/>
      <c r="M291" s="87"/>
    </row>
    <row r="292" spans="1:13" s="74" customFormat="1" x14ac:dyDescent="0.25">
      <c r="A292" s="126"/>
      <c r="B292" s="127"/>
      <c r="C292" s="87"/>
      <c r="D292" s="96"/>
      <c r="E292" s="96"/>
      <c r="F292" s="96"/>
      <c r="G292" s="100"/>
      <c r="H292" s="98"/>
      <c r="I292" s="99"/>
      <c r="J292" s="87"/>
      <c r="K292" s="87"/>
      <c r="L292" s="87"/>
      <c r="M292" s="87"/>
    </row>
    <row r="293" spans="1:13" s="74" customFormat="1" x14ac:dyDescent="0.25">
      <c r="A293" s="126"/>
      <c r="B293" s="127"/>
      <c r="C293" s="87"/>
      <c r="D293" s="96"/>
      <c r="E293" s="96"/>
      <c r="F293" s="96"/>
      <c r="G293" s="100"/>
      <c r="H293" s="98"/>
      <c r="I293" s="99"/>
      <c r="J293" s="87"/>
      <c r="K293" s="87"/>
      <c r="L293" s="87"/>
      <c r="M293" s="87"/>
    </row>
    <row r="294" spans="1:13" s="74" customFormat="1" x14ac:dyDescent="0.25">
      <c r="A294" s="126"/>
      <c r="B294" s="127"/>
      <c r="C294" s="87"/>
      <c r="D294" s="96"/>
      <c r="E294" s="96"/>
      <c r="F294" s="96"/>
      <c r="G294" s="100"/>
      <c r="H294" s="98"/>
      <c r="I294" s="99"/>
      <c r="J294" s="87"/>
      <c r="K294" s="87"/>
      <c r="L294" s="87"/>
      <c r="M294" s="87"/>
    </row>
    <row r="295" spans="1:13" s="74" customFormat="1" x14ac:dyDescent="0.25">
      <c r="A295" s="126"/>
      <c r="B295" s="127"/>
      <c r="C295" s="87"/>
      <c r="D295" s="96"/>
      <c r="E295" s="96"/>
      <c r="F295" s="96"/>
      <c r="G295" s="100"/>
      <c r="H295" s="98"/>
      <c r="I295" s="99"/>
      <c r="J295" s="87"/>
      <c r="K295" s="87"/>
      <c r="L295" s="87"/>
      <c r="M295" s="87"/>
    </row>
    <row r="296" spans="1:13" s="74" customFormat="1" x14ac:dyDescent="0.25">
      <c r="A296" s="126"/>
      <c r="B296" s="127"/>
      <c r="C296" s="87"/>
      <c r="D296" s="96"/>
      <c r="E296" s="96"/>
      <c r="F296" s="96"/>
      <c r="G296" s="100"/>
      <c r="H296" s="98"/>
      <c r="I296" s="99"/>
      <c r="J296" s="87"/>
      <c r="K296" s="87"/>
      <c r="L296" s="87"/>
      <c r="M296" s="87"/>
    </row>
    <row r="297" spans="1:13" s="74" customFormat="1" x14ac:dyDescent="0.25">
      <c r="A297" s="126"/>
      <c r="B297" s="127"/>
      <c r="C297" s="87"/>
      <c r="D297" s="96"/>
      <c r="E297" s="96"/>
      <c r="F297" s="96"/>
      <c r="G297" s="100"/>
      <c r="H297" s="98"/>
      <c r="I297" s="99"/>
      <c r="J297" s="87"/>
      <c r="K297" s="87"/>
      <c r="L297" s="87"/>
      <c r="M297" s="87"/>
    </row>
    <row r="298" spans="1:13" s="74" customFormat="1" x14ac:dyDescent="0.25">
      <c r="A298" s="126"/>
      <c r="B298" s="127"/>
      <c r="C298" s="87"/>
      <c r="D298" s="96"/>
      <c r="E298" s="96"/>
      <c r="F298" s="96"/>
      <c r="G298" s="100"/>
      <c r="H298" s="98"/>
      <c r="I298" s="99"/>
      <c r="J298" s="87"/>
      <c r="K298" s="87"/>
      <c r="L298" s="87"/>
      <c r="M298" s="87"/>
    </row>
    <row r="299" spans="1:13" s="74" customFormat="1" x14ac:dyDescent="0.25">
      <c r="A299" s="126"/>
      <c r="B299" s="127"/>
      <c r="C299" s="87"/>
      <c r="D299" s="96"/>
      <c r="E299" s="96"/>
      <c r="F299" s="96"/>
      <c r="G299" s="100"/>
      <c r="H299" s="98"/>
      <c r="I299" s="99"/>
      <c r="J299" s="87"/>
      <c r="K299" s="87"/>
      <c r="L299" s="87"/>
      <c r="M299" s="87"/>
    </row>
    <row r="300" spans="1:13" s="74" customFormat="1" x14ac:dyDescent="0.25">
      <c r="A300" s="126"/>
      <c r="B300" s="127"/>
      <c r="C300" s="87"/>
      <c r="D300" s="96"/>
      <c r="E300" s="96"/>
      <c r="F300" s="96"/>
      <c r="G300" s="100"/>
      <c r="H300" s="98"/>
      <c r="I300" s="99"/>
      <c r="J300" s="87"/>
      <c r="K300" s="87"/>
      <c r="L300" s="87"/>
      <c r="M300" s="87"/>
    </row>
    <row r="301" spans="1:13" s="74" customFormat="1" x14ac:dyDescent="0.25">
      <c r="A301" s="126"/>
      <c r="B301" s="127"/>
      <c r="C301" s="87"/>
      <c r="D301" s="96"/>
      <c r="E301" s="96"/>
      <c r="F301" s="96"/>
      <c r="G301" s="100"/>
      <c r="H301" s="98"/>
      <c r="I301" s="99"/>
      <c r="J301" s="87"/>
      <c r="K301" s="87"/>
      <c r="L301" s="87"/>
      <c r="M301" s="87"/>
    </row>
    <row r="302" spans="1:13" s="74" customFormat="1" x14ac:dyDescent="0.25">
      <c r="A302" s="126"/>
      <c r="B302" s="127"/>
      <c r="C302" s="87"/>
      <c r="D302" s="96"/>
      <c r="E302" s="96"/>
      <c r="F302" s="96"/>
      <c r="G302" s="100"/>
      <c r="H302" s="98"/>
      <c r="I302" s="99"/>
      <c r="J302" s="87"/>
      <c r="K302" s="87"/>
      <c r="L302" s="87"/>
      <c r="M302" s="87"/>
    </row>
    <row r="303" spans="1:13" s="74" customFormat="1" x14ac:dyDescent="0.25">
      <c r="A303" s="126"/>
      <c r="B303" s="127"/>
      <c r="C303" s="87"/>
      <c r="D303" s="96"/>
      <c r="E303" s="96"/>
      <c r="F303" s="96"/>
      <c r="G303" s="100"/>
      <c r="H303" s="98"/>
      <c r="I303" s="99"/>
      <c r="J303" s="87"/>
      <c r="K303" s="87"/>
      <c r="L303" s="87"/>
      <c r="M303" s="87"/>
    </row>
    <row r="304" spans="1:13" s="74" customFormat="1" x14ac:dyDescent="0.25">
      <c r="A304" s="126"/>
      <c r="B304" s="127"/>
      <c r="C304" s="87"/>
      <c r="D304" s="96"/>
      <c r="E304" s="96"/>
      <c r="F304" s="96"/>
      <c r="G304" s="100"/>
      <c r="H304" s="98"/>
      <c r="I304" s="99"/>
      <c r="J304" s="87"/>
      <c r="K304" s="87"/>
      <c r="L304" s="87"/>
      <c r="M304" s="87"/>
    </row>
    <row r="305" spans="1:13" s="74" customFormat="1" x14ac:dyDescent="0.25">
      <c r="A305" s="126"/>
      <c r="B305" s="127"/>
      <c r="C305" s="87"/>
      <c r="D305" s="96"/>
      <c r="E305" s="96"/>
      <c r="F305" s="96"/>
      <c r="G305" s="100"/>
      <c r="H305" s="98"/>
      <c r="I305" s="99"/>
      <c r="J305" s="87"/>
      <c r="K305" s="87"/>
      <c r="L305" s="87"/>
      <c r="M305" s="87"/>
    </row>
    <row r="306" spans="1:13" s="74" customFormat="1" x14ac:dyDescent="0.25">
      <c r="A306" s="126"/>
      <c r="B306" s="127"/>
      <c r="C306" s="87"/>
      <c r="D306" s="96"/>
      <c r="E306" s="96"/>
      <c r="F306" s="96"/>
      <c r="G306" s="100"/>
      <c r="H306" s="98"/>
      <c r="I306" s="99"/>
      <c r="J306" s="87"/>
      <c r="K306" s="87"/>
      <c r="L306" s="87"/>
      <c r="M306" s="87"/>
    </row>
    <row r="307" spans="1:13" s="74" customFormat="1" x14ac:dyDescent="0.25">
      <c r="A307" s="126"/>
      <c r="B307" s="127"/>
      <c r="C307" s="87"/>
      <c r="D307" s="96"/>
      <c r="E307" s="96"/>
      <c r="F307" s="96"/>
      <c r="G307" s="100"/>
      <c r="H307" s="98"/>
      <c r="I307" s="99"/>
      <c r="J307" s="87"/>
      <c r="K307" s="87"/>
      <c r="L307" s="87"/>
      <c r="M307" s="87"/>
    </row>
    <row r="308" spans="1:13" s="74" customFormat="1" x14ac:dyDescent="0.25">
      <c r="A308" s="126"/>
      <c r="B308" s="127"/>
      <c r="C308" s="87"/>
      <c r="D308" s="96"/>
      <c r="E308" s="96"/>
      <c r="F308" s="96"/>
      <c r="G308" s="100"/>
      <c r="H308" s="98"/>
      <c r="I308" s="99"/>
      <c r="J308" s="87"/>
      <c r="K308" s="87"/>
      <c r="L308" s="87"/>
      <c r="M308" s="87"/>
    </row>
    <row r="309" spans="1:13" s="74" customFormat="1" x14ac:dyDescent="0.25">
      <c r="A309" s="126"/>
      <c r="B309" s="127"/>
      <c r="C309" s="87"/>
      <c r="D309" s="96"/>
      <c r="E309" s="96"/>
      <c r="F309" s="96"/>
      <c r="G309" s="100"/>
      <c r="H309" s="98"/>
      <c r="I309" s="99"/>
      <c r="J309" s="87"/>
      <c r="K309" s="87"/>
      <c r="L309" s="87"/>
      <c r="M309" s="87"/>
    </row>
    <row r="310" spans="1:13" s="74" customFormat="1" x14ac:dyDescent="0.25">
      <c r="A310" s="126"/>
      <c r="B310" s="127"/>
      <c r="C310" s="87"/>
      <c r="D310" s="96"/>
      <c r="E310" s="96"/>
      <c r="F310" s="96"/>
      <c r="G310" s="100"/>
      <c r="H310" s="98"/>
      <c r="I310" s="99"/>
      <c r="J310" s="87"/>
      <c r="K310" s="87"/>
      <c r="L310" s="87"/>
      <c r="M310" s="87"/>
    </row>
    <row r="311" spans="1:13" s="74" customFormat="1" x14ac:dyDescent="0.25">
      <c r="A311" s="126"/>
      <c r="B311" s="127"/>
      <c r="C311" s="87"/>
      <c r="D311" s="96"/>
      <c r="E311" s="96"/>
      <c r="F311" s="96"/>
      <c r="G311" s="100"/>
      <c r="H311" s="98"/>
      <c r="I311" s="99"/>
      <c r="J311" s="87"/>
      <c r="K311" s="87"/>
      <c r="L311" s="87"/>
      <c r="M311" s="87"/>
    </row>
    <row r="312" spans="1:13" s="74" customFormat="1" x14ac:dyDescent="0.25">
      <c r="A312" s="126"/>
      <c r="B312" s="127"/>
      <c r="C312" s="87"/>
      <c r="D312" s="96"/>
      <c r="E312" s="96"/>
      <c r="F312" s="96"/>
      <c r="G312" s="100"/>
      <c r="H312" s="98"/>
      <c r="I312" s="99"/>
      <c r="J312" s="87"/>
      <c r="K312" s="87"/>
      <c r="L312" s="87"/>
      <c r="M312" s="87"/>
    </row>
    <row r="313" spans="1:13" s="74" customFormat="1" x14ac:dyDescent="0.25">
      <c r="A313" s="126"/>
      <c r="B313" s="127"/>
      <c r="C313" s="87"/>
      <c r="D313" s="96"/>
      <c r="E313" s="96"/>
      <c r="F313" s="96"/>
      <c r="G313" s="100"/>
      <c r="H313" s="98"/>
      <c r="I313" s="99"/>
      <c r="J313" s="87"/>
      <c r="K313" s="87"/>
      <c r="L313" s="87"/>
      <c r="M313" s="87"/>
    </row>
    <row r="314" spans="1:13" s="74" customFormat="1" x14ac:dyDescent="0.25">
      <c r="A314" s="126"/>
      <c r="B314" s="127"/>
      <c r="C314" s="87"/>
      <c r="D314" s="96"/>
      <c r="E314" s="96"/>
      <c r="F314" s="96"/>
      <c r="G314" s="100"/>
      <c r="H314" s="98"/>
      <c r="I314" s="99"/>
      <c r="J314" s="87"/>
      <c r="K314" s="87"/>
      <c r="L314" s="87"/>
      <c r="M314" s="87"/>
    </row>
    <row r="315" spans="1:13" s="74" customFormat="1" x14ac:dyDescent="0.25">
      <c r="A315" s="126"/>
      <c r="B315" s="127"/>
      <c r="C315" s="87"/>
      <c r="D315" s="96"/>
      <c r="E315" s="96"/>
      <c r="F315" s="96"/>
      <c r="G315" s="100"/>
      <c r="H315" s="98"/>
      <c r="I315" s="99"/>
      <c r="J315" s="87"/>
      <c r="K315" s="87"/>
      <c r="L315" s="87"/>
      <c r="M315" s="87"/>
    </row>
    <row r="316" spans="1:13" s="74" customFormat="1" x14ac:dyDescent="0.25">
      <c r="A316" s="126"/>
      <c r="B316" s="127"/>
      <c r="C316" s="87"/>
      <c r="D316" s="96"/>
      <c r="E316" s="96"/>
      <c r="F316" s="96"/>
      <c r="G316" s="100"/>
      <c r="H316" s="98"/>
      <c r="I316" s="99"/>
      <c r="J316" s="87"/>
      <c r="K316" s="87"/>
      <c r="L316" s="87"/>
      <c r="M316" s="87"/>
    </row>
    <row r="317" spans="1:13" s="74" customFormat="1" x14ac:dyDescent="0.25">
      <c r="A317" s="126"/>
      <c r="B317" s="127"/>
      <c r="C317" s="87"/>
      <c r="D317" s="96"/>
      <c r="E317" s="96"/>
      <c r="F317" s="96"/>
      <c r="G317" s="100"/>
      <c r="H317" s="98"/>
      <c r="I317" s="99"/>
      <c r="J317" s="87"/>
      <c r="K317" s="87"/>
      <c r="L317" s="87"/>
      <c r="M317" s="87"/>
    </row>
    <row r="318" spans="1:13" s="74" customFormat="1" x14ac:dyDescent="0.25">
      <c r="A318" s="126"/>
      <c r="B318" s="127"/>
      <c r="C318" s="87"/>
      <c r="D318" s="96"/>
      <c r="E318" s="96"/>
      <c r="F318" s="96"/>
      <c r="G318" s="100"/>
      <c r="H318" s="98"/>
      <c r="I318" s="99"/>
      <c r="J318" s="87"/>
      <c r="K318" s="87"/>
      <c r="L318" s="87"/>
      <c r="M318" s="87"/>
    </row>
    <row r="319" spans="1:13" s="74" customFormat="1" x14ac:dyDescent="0.25">
      <c r="A319" s="126"/>
      <c r="B319" s="127"/>
      <c r="C319" s="87"/>
      <c r="D319" s="96"/>
      <c r="E319" s="96"/>
      <c r="F319" s="96"/>
      <c r="G319" s="100"/>
      <c r="H319" s="98"/>
      <c r="I319" s="99"/>
      <c r="J319" s="87"/>
      <c r="K319" s="87"/>
      <c r="L319" s="87"/>
      <c r="M319" s="87"/>
    </row>
    <row r="320" spans="1:13" s="74" customFormat="1" x14ac:dyDescent="0.25">
      <c r="A320" s="126"/>
      <c r="B320" s="127"/>
      <c r="C320" s="87"/>
      <c r="D320" s="96"/>
      <c r="E320" s="96"/>
      <c r="F320" s="96"/>
      <c r="G320" s="100"/>
      <c r="H320" s="98"/>
      <c r="I320" s="99"/>
      <c r="J320" s="87"/>
      <c r="K320" s="87"/>
      <c r="L320" s="87"/>
      <c r="M320" s="87"/>
    </row>
    <row r="321" spans="1:13" s="74" customFormat="1" x14ac:dyDescent="0.25">
      <c r="A321" s="126"/>
      <c r="B321" s="127"/>
      <c r="C321" s="87"/>
      <c r="D321" s="96"/>
      <c r="E321" s="96"/>
      <c r="F321" s="96"/>
      <c r="G321" s="100"/>
      <c r="H321" s="98"/>
      <c r="I321" s="99"/>
      <c r="J321" s="87"/>
      <c r="K321" s="87"/>
      <c r="L321" s="87"/>
      <c r="M321" s="87"/>
    </row>
    <row r="322" spans="1:13" s="74" customFormat="1" x14ac:dyDescent="0.25">
      <c r="A322" s="126"/>
      <c r="B322" s="127"/>
      <c r="C322" s="87"/>
      <c r="D322" s="96"/>
      <c r="E322" s="96"/>
      <c r="F322" s="96"/>
      <c r="G322" s="100"/>
      <c r="H322" s="98"/>
      <c r="I322" s="99"/>
      <c r="J322" s="87"/>
      <c r="K322" s="87"/>
      <c r="L322" s="87"/>
      <c r="M322" s="87"/>
    </row>
    <row r="323" spans="1:13" s="74" customFormat="1" x14ac:dyDescent="0.25">
      <c r="A323" s="126"/>
      <c r="B323" s="127"/>
      <c r="C323" s="87"/>
      <c r="D323" s="96"/>
      <c r="E323" s="96"/>
      <c r="F323" s="96"/>
      <c r="G323" s="100"/>
      <c r="H323" s="98"/>
      <c r="I323" s="99"/>
      <c r="J323" s="87"/>
      <c r="K323" s="87"/>
      <c r="L323" s="87"/>
      <c r="M323" s="87"/>
    </row>
    <row r="324" spans="1:13" s="74" customFormat="1" x14ac:dyDescent="0.25">
      <c r="A324" s="126"/>
      <c r="B324" s="127"/>
      <c r="C324" s="87"/>
      <c r="D324" s="96"/>
      <c r="E324" s="96"/>
      <c r="F324" s="96"/>
      <c r="G324" s="100"/>
      <c r="H324" s="98"/>
      <c r="I324" s="99"/>
      <c r="J324" s="87"/>
      <c r="K324" s="87"/>
      <c r="L324" s="87"/>
      <c r="M324" s="87"/>
    </row>
    <row r="325" spans="1:13" s="74" customFormat="1" x14ac:dyDescent="0.25">
      <c r="A325" s="126"/>
      <c r="B325" s="127"/>
      <c r="C325" s="87"/>
      <c r="D325" s="96"/>
      <c r="E325" s="96"/>
      <c r="F325" s="96"/>
      <c r="G325" s="100"/>
      <c r="H325" s="98"/>
      <c r="I325" s="99"/>
      <c r="J325" s="87"/>
      <c r="K325" s="87"/>
      <c r="L325" s="87"/>
      <c r="M325" s="87"/>
    </row>
    <row r="326" spans="1:13" s="74" customFormat="1" x14ac:dyDescent="0.25">
      <c r="A326" s="126"/>
      <c r="B326" s="127"/>
      <c r="C326" s="87"/>
      <c r="D326" s="96"/>
      <c r="E326" s="96"/>
      <c r="F326" s="96"/>
      <c r="G326" s="100"/>
      <c r="H326" s="98"/>
      <c r="I326" s="99"/>
      <c r="J326" s="87"/>
      <c r="K326" s="87"/>
      <c r="L326" s="87"/>
      <c r="M326" s="87"/>
    </row>
    <row r="327" spans="1:13" s="74" customFormat="1" x14ac:dyDescent="0.25">
      <c r="A327" s="126"/>
      <c r="B327" s="127"/>
      <c r="C327" s="87"/>
      <c r="D327" s="96"/>
      <c r="E327" s="96"/>
      <c r="F327" s="96"/>
      <c r="G327" s="100"/>
      <c r="H327" s="98"/>
      <c r="I327" s="99"/>
      <c r="J327" s="87"/>
      <c r="K327" s="87"/>
      <c r="L327" s="87"/>
      <c r="M327" s="87"/>
    </row>
    <row r="328" spans="1:13" s="74" customFormat="1" x14ac:dyDescent="0.25">
      <c r="A328" s="126"/>
      <c r="B328" s="127"/>
      <c r="C328" s="87"/>
      <c r="D328" s="96"/>
      <c r="E328" s="96"/>
      <c r="F328" s="96"/>
      <c r="G328" s="100"/>
      <c r="H328" s="98"/>
      <c r="I328" s="99"/>
      <c r="J328" s="87"/>
      <c r="K328" s="87"/>
      <c r="L328" s="87"/>
      <c r="M328" s="87"/>
    </row>
    <row r="329" spans="1:13" s="74" customFormat="1" x14ac:dyDescent="0.25">
      <c r="A329" s="126"/>
      <c r="B329" s="127"/>
      <c r="C329" s="87"/>
      <c r="D329" s="96"/>
      <c r="E329" s="96"/>
      <c r="F329" s="96"/>
      <c r="G329" s="100"/>
      <c r="H329" s="98"/>
      <c r="I329" s="99"/>
      <c r="J329" s="87"/>
      <c r="K329" s="87"/>
      <c r="L329" s="87"/>
      <c r="M329" s="87"/>
    </row>
    <row r="330" spans="1:13" s="74" customFormat="1" x14ac:dyDescent="0.25">
      <c r="A330" s="126"/>
      <c r="B330" s="127"/>
      <c r="C330" s="87"/>
      <c r="D330" s="96"/>
      <c r="E330" s="96"/>
      <c r="F330" s="96"/>
      <c r="G330" s="100"/>
      <c r="H330" s="98"/>
      <c r="I330" s="99"/>
      <c r="J330" s="87"/>
      <c r="K330" s="87"/>
      <c r="L330" s="87"/>
      <c r="M330" s="87"/>
    </row>
    <row r="331" spans="1:13" s="74" customFormat="1" x14ac:dyDescent="0.25">
      <c r="A331" s="126"/>
      <c r="B331" s="127"/>
      <c r="C331" s="87"/>
      <c r="D331" s="96"/>
      <c r="E331" s="96"/>
      <c r="F331" s="96"/>
      <c r="G331" s="100"/>
      <c r="H331" s="98"/>
      <c r="I331" s="99"/>
      <c r="J331" s="87"/>
      <c r="K331" s="87"/>
      <c r="L331" s="87"/>
      <c r="M331" s="87"/>
    </row>
    <row r="332" spans="1:13" s="74" customFormat="1" x14ac:dyDescent="0.25">
      <c r="A332" s="126"/>
      <c r="B332" s="127"/>
      <c r="C332" s="87"/>
      <c r="D332" s="96"/>
      <c r="E332" s="96"/>
      <c r="F332" s="96"/>
      <c r="G332" s="100"/>
      <c r="H332" s="98"/>
      <c r="I332" s="99"/>
      <c r="J332" s="87"/>
      <c r="K332" s="87"/>
      <c r="L332" s="87"/>
      <c r="M332" s="87"/>
    </row>
    <row r="333" spans="1:13" s="74" customFormat="1" x14ac:dyDescent="0.25">
      <c r="A333" s="126"/>
      <c r="B333" s="127"/>
      <c r="C333" s="87"/>
      <c r="D333" s="96"/>
      <c r="E333" s="96"/>
      <c r="F333" s="96"/>
      <c r="G333" s="100"/>
      <c r="H333" s="98"/>
      <c r="I333" s="99"/>
      <c r="J333" s="87"/>
      <c r="K333" s="87"/>
      <c r="L333" s="87"/>
      <c r="M333" s="87"/>
    </row>
    <row r="334" spans="1:13" s="74" customFormat="1" x14ac:dyDescent="0.25">
      <c r="A334" s="126"/>
      <c r="B334" s="127"/>
      <c r="C334" s="87"/>
      <c r="D334" s="96"/>
      <c r="E334" s="96"/>
      <c r="F334" s="96"/>
      <c r="G334" s="100"/>
      <c r="H334" s="98"/>
      <c r="I334" s="99"/>
      <c r="J334" s="87"/>
      <c r="K334" s="87"/>
      <c r="L334" s="87"/>
      <c r="M334" s="87"/>
    </row>
    <row r="335" spans="1:13" s="74" customFormat="1" x14ac:dyDescent="0.25">
      <c r="A335" s="126"/>
      <c r="B335" s="127"/>
      <c r="C335" s="87"/>
      <c r="D335" s="96"/>
      <c r="E335" s="96"/>
      <c r="F335" s="96"/>
      <c r="G335" s="100"/>
      <c r="H335" s="98"/>
      <c r="I335" s="99"/>
      <c r="J335" s="87"/>
      <c r="K335" s="87"/>
      <c r="L335" s="87"/>
      <c r="M335" s="87"/>
    </row>
    <row r="336" spans="1:13" s="74" customFormat="1" x14ac:dyDescent="0.25">
      <c r="A336" s="126"/>
      <c r="B336" s="127"/>
      <c r="C336" s="87"/>
      <c r="D336" s="96"/>
      <c r="E336" s="96"/>
      <c r="F336" s="96"/>
      <c r="G336" s="100"/>
      <c r="H336" s="98"/>
      <c r="I336" s="99"/>
      <c r="J336" s="87"/>
      <c r="K336" s="87"/>
      <c r="L336" s="87"/>
      <c r="M336" s="87"/>
    </row>
    <row r="337" spans="1:14" s="74" customFormat="1" x14ac:dyDescent="0.25">
      <c r="A337" s="126"/>
      <c r="B337" s="127"/>
      <c r="C337" s="87"/>
      <c r="D337" s="96"/>
      <c r="E337" s="96"/>
      <c r="F337" s="96"/>
      <c r="G337" s="100"/>
      <c r="H337" s="98"/>
      <c r="I337" s="99"/>
      <c r="J337" s="87"/>
      <c r="K337" s="87"/>
      <c r="L337" s="87"/>
      <c r="M337" s="87"/>
    </row>
    <row r="338" spans="1:14" s="74" customFormat="1" x14ac:dyDescent="0.25">
      <c r="A338" s="126"/>
      <c r="B338" s="127"/>
      <c r="C338" s="87"/>
      <c r="D338" s="96"/>
      <c r="E338" s="96"/>
      <c r="F338" s="96"/>
      <c r="G338" s="100"/>
      <c r="H338" s="98"/>
      <c r="I338" s="99"/>
      <c r="J338" s="87"/>
      <c r="K338" s="87"/>
      <c r="L338" s="87"/>
      <c r="M338" s="87"/>
    </row>
    <row r="339" spans="1:14" s="74" customFormat="1" x14ac:dyDescent="0.25">
      <c r="A339" s="126"/>
      <c r="B339" s="127"/>
      <c r="C339" s="87"/>
      <c r="D339" s="96"/>
      <c r="E339" s="96"/>
      <c r="F339" s="96"/>
      <c r="G339" s="100"/>
      <c r="H339" s="98"/>
      <c r="I339" s="99"/>
      <c r="J339" s="87"/>
      <c r="K339" s="87"/>
      <c r="L339" s="87"/>
      <c r="M339" s="87"/>
    </row>
    <row r="340" spans="1:14" s="74" customFormat="1" x14ac:dyDescent="0.25">
      <c r="A340" s="126"/>
      <c r="B340" s="127"/>
      <c r="C340" s="87"/>
      <c r="D340" s="96"/>
      <c r="E340" s="96"/>
      <c r="F340" s="96"/>
      <c r="G340" s="100"/>
      <c r="H340" s="98"/>
      <c r="I340" s="99"/>
      <c r="J340" s="87"/>
      <c r="K340" s="87"/>
      <c r="L340" s="87"/>
      <c r="M340" s="87"/>
    </row>
    <row r="341" spans="1:14" s="74" customFormat="1" x14ac:dyDescent="0.25">
      <c r="A341" s="126"/>
      <c r="B341" s="127"/>
      <c r="C341" s="87"/>
      <c r="D341" s="96"/>
      <c r="E341" s="96"/>
      <c r="F341" s="96"/>
      <c r="G341" s="100"/>
      <c r="H341" s="98"/>
      <c r="I341" s="99"/>
      <c r="J341" s="87"/>
      <c r="K341" s="87"/>
      <c r="L341" s="87"/>
      <c r="M341" s="87"/>
    </row>
    <row r="342" spans="1:14" s="74" customFormat="1" x14ac:dyDescent="0.25">
      <c r="A342" s="126"/>
      <c r="B342" s="127"/>
      <c r="C342" s="87"/>
      <c r="D342" s="96"/>
      <c r="E342" s="96"/>
      <c r="F342" s="96"/>
      <c r="G342" s="100"/>
      <c r="H342" s="98"/>
      <c r="I342" s="99"/>
      <c r="J342" s="87"/>
      <c r="K342" s="87"/>
      <c r="L342" s="87"/>
      <c r="M342" s="87"/>
    </row>
    <row r="343" spans="1:14" s="74" customFormat="1" x14ac:dyDescent="0.25">
      <c r="A343" s="126"/>
      <c r="B343" s="127"/>
      <c r="C343" s="87"/>
      <c r="D343" s="96"/>
      <c r="E343" s="96"/>
      <c r="F343" s="96"/>
      <c r="G343" s="100"/>
      <c r="H343" s="98"/>
      <c r="I343" s="99"/>
      <c r="J343" s="87"/>
      <c r="K343" s="87"/>
      <c r="L343" s="87"/>
      <c r="M343" s="87"/>
    </row>
    <row r="344" spans="1:14" s="74" customFormat="1" x14ac:dyDescent="0.25">
      <c r="A344" s="126"/>
      <c r="B344" s="127"/>
      <c r="C344" s="87"/>
      <c r="D344" s="96"/>
      <c r="E344" s="96"/>
      <c r="F344" s="96"/>
      <c r="G344" s="100"/>
      <c r="H344" s="98"/>
      <c r="I344" s="99"/>
      <c r="J344" s="87"/>
      <c r="K344" s="87"/>
      <c r="L344" s="87"/>
      <c r="M344" s="87"/>
    </row>
    <row r="345" spans="1:14" s="74" customFormat="1" x14ac:dyDescent="0.25">
      <c r="A345" s="126"/>
      <c r="B345" s="127"/>
      <c r="C345" s="87"/>
      <c r="D345" s="96"/>
      <c r="E345" s="96"/>
      <c r="F345" s="96"/>
      <c r="G345" s="100"/>
      <c r="H345" s="98"/>
      <c r="I345" s="99"/>
      <c r="J345" s="87"/>
      <c r="K345" s="87"/>
      <c r="L345" s="87"/>
      <c r="M345" s="87"/>
    </row>
    <row r="346" spans="1:14" s="74" customFormat="1" x14ac:dyDescent="0.25">
      <c r="A346" s="126"/>
      <c r="B346" s="127"/>
      <c r="C346" s="87"/>
      <c r="D346" s="96"/>
      <c r="E346" s="96"/>
      <c r="F346" s="96"/>
      <c r="G346" s="100"/>
      <c r="H346" s="98"/>
      <c r="I346" s="99"/>
      <c r="J346" s="87"/>
      <c r="K346" s="87"/>
      <c r="L346" s="87"/>
      <c r="M346" s="87"/>
    </row>
    <row r="347" spans="1:14" s="74" customFormat="1" x14ac:dyDescent="0.25">
      <c r="A347" s="126"/>
      <c r="B347" s="127"/>
      <c r="C347" s="87"/>
      <c r="D347" s="96"/>
      <c r="E347" s="96"/>
      <c r="F347" s="96"/>
      <c r="G347" s="100"/>
      <c r="H347" s="98"/>
      <c r="I347" s="99"/>
      <c r="J347" s="87"/>
      <c r="K347" s="87"/>
      <c r="L347" s="87"/>
      <c r="M347" s="87"/>
    </row>
    <row r="348" spans="1:14" s="74" customFormat="1" x14ac:dyDescent="0.25">
      <c r="A348" s="126"/>
      <c r="B348" s="127"/>
      <c r="C348" s="87"/>
      <c r="D348" s="96"/>
      <c r="E348" s="96"/>
      <c r="F348" s="96"/>
      <c r="G348" s="100"/>
      <c r="H348" s="98"/>
      <c r="I348" s="99"/>
      <c r="J348" s="87"/>
      <c r="K348" s="87"/>
      <c r="L348" s="87"/>
      <c r="M348" s="87"/>
    </row>
    <row r="349" spans="1:14" s="74" customFormat="1" x14ac:dyDescent="0.25">
      <c r="A349" s="126"/>
      <c r="B349" s="127"/>
      <c r="C349" s="87"/>
      <c r="D349" s="96"/>
      <c r="E349" s="96"/>
      <c r="F349" s="96"/>
      <c r="G349" s="100"/>
      <c r="H349" s="98"/>
      <c r="I349" s="99"/>
      <c r="J349" s="87"/>
      <c r="K349" s="87"/>
      <c r="L349" s="87"/>
      <c r="M349" s="87"/>
      <c r="N349" s="74" t="s">
        <v>39</v>
      </c>
    </row>
    <row r="351" spans="1:14" s="74" customFormat="1" x14ac:dyDescent="0.25">
      <c r="A351" s="126"/>
      <c r="B351" s="127"/>
      <c r="C351" s="87"/>
      <c r="D351" s="96"/>
      <c r="E351" s="96"/>
      <c r="F351" s="96"/>
      <c r="G351" s="100"/>
      <c r="H351" s="98"/>
      <c r="I351" s="99"/>
      <c r="J351" s="87"/>
      <c r="K351" s="87"/>
      <c r="L351" s="87"/>
      <c r="M351" s="87"/>
    </row>
    <row r="352" spans="1:14" s="74" customFormat="1" x14ac:dyDescent="0.25">
      <c r="A352" s="126"/>
      <c r="B352" s="127"/>
      <c r="C352" s="87"/>
      <c r="D352" s="96"/>
      <c r="E352" s="96"/>
      <c r="F352" s="96"/>
      <c r="G352" s="100"/>
      <c r="H352" s="98"/>
      <c r="I352" s="99"/>
      <c r="J352" s="87"/>
      <c r="K352" s="87"/>
      <c r="L352" s="87"/>
      <c r="M352" s="87"/>
    </row>
    <row r="353" spans="1:13" s="74" customFormat="1" x14ac:dyDescent="0.25">
      <c r="A353" s="126"/>
      <c r="B353" s="127"/>
      <c r="C353" s="87"/>
      <c r="D353" s="96"/>
      <c r="E353" s="96"/>
      <c r="F353" s="96"/>
      <c r="G353" s="100"/>
      <c r="H353" s="98"/>
      <c r="I353" s="99"/>
      <c r="J353" s="87"/>
      <c r="K353" s="87"/>
      <c r="L353" s="87"/>
      <c r="M353" s="87"/>
    </row>
    <row r="354" spans="1:13" s="74" customFormat="1" x14ac:dyDescent="0.25">
      <c r="A354" s="126"/>
      <c r="B354" s="127"/>
      <c r="C354" s="87"/>
      <c r="D354" s="96"/>
      <c r="E354" s="96"/>
      <c r="F354" s="96"/>
      <c r="G354" s="100"/>
      <c r="H354" s="98"/>
      <c r="I354" s="99"/>
      <c r="J354" s="87"/>
      <c r="K354" s="87"/>
      <c r="L354" s="87"/>
      <c r="M354" s="87"/>
    </row>
    <row r="355" spans="1:13" s="74" customFormat="1" x14ac:dyDescent="0.25">
      <c r="A355" s="126"/>
      <c r="B355" s="127"/>
      <c r="C355" s="87"/>
      <c r="D355" s="96"/>
      <c r="E355" s="96"/>
      <c r="F355" s="96"/>
      <c r="G355" s="100"/>
      <c r="H355" s="98"/>
      <c r="I355" s="99"/>
      <c r="J355" s="87"/>
      <c r="K355" s="87"/>
      <c r="L355" s="87"/>
      <c r="M355" s="87"/>
    </row>
    <row r="356" spans="1:13" s="74" customFormat="1" x14ac:dyDescent="0.25">
      <c r="A356" s="126"/>
      <c r="B356" s="127"/>
      <c r="C356" s="87"/>
      <c r="D356" s="96"/>
      <c r="E356" s="96"/>
      <c r="F356" s="96"/>
      <c r="G356" s="100"/>
      <c r="H356" s="98"/>
      <c r="I356" s="99"/>
      <c r="J356" s="87"/>
      <c r="K356" s="87"/>
      <c r="L356" s="87"/>
      <c r="M356" s="87"/>
    </row>
    <row r="357" spans="1:13" s="74" customFormat="1" x14ac:dyDescent="0.25">
      <c r="A357" s="126"/>
      <c r="B357" s="127"/>
      <c r="C357" s="87"/>
      <c r="D357" s="96"/>
      <c r="E357" s="96"/>
      <c r="F357" s="96"/>
      <c r="G357" s="100"/>
      <c r="H357" s="98"/>
      <c r="I357" s="99"/>
      <c r="J357" s="87"/>
      <c r="K357" s="87"/>
      <c r="L357" s="87"/>
      <c r="M357" s="87"/>
    </row>
    <row r="358" spans="1:13" s="74" customFormat="1" x14ac:dyDescent="0.25">
      <c r="A358" s="126"/>
      <c r="B358" s="127"/>
      <c r="C358" s="87"/>
      <c r="D358" s="96"/>
      <c r="E358" s="96"/>
      <c r="F358" s="96"/>
      <c r="G358" s="100"/>
      <c r="H358" s="98"/>
      <c r="I358" s="99"/>
      <c r="J358" s="87"/>
      <c r="K358" s="87"/>
      <c r="L358" s="87"/>
      <c r="M358" s="87"/>
    </row>
    <row r="359" spans="1:13" s="74" customFormat="1" x14ac:dyDescent="0.25">
      <c r="A359" s="126"/>
      <c r="B359" s="127"/>
      <c r="C359" s="87"/>
      <c r="D359" s="96"/>
      <c r="E359" s="96"/>
      <c r="F359" s="96"/>
      <c r="G359" s="100"/>
      <c r="H359" s="98"/>
      <c r="I359" s="99"/>
      <c r="J359" s="87"/>
      <c r="K359" s="87"/>
      <c r="L359" s="87"/>
      <c r="M359" s="87"/>
    </row>
    <row r="361" spans="1:13" s="74" customFormat="1" x14ac:dyDescent="0.25">
      <c r="A361" s="126"/>
      <c r="B361" s="127"/>
      <c r="C361" s="87"/>
      <c r="D361" s="96"/>
      <c r="E361" s="96"/>
      <c r="F361" s="96"/>
      <c r="G361" s="100"/>
      <c r="H361" s="98"/>
      <c r="I361" s="99"/>
      <c r="J361" s="87"/>
      <c r="K361" s="87"/>
      <c r="L361" s="87"/>
      <c r="M361" s="87"/>
    </row>
    <row r="362" spans="1:13" s="74" customFormat="1" x14ac:dyDescent="0.25">
      <c r="A362" s="126"/>
      <c r="B362" s="127"/>
      <c r="C362" s="87"/>
      <c r="D362" s="96"/>
      <c r="E362" s="96"/>
      <c r="F362" s="96"/>
      <c r="G362" s="100"/>
      <c r="H362" s="98"/>
      <c r="I362" s="99"/>
      <c r="J362" s="87"/>
      <c r="K362" s="87"/>
      <c r="L362" s="87"/>
      <c r="M362" s="87"/>
    </row>
    <row r="363" spans="1:13" s="74" customFormat="1" x14ac:dyDescent="0.25">
      <c r="A363" s="126"/>
      <c r="B363" s="127"/>
      <c r="C363" s="87"/>
      <c r="D363" s="96"/>
      <c r="E363" s="96"/>
      <c r="F363" s="96"/>
      <c r="G363" s="100"/>
      <c r="H363" s="98"/>
      <c r="I363" s="99"/>
      <c r="J363" s="87"/>
      <c r="K363" s="87"/>
      <c r="L363" s="87"/>
      <c r="M363" s="87"/>
    </row>
    <row r="364" spans="1:13" s="74" customFormat="1" x14ac:dyDescent="0.25">
      <c r="A364" s="126"/>
      <c r="B364" s="127"/>
      <c r="C364" s="87"/>
      <c r="D364" s="96"/>
      <c r="E364" s="96"/>
      <c r="F364" s="96"/>
      <c r="G364" s="100"/>
      <c r="H364" s="98"/>
      <c r="I364" s="99"/>
      <c r="J364" s="87"/>
      <c r="K364" s="87"/>
      <c r="L364" s="87"/>
      <c r="M364" s="87"/>
    </row>
    <row r="365" spans="1:13" s="74" customFormat="1" x14ac:dyDescent="0.25">
      <c r="A365" s="126"/>
      <c r="B365" s="127"/>
      <c r="C365" s="87"/>
      <c r="D365" s="96"/>
      <c r="E365" s="96"/>
      <c r="F365" s="96"/>
      <c r="G365" s="100"/>
      <c r="H365" s="98"/>
      <c r="I365" s="99"/>
      <c r="J365" s="87"/>
      <c r="K365" s="87"/>
      <c r="L365" s="87"/>
      <c r="M365" s="87"/>
    </row>
    <row r="367" spans="1:13" s="74" customFormat="1" x14ac:dyDescent="0.25">
      <c r="A367" s="126"/>
      <c r="B367" s="127"/>
      <c r="C367" s="87"/>
      <c r="D367" s="96"/>
      <c r="E367" s="96"/>
      <c r="F367" s="96"/>
      <c r="G367" s="100"/>
      <c r="H367" s="98"/>
      <c r="I367" s="99"/>
      <c r="J367" s="87"/>
      <c r="K367" s="87"/>
      <c r="L367" s="87"/>
      <c r="M367" s="87"/>
    </row>
    <row r="368" spans="1:13" s="101" customFormat="1" x14ac:dyDescent="0.25">
      <c r="A368" s="126"/>
      <c r="B368" s="127"/>
      <c r="C368" s="87"/>
      <c r="D368" s="96"/>
      <c r="E368" s="96"/>
      <c r="F368" s="96"/>
      <c r="G368" s="100"/>
      <c r="H368" s="98"/>
      <c r="I368" s="99"/>
      <c r="J368" s="87"/>
      <c r="K368" s="87"/>
      <c r="L368" s="87"/>
      <c r="M368" s="87"/>
    </row>
    <row r="369" spans="1:13" s="74" customFormat="1" x14ac:dyDescent="0.25">
      <c r="A369" s="126"/>
      <c r="B369" s="127"/>
      <c r="C369" s="87"/>
      <c r="D369" s="96"/>
      <c r="E369" s="96"/>
      <c r="F369" s="96"/>
      <c r="G369" s="100"/>
      <c r="H369" s="98"/>
      <c r="I369" s="99"/>
      <c r="J369" s="87"/>
      <c r="K369" s="87"/>
      <c r="L369" s="87"/>
      <c r="M369" s="87"/>
    </row>
    <row r="370" spans="1:13" s="74" customFormat="1" x14ac:dyDescent="0.25">
      <c r="A370" s="126"/>
      <c r="B370" s="127"/>
      <c r="C370" s="87"/>
      <c r="D370" s="96"/>
      <c r="E370" s="96"/>
      <c r="F370" s="96"/>
      <c r="G370" s="100"/>
      <c r="H370" s="98"/>
      <c r="I370" s="99"/>
      <c r="J370" s="87"/>
      <c r="K370" s="87"/>
      <c r="L370" s="87"/>
      <c r="M370" s="87"/>
    </row>
    <row r="371" spans="1:13" s="74" customFormat="1" x14ac:dyDescent="0.25">
      <c r="A371" s="126"/>
      <c r="B371" s="127"/>
      <c r="C371" s="87"/>
      <c r="D371" s="96"/>
      <c r="E371" s="96"/>
      <c r="F371" s="96"/>
      <c r="G371" s="100"/>
      <c r="H371" s="98"/>
      <c r="I371" s="99"/>
      <c r="J371" s="87"/>
      <c r="K371" s="87"/>
      <c r="L371" s="87"/>
      <c r="M371" s="87"/>
    </row>
    <row r="372" spans="1:13" s="74" customFormat="1" x14ac:dyDescent="0.25">
      <c r="A372" s="126"/>
      <c r="B372" s="127"/>
      <c r="C372" s="87"/>
      <c r="D372" s="96"/>
      <c r="E372" s="96"/>
      <c r="F372" s="96"/>
      <c r="G372" s="100"/>
      <c r="H372" s="98"/>
      <c r="I372" s="99"/>
      <c r="J372" s="87"/>
      <c r="K372" s="87"/>
      <c r="L372" s="87"/>
      <c r="M372" s="87"/>
    </row>
    <row r="373" spans="1:13" s="74" customFormat="1" x14ac:dyDescent="0.25">
      <c r="A373" s="126"/>
      <c r="B373" s="127"/>
      <c r="C373" s="87"/>
      <c r="D373" s="96"/>
      <c r="E373" s="96"/>
      <c r="F373" s="96"/>
      <c r="G373" s="100"/>
      <c r="H373" s="98"/>
      <c r="I373" s="99"/>
      <c r="J373" s="87"/>
      <c r="K373" s="87"/>
      <c r="L373" s="87"/>
      <c r="M373" s="87"/>
    </row>
    <row r="374" spans="1:13" s="74" customFormat="1" x14ac:dyDescent="0.25">
      <c r="A374" s="126"/>
      <c r="B374" s="127"/>
      <c r="C374" s="87"/>
      <c r="D374" s="96"/>
      <c r="E374" s="96"/>
      <c r="F374" s="96"/>
      <c r="G374" s="100"/>
      <c r="H374" s="98"/>
      <c r="I374" s="99"/>
      <c r="J374" s="87"/>
      <c r="K374" s="87"/>
      <c r="L374" s="87"/>
      <c r="M374" s="87"/>
    </row>
    <row r="375" spans="1:13" s="74" customFormat="1" x14ac:dyDescent="0.25">
      <c r="A375" s="126"/>
      <c r="B375" s="127"/>
      <c r="C375" s="87"/>
      <c r="D375" s="96"/>
      <c r="E375" s="96"/>
      <c r="F375" s="96"/>
      <c r="G375" s="100"/>
      <c r="H375" s="98"/>
      <c r="I375" s="99"/>
      <c r="J375" s="87"/>
      <c r="K375" s="87"/>
      <c r="L375" s="87"/>
      <c r="M375" s="87"/>
    </row>
    <row r="376" spans="1:13" s="74" customFormat="1" x14ac:dyDescent="0.25">
      <c r="A376" s="126"/>
      <c r="B376" s="127"/>
      <c r="C376" s="87"/>
      <c r="D376" s="96"/>
      <c r="E376" s="96"/>
      <c r="F376" s="96"/>
      <c r="G376" s="100"/>
      <c r="H376" s="98"/>
      <c r="I376" s="99"/>
      <c r="J376" s="87"/>
      <c r="K376" s="87"/>
      <c r="L376" s="87"/>
      <c r="M376" s="87"/>
    </row>
    <row r="377" spans="1:13" s="74" customFormat="1" x14ac:dyDescent="0.25">
      <c r="A377" s="126"/>
      <c r="B377" s="127"/>
      <c r="C377" s="87"/>
      <c r="D377" s="96"/>
      <c r="E377" s="96"/>
      <c r="F377" s="96"/>
      <c r="G377" s="100"/>
      <c r="H377" s="98"/>
      <c r="I377" s="99"/>
      <c r="J377" s="87"/>
      <c r="K377" s="87"/>
      <c r="L377" s="87"/>
      <c r="M377" s="87"/>
    </row>
    <row r="378" spans="1:13" s="74" customFormat="1" x14ac:dyDescent="0.25">
      <c r="A378" s="126"/>
      <c r="B378" s="127"/>
      <c r="C378" s="87"/>
      <c r="D378" s="96"/>
      <c r="E378" s="96"/>
      <c r="F378" s="96"/>
      <c r="G378" s="100"/>
      <c r="H378" s="98"/>
      <c r="I378" s="99"/>
      <c r="J378" s="87"/>
      <c r="K378" s="87"/>
      <c r="L378" s="87"/>
      <c r="M378" s="87"/>
    </row>
    <row r="379" spans="1:13" s="74" customFormat="1" x14ac:dyDescent="0.25">
      <c r="A379" s="126"/>
      <c r="B379" s="127"/>
      <c r="C379" s="87"/>
      <c r="D379" s="96"/>
      <c r="E379" s="96"/>
      <c r="F379" s="96"/>
      <c r="G379" s="100"/>
      <c r="H379" s="98"/>
      <c r="I379" s="99"/>
      <c r="J379" s="87"/>
      <c r="K379" s="87"/>
      <c r="L379" s="87"/>
      <c r="M379" s="87"/>
    </row>
    <row r="380" spans="1:13" s="74" customFormat="1" x14ac:dyDescent="0.25">
      <c r="A380" s="126"/>
      <c r="B380" s="127"/>
      <c r="C380" s="87"/>
      <c r="D380" s="96"/>
      <c r="E380" s="96"/>
      <c r="F380" s="96"/>
      <c r="G380" s="100"/>
      <c r="H380" s="98"/>
      <c r="I380" s="99"/>
      <c r="J380" s="87"/>
      <c r="K380" s="87"/>
      <c r="L380" s="87"/>
      <c r="M380" s="87"/>
    </row>
    <row r="381" spans="1:13" s="74" customFormat="1" x14ac:dyDescent="0.25">
      <c r="A381" s="126"/>
      <c r="B381" s="127"/>
      <c r="C381" s="87"/>
      <c r="D381" s="96"/>
      <c r="E381" s="96"/>
      <c r="F381" s="96"/>
      <c r="G381" s="100"/>
      <c r="H381" s="98"/>
      <c r="I381" s="99"/>
      <c r="J381" s="87"/>
      <c r="K381" s="87"/>
      <c r="L381" s="87"/>
      <c r="M381" s="87"/>
    </row>
    <row r="382" spans="1:13" s="74" customFormat="1" x14ac:dyDescent="0.25">
      <c r="A382" s="126"/>
      <c r="B382" s="127"/>
      <c r="C382" s="87"/>
      <c r="D382" s="96"/>
      <c r="E382" s="96"/>
      <c r="F382" s="96"/>
      <c r="G382" s="100"/>
      <c r="H382" s="98"/>
      <c r="I382" s="99"/>
      <c r="J382" s="87"/>
      <c r="K382" s="87"/>
      <c r="L382" s="87"/>
      <c r="M382" s="87"/>
    </row>
    <row r="383" spans="1:13" s="74" customFormat="1" x14ac:dyDescent="0.25">
      <c r="A383" s="126"/>
      <c r="B383" s="127"/>
      <c r="C383" s="87"/>
      <c r="D383" s="96"/>
      <c r="E383" s="96"/>
      <c r="F383" s="96"/>
      <c r="G383" s="100"/>
      <c r="H383" s="98"/>
      <c r="I383" s="99"/>
      <c r="J383" s="87"/>
      <c r="K383" s="87"/>
      <c r="L383" s="87"/>
      <c r="M383" s="87"/>
    </row>
    <row r="384" spans="1:13" s="74" customFormat="1" x14ac:dyDescent="0.25">
      <c r="A384" s="126"/>
      <c r="B384" s="127"/>
      <c r="C384" s="87"/>
      <c r="D384" s="96"/>
      <c r="E384" s="96"/>
      <c r="F384" s="96"/>
      <c r="G384" s="100"/>
      <c r="H384" s="98"/>
      <c r="I384" s="99"/>
      <c r="J384" s="87"/>
      <c r="K384" s="87"/>
      <c r="L384" s="87"/>
      <c r="M384" s="87"/>
    </row>
    <row r="385" spans="1:13" s="74" customFormat="1" x14ac:dyDescent="0.25">
      <c r="A385" s="126"/>
      <c r="B385" s="127"/>
      <c r="C385" s="87"/>
      <c r="D385" s="96"/>
      <c r="E385" s="96"/>
      <c r="F385" s="96"/>
      <c r="G385" s="100"/>
      <c r="H385" s="98"/>
      <c r="I385" s="99"/>
      <c r="J385" s="87"/>
      <c r="K385" s="87"/>
      <c r="L385" s="87"/>
      <c r="M385" s="87"/>
    </row>
    <row r="386" spans="1:13" s="74" customFormat="1" x14ac:dyDescent="0.25">
      <c r="A386" s="126"/>
      <c r="B386" s="127"/>
      <c r="C386" s="87"/>
      <c r="D386" s="96"/>
      <c r="E386" s="96"/>
      <c r="F386" s="96"/>
      <c r="G386" s="100"/>
      <c r="H386" s="98"/>
      <c r="I386" s="99"/>
      <c r="J386" s="87"/>
      <c r="K386" s="87"/>
      <c r="L386" s="87"/>
      <c r="M386" s="87"/>
    </row>
    <row r="387" spans="1:13" s="74" customFormat="1" x14ac:dyDescent="0.25">
      <c r="A387" s="126"/>
      <c r="B387" s="127"/>
      <c r="C387" s="87"/>
      <c r="D387" s="96"/>
      <c r="E387" s="96"/>
      <c r="F387" s="96"/>
      <c r="G387" s="100"/>
      <c r="H387" s="98"/>
      <c r="I387" s="99"/>
      <c r="J387" s="87"/>
      <c r="K387" s="87"/>
      <c r="L387" s="87"/>
      <c r="M387" s="87"/>
    </row>
    <row r="388" spans="1:13" s="74" customFormat="1" x14ac:dyDescent="0.25">
      <c r="A388" s="126"/>
      <c r="B388" s="127"/>
      <c r="C388" s="87"/>
      <c r="D388" s="96"/>
      <c r="E388" s="96"/>
      <c r="F388" s="96"/>
      <c r="G388" s="100"/>
      <c r="H388" s="98"/>
      <c r="I388" s="99"/>
      <c r="J388" s="87"/>
      <c r="K388" s="87"/>
      <c r="L388" s="87"/>
      <c r="M388" s="87"/>
    </row>
    <row r="389" spans="1:13" s="74" customFormat="1" x14ac:dyDescent="0.25">
      <c r="A389" s="126"/>
      <c r="B389" s="127"/>
      <c r="C389" s="87"/>
      <c r="D389" s="96"/>
      <c r="E389" s="96"/>
      <c r="F389" s="96"/>
      <c r="G389" s="100"/>
      <c r="H389" s="98"/>
      <c r="I389" s="99"/>
      <c r="J389" s="87"/>
      <c r="K389" s="87"/>
      <c r="L389" s="87"/>
      <c r="M389" s="87"/>
    </row>
    <row r="390" spans="1:13" s="74" customFormat="1" x14ac:dyDescent="0.25">
      <c r="A390" s="126"/>
      <c r="B390" s="127"/>
      <c r="C390" s="87"/>
      <c r="D390" s="96"/>
      <c r="E390" s="96"/>
      <c r="F390" s="96"/>
      <c r="G390" s="100"/>
      <c r="H390" s="98"/>
      <c r="I390" s="99"/>
      <c r="J390" s="87"/>
      <c r="K390" s="87"/>
      <c r="L390" s="87"/>
      <c r="M390" s="87"/>
    </row>
    <row r="391" spans="1:13" s="74" customFormat="1" x14ac:dyDescent="0.25">
      <c r="A391" s="126"/>
      <c r="B391" s="127"/>
      <c r="C391" s="87"/>
      <c r="D391" s="96"/>
      <c r="E391" s="96"/>
      <c r="F391" s="96"/>
      <c r="G391" s="100"/>
      <c r="H391" s="98"/>
      <c r="I391" s="99"/>
      <c r="J391" s="87"/>
      <c r="K391" s="87"/>
      <c r="L391" s="87"/>
      <c r="M391" s="87"/>
    </row>
    <row r="392" spans="1:13" s="74" customFormat="1" x14ac:dyDescent="0.25">
      <c r="A392" s="126"/>
      <c r="B392" s="127"/>
      <c r="C392" s="87"/>
      <c r="D392" s="96"/>
      <c r="E392" s="96"/>
      <c r="F392" s="96"/>
      <c r="G392" s="100"/>
      <c r="H392" s="98"/>
      <c r="I392" s="99"/>
      <c r="J392" s="87"/>
      <c r="K392" s="87"/>
      <c r="L392" s="87"/>
      <c r="M392" s="87"/>
    </row>
    <row r="393" spans="1:13" s="74" customFormat="1" x14ac:dyDescent="0.25">
      <c r="A393" s="126"/>
      <c r="B393" s="127"/>
      <c r="C393" s="87"/>
      <c r="D393" s="96"/>
      <c r="E393" s="96"/>
      <c r="F393" s="96"/>
      <c r="G393" s="100"/>
      <c r="H393" s="98"/>
      <c r="I393" s="99"/>
      <c r="J393" s="87"/>
      <c r="K393" s="87"/>
      <c r="L393" s="87"/>
      <c r="M393" s="87"/>
    </row>
    <row r="394" spans="1:13" s="74" customFormat="1" x14ac:dyDescent="0.25">
      <c r="A394" s="126"/>
      <c r="B394" s="127"/>
      <c r="C394" s="87"/>
      <c r="D394" s="96"/>
      <c r="E394" s="96"/>
      <c r="F394" s="96"/>
      <c r="G394" s="100"/>
      <c r="H394" s="98"/>
      <c r="I394" s="99"/>
      <c r="J394" s="87"/>
      <c r="K394" s="87"/>
      <c r="L394" s="87"/>
      <c r="M394" s="87"/>
    </row>
    <row r="395" spans="1:13" s="74" customFormat="1" x14ac:dyDescent="0.25">
      <c r="A395" s="126"/>
      <c r="B395" s="127"/>
      <c r="C395" s="87"/>
      <c r="D395" s="96"/>
      <c r="E395" s="96"/>
      <c r="F395" s="96"/>
      <c r="G395" s="100"/>
      <c r="H395" s="98"/>
      <c r="I395" s="99"/>
      <c r="J395" s="87"/>
      <c r="K395" s="87"/>
      <c r="L395" s="87"/>
      <c r="M395" s="87"/>
    </row>
    <row r="396" spans="1:13" s="74" customFormat="1" x14ac:dyDescent="0.25">
      <c r="A396" s="126"/>
      <c r="B396" s="127"/>
      <c r="C396" s="87"/>
      <c r="D396" s="96"/>
      <c r="E396" s="96"/>
      <c r="F396" s="96"/>
      <c r="G396" s="100"/>
      <c r="H396" s="98"/>
      <c r="I396" s="99"/>
      <c r="J396" s="87"/>
      <c r="K396" s="87"/>
      <c r="L396" s="87"/>
      <c r="M396" s="87"/>
    </row>
    <row r="397" spans="1:13" s="74" customFormat="1" x14ac:dyDescent="0.25">
      <c r="A397" s="126"/>
      <c r="B397" s="127"/>
      <c r="C397" s="87"/>
      <c r="D397" s="96"/>
      <c r="E397" s="96"/>
      <c r="F397" s="96"/>
      <c r="G397" s="100"/>
      <c r="H397" s="98"/>
      <c r="I397" s="99"/>
      <c r="J397" s="87"/>
      <c r="K397" s="87"/>
      <c r="L397" s="87"/>
      <c r="M397" s="87"/>
    </row>
    <row r="398" spans="1:13" s="74" customFormat="1" x14ac:dyDescent="0.25">
      <c r="A398" s="126"/>
      <c r="B398" s="127"/>
      <c r="C398" s="87"/>
      <c r="D398" s="96"/>
      <c r="E398" s="96"/>
      <c r="F398" s="96"/>
      <c r="G398" s="100"/>
      <c r="H398" s="98"/>
      <c r="I398" s="99"/>
      <c r="J398" s="87"/>
      <c r="K398" s="87"/>
      <c r="L398" s="87"/>
      <c r="M398" s="87"/>
    </row>
    <row r="399" spans="1:13" s="74" customFormat="1" x14ac:dyDescent="0.25">
      <c r="A399" s="126"/>
      <c r="B399" s="127"/>
      <c r="C399" s="87"/>
      <c r="D399" s="96"/>
      <c r="E399" s="96"/>
      <c r="F399" s="96"/>
      <c r="G399" s="100"/>
      <c r="H399" s="98"/>
      <c r="I399" s="99"/>
      <c r="J399" s="87"/>
      <c r="K399" s="87"/>
      <c r="L399" s="87"/>
      <c r="M399" s="87"/>
    </row>
    <row r="400" spans="1:13" s="74" customFormat="1" x14ac:dyDescent="0.25">
      <c r="A400" s="126"/>
      <c r="B400" s="127"/>
      <c r="C400" s="87"/>
      <c r="D400" s="96"/>
      <c r="E400" s="96"/>
      <c r="F400" s="96"/>
      <c r="G400" s="100"/>
      <c r="H400" s="98"/>
      <c r="I400" s="99"/>
      <c r="J400" s="87"/>
      <c r="K400" s="87"/>
      <c r="L400" s="87"/>
      <c r="M400" s="87"/>
    </row>
    <row r="401" spans="1:13" s="74" customFormat="1" x14ac:dyDescent="0.25">
      <c r="A401" s="126"/>
      <c r="B401" s="127"/>
      <c r="C401" s="87"/>
      <c r="D401" s="96"/>
      <c r="E401" s="96"/>
      <c r="F401" s="96"/>
      <c r="G401" s="100"/>
      <c r="H401" s="98"/>
      <c r="I401" s="99"/>
      <c r="J401" s="87"/>
      <c r="K401" s="87"/>
      <c r="L401" s="87"/>
      <c r="M401" s="87"/>
    </row>
    <row r="402" spans="1:13" s="74" customFormat="1" x14ac:dyDescent="0.25">
      <c r="A402" s="126"/>
      <c r="B402" s="127"/>
      <c r="C402" s="87"/>
      <c r="D402" s="96"/>
      <c r="E402" s="96"/>
      <c r="F402" s="96"/>
      <c r="G402" s="100"/>
      <c r="H402" s="98"/>
      <c r="I402" s="99"/>
      <c r="J402" s="87"/>
      <c r="K402" s="87"/>
      <c r="L402" s="87"/>
      <c r="M402" s="87"/>
    </row>
    <row r="403" spans="1:13" s="74" customFormat="1" x14ac:dyDescent="0.25">
      <c r="A403" s="126"/>
      <c r="B403" s="127"/>
      <c r="C403" s="87"/>
      <c r="D403" s="96"/>
      <c r="E403" s="96"/>
      <c r="F403" s="96"/>
      <c r="G403" s="100"/>
      <c r="H403" s="98"/>
      <c r="I403" s="99"/>
      <c r="J403" s="87"/>
      <c r="K403" s="87"/>
      <c r="L403" s="87"/>
      <c r="M403" s="87"/>
    </row>
    <row r="404" spans="1:13" s="74" customFormat="1" x14ac:dyDescent="0.25">
      <c r="A404" s="126"/>
      <c r="B404" s="127"/>
      <c r="C404" s="87"/>
      <c r="D404" s="96"/>
      <c r="E404" s="96"/>
      <c r="F404" s="96"/>
      <c r="G404" s="100"/>
      <c r="H404" s="98"/>
      <c r="I404" s="99"/>
      <c r="J404" s="87"/>
      <c r="K404" s="87"/>
      <c r="L404" s="87"/>
      <c r="M404" s="87"/>
    </row>
    <row r="405" spans="1:13" s="74" customFormat="1" x14ac:dyDescent="0.25">
      <c r="A405" s="126"/>
      <c r="B405" s="127"/>
      <c r="C405" s="87"/>
      <c r="D405" s="96"/>
      <c r="E405" s="96"/>
      <c r="F405" s="96"/>
      <c r="G405" s="100"/>
      <c r="H405" s="98"/>
      <c r="I405" s="99"/>
      <c r="J405" s="87"/>
      <c r="K405" s="87"/>
      <c r="L405" s="87"/>
      <c r="M405" s="87"/>
    </row>
    <row r="406" spans="1:13" s="74" customFormat="1" x14ac:dyDescent="0.25">
      <c r="A406" s="126"/>
      <c r="B406" s="127"/>
      <c r="C406" s="87"/>
      <c r="D406" s="96"/>
      <c r="E406" s="96"/>
      <c r="F406" s="96"/>
      <c r="G406" s="100"/>
      <c r="H406" s="98"/>
      <c r="I406" s="99"/>
      <c r="J406" s="87"/>
      <c r="K406" s="87"/>
      <c r="L406" s="87"/>
      <c r="M406" s="87"/>
    </row>
    <row r="407" spans="1:13" s="74" customFormat="1" x14ac:dyDescent="0.25">
      <c r="A407" s="126"/>
      <c r="B407" s="127"/>
      <c r="C407" s="87"/>
      <c r="D407" s="96"/>
      <c r="E407" s="96"/>
      <c r="F407" s="96"/>
      <c r="G407" s="100"/>
      <c r="H407" s="98"/>
      <c r="I407" s="99"/>
      <c r="J407" s="87"/>
      <c r="K407" s="87"/>
      <c r="L407" s="87"/>
      <c r="M407" s="87"/>
    </row>
    <row r="408" spans="1:13" s="74" customFormat="1" x14ac:dyDescent="0.25">
      <c r="A408" s="126"/>
      <c r="B408" s="127"/>
      <c r="C408" s="87"/>
      <c r="D408" s="96"/>
      <c r="E408" s="96"/>
      <c r="F408" s="96"/>
      <c r="G408" s="100"/>
      <c r="H408" s="98"/>
      <c r="I408" s="99"/>
      <c r="J408" s="87"/>
      <c r="K408" s="87"/>
      <c r="L408" s="87"/>
      <c r="M408" s="87"/>
    </row>
    <row r="409" spans="1:13" s="74" customFormat="1" x14ac:dyDescent="0.25">
      <c r="A409" s="126"/>
      <c r="B409" s="127"/>
      <c r="C409" s="87"/>
      <c r="D409" s="96"/>
      <c r="E409" s="96"/>
      <c r="F409" s="96"/>
      <c r="G409" s="100"/>
      <c r="H409" s="98"/>
      <c r="I409" s="99"/>
      <c r="J409" s="87"/>
      <c r="K409" s="87"/>
      <c r="L409" s="87"/>
      <c r="M409" s="87"/>
    </row>
    <row r="410" spans="1:13" s="74" customFormat="1" x14ac:dyDescent="0.25">
      <c r="A410" s="126"/>
      <c r="B410" s="127"/>
      <c r="C410" s="87"/>
      <c r="D410" s="96"/>
      <c r="E410" s="96"/>
      <c r="F410" s="96"/>
      <c r="G410" s="100"/>
      <c r="H410" s="98"/>
      <c r="I410" s="99"/>
      <c r="J410" s="87"/>
      <c r="K410" s="87"/>
      <c r="L410" s="87"/>
      <c r="M410" s="87"/>
    </row>
    <row r="411" spans="1:13" s="74" customFormat="1" x14ac:dyDescent="0.25">
      <c r="A411" s="126"/>
      <c r="B411" s="127"/>
      <c r="C411" s="87"/>
      <c r="D411" s="96"/>
      <c r="E411" s="96"/>
      <c r="F411" s="96"/>
      <c r="G411" s="100"/>
      <c r="H411" s="98"/>
      <c r="I411" s="99"/>
      <c r="J411" s="87"/>
      <c r="K411" s="87"/>
      <c r="L411" s="87"/>
      <c r="M411" s="87"/>
    </row>
    <row r="412" spans="1:13" s="74" customFormat="1" x14ac:dyDescent="0.25">
      <c r="A412" s="126"/>
      <c r="B412" s="127"/>
      <c r="C412" s="87"/>
      <c r="D412" s="96"/>
      <c r="E412" s="96"/>
      <c r="F412" s="96"/>
      <c r="G412" s="100"/>
      <c r="H412" s="98"/>
      <c r="I412" s="99"/>
      <c r="J412" s="87"/>
      <c r="K412" s="87"/>
      <c r="L412" s="87"/>
      <c r="M412" s="87"/>
    </row>
    <row r="413" spans="1:13" s="74" customFormat="1" x14ac:dyDescent="0.25">
      <c r="A413" s="126"/>
      <c r="B413" s="127"/>
      <c r="C413" s="87"/>
      <c r="D413" s="96"/>
      <c r="E413" s="96"/>
      <c r="F413" s="96"/>
      <c r="G413" s="100"/>
      <c r="H413" s="98"/>
      <c r="I413" s="99"/>
      <c r="J413" s="87"/>
      <c r="K413" s="87"/>
      <c r="L413" s="87"/>
      <c r="M413" s="87"/>
    </row>
    <row r="414" spans="1:13" s="74" customFormat="1" x14ac:dyDescent="0.25">
      <c r="A414" s="126"/>
      <c r="B414" s="127"/>
      <c r="C414" s="87"/>
      <c r="D414" s="96"/>
      <c r="E414" s="96"/>
      <c r="F414" s="96"/>
      <c r="G414" s="100"/>
      <c r="H414" s="98"/>
      <c r="I414" s="99"/>
      <c r="J414" s="87"/>
      <c r="K414" s="87"/>
      <c r="L414" s="87"/>
      <c r="M414" s="87"/>
    </row>
    <row r="415" spans="1:13" s="74" customFormat="1" x14ac:dyDescent="0.25">
      <c r="A415" s="126"/>
      <c r="B415" s="127"/>
      <c r="C415" s="87"/>
      <c r="D415" s="96"/>
      <c r="E415" s="96"/>
      <c r="F415" s="96"/>
      <c r="G415" s="100"/>
      <c r="H415" s="98"/>
      <c r="I415" s="99"/>
      <c r="J415" s="87"/>
      <c r="K415" s="87"/>
      <c r="L415" s="87"/>
      <c r="M415" s="87"/>
    </row>
    <row r="416" spans="1:13" s="74" customFormat="1" x14ac:dyDescent="0.25">
      <c r="A416" s="126"/>
      <c r="B416" s="127"/>
      <c r="C416" s="87"/>
      <c r="D416" s="96"/>
      <c r="E416" s="96"/>
      <c r="F416" s="96"/>
      <c r="G416" s="100"/>
      <c r="H416" s="98"/>
      <c r="I416" s="99"/>
      <c r="J416" s="87"/>
      <c r="K416" s="87"/>
      <c r="L416" s="87"/>
      <c r="M416" s="87"/>
    </row>
    <row r="417" spans="1:13" s="74" customFormat="1" x14ac:dyDescent="0.25">
      <c r="A417" s="126"/>
      <c r="B417" s="127"/>
      <c r="C417" s="87"/>
      <c r="D417" s="96"/>
      <c r="E417" s="96"/>
      <c r="F417" s="96"/>
      <c r="G417" s="100"/>
      <c r="H417" s="98"/>
      <c r="I417" s="99"/>
      <c r="J417" s="87"/>
      <c r="K417" s="87"/>
      <c r="L417" s="87"/>
      <c r="M417" s="87"/>
    </row>
    <row r="419" spans="1:13" s="74" customFormat="1" x14ac:dyDescent="0.25">
      <c r="A419" s="126"/>
      <c r="B419" s="127"/>
      <c r="C419" s="87"/>
      <c r="D419" s="96"/>
      <c r="E419" s="96"/>
      <c r="F419" s="96"/>
      <c r="G419" s="100"/>
      <c r="H419" s="98"/>
      <c r="I419" s="99"/>
      <c r="J419" s="87"/>
      <c r="K419" s="87"/>
      <c r="L419" s="87"/>
      <c r="M419" s="87"/>
    </row>
    <row r="420" spans="1:13" s="74" customFormat="1" x14ac:dyDescent="0.25">
      <c r="A420" s="126"/>
      <c r="B420" s="127"/>
      <c r="C420" s="87"/>
      <c r="D420" s="96"/>
      <c r="E420" s="96"/>
      <c r="F420" s="96"/>
      <c r="G420" s="100"/>
      <c r="H420" s="98"/>
      <c r="I420" s="99"/>
      <c r="J420" s="87"/>
      <c r="K420" s="87"/>
      <c r="L420" s="87"/>
      <c r="M420" s="87"/>
    </row>
    <row r="421" spans="1:13" s="74" customFormat="1" x14ac:dyDescent="0.25">
      <c r="A421" s="126"/>
      <c r="B421" s="127"/>
      <c r="C421" s="87"/>
      <c r="D421" s="96"/>
      <c r="E421" s="96"/>
      <c r="F421" s="96"/>
      <c r="G421" s="100"/>
      <c r="H421" s="98"/>
      <c r="I421" s="99"/>
      <c r="J421" s="87"/>
      <c r="K421" s="87"/>
      <c r="L421" s="87"/>
      <c r="M421" s="87"/>
    </row>
    <row r="422" spans="1:13" s="74" customFormat="1" x14ac:dyDescent="0.25">
      <c r="A422" s="126"/>
      <c r="B422" s="127"/>
      <c r="C422" s="87"/>
      <c r="D422" s="96"/>
      <c r="E422" s="96"/>
      <c r="F422" s="96"/>
      <c r="G422" s="100"/>
      <c r="H422" s="98"/>
      <c r="I422" s="99"/>
      <c r="J422" s="87"/>
      <c r="K422" s="87"/>
      <c r="L422" s="87"/>
      <c r="M422" s="87"/>
    </row>
    <row r="423" spans="1:13" s="74" customFormat="1" x14ac:dyDescent="0.25">
      <c r="A423" s="126"/>
      <c r="B423" s="127"/>
      <c r="C423" s="87"/>
      <c r="D423" s="96"/>
      <c r="E423" s="96"/>
      <c r="F423" s="96"/>
      <c r="G423" s="100"/>
      <c r="H423" s="98"/>
      <c r="I423" s="99"/>
      <c r="J423" s="87"/>
      <c r="K423" s="87"/>
      <c r="L423" s="87"/>
      <c r="M423" s="87"/>
    </row>
    <row r="424" spans="1:13" s="74" customFormat="1" x14ac:dyDescent="0.25">
      <c r="A424" s="126"/>
      <c r="B424" s="127"/>
      <c r="C424" s="87"/>
      <c r="D424" s="96"/>
      <c r="E424" s="96"/>
      <c r="F424" s="96"/>
      <c r="G424" s="100"/>
      <c r="H424" s="98"/>
      <c r="I424" s="99"/>
      <c r="J424" s="87"/>
      <c r="K424" s="87"/>
      <c r="L424" s="87"/>
      <c r="M424" s="87"/>
    </row>
    <row r="425" spans="1:13" s="74" customFormat="1" x14ac:dyDescent="0.25">
      <c r="A425" s="126"/>
      <c r="B425" s="127"/>
      <c r="C425" s="87"/>
      <c r="D425" s="96"/>
      <c r="E425" s="96"/>
      <c r="F425" s="96"/>
      <c r="G425" s="100"/>
      <c r="H425" s="98"/>
      <c r="I425" s="99"/>
      <c r="J425" s="87"/>
      <c r="K425" s="87"/>
      <c r="L425" s="87"/>
      <c r="M425" s="87"/>
    </row>
    <row r="426" spans="1:13" s="101" customFormat="1" x14ac:dyDescent="0.25">
      <c r="A426" s="126"/>
      <c r="B426" s="127"/>
      <c r="C426" s="87"/>
      <c r="D426" s="96"/>
      <c r="E426" s="96"/>
      <c r="F426" s="96"/>
      <c r="G426" s="100"/>
      <c r="H426" s="98"/>
      <c r="I426" s="99"/>
      <c r="J426" s="87"/>
      <c r="K426" s="87"/>
      <c r="L426" s="87"/>
      <c r="M426" s="87"/>
    </row>
    <row r="427" spans="1:13" s="74" customFormat="1" x14ac:dyDescent="0.25">
      <c r="A427" s="126"/>
      <c r="B427" s="127"/>
      <c r="C427" s="87"/>
      <c r="D427" s="96"/>
      <c r="E427" s="96"/>
      <c r="F427" s="96"/>
      <c r="G427" s="100"/>
      <c r="H427" s="98"/>
      <c r="I427" s="99"/>
      <c r="J427" s="87"/>
      <c r="K427" s="87"/>
      <c r="L427" s="87"/>
      <c r="M427" s="87"/>
    </row>
    <row r="428" spans="1:13" s="74" customFormat="1" x14ac:dyDescent="0.25">
      <c r="A428" s="126"/>
      <c r="B428" s="127"/>
      <c r="C428" s="87"/>
      <c r="D428" s="96"/>
      <c r="E428" s="96"/>
      <c r="F428" s="96"/>
      <c r="G428" s="100"/>
      <c r="H428" s="98"/>
      <c r="I428" s="99"/>
      <c r="J428" s="87"/>
      <c r="K428" s="87"/>
      <c r="L428" s="87"/>
      <c r="M428" s="87"/>
    </row>
    <row r="429" spans="1:13" s="74" customFormat="1" x14ac:dyDescent="0.25">
      <c r="A429" s="126"/>
      <c r="B429" s="127"/>
      <c r="C429" s="87"/>
      <c r="D429" s="96"/>
      <c r="E429" s="96"/>
      <c r="F429" s="96"/>
      <c r="G429" s="100"/>
      <c r="H429" s="98"/>
      <c r="I429" s="99"/>
      <c r="J429" s="87"/>
      <c r="K429" s="87"/>
      <c r="L429" s="87"/>
      <c r="M429" s="87"/>
    </row>
    <row r="430" spans="1:13" s="74" customFormat="1" x14ac:dyDescent="0.25">
      <c r="A430" s="126"/>
      <c r="B430" s="127"/>
      <c r="C430" s="87"/>
      <c r="D430" s="96"/>
      <c r="E430" s="96"/>
      <c r="F430" s="96"/>
      <c r="G430" s="100"/>
      <c r="H430" s="98"/>
      <c r="I430" s="99"/>
      <c r="J430" s="87"/>
      <c r="K430" s="87"/>
      <c r="L430" s="87"/>
      <c r="M430" s="87"/>
    </row>
    <row r="431" spans="1:13" s="74" customFormat="1" x14ac:dyDescent="0.25">
      <c r="A431" s="126"/>
      <c r="B431" s="127"/>
      <c r="C431" s="87"/>
      <c r="D431" s="96"/>
      <c r="E431" s="96"/>
      <c r="F431" s="96"/>
      <c r="G431" s="100"/>
      <c r="H431" s="98"/>
      <c r="I431" s="99"/>
      <c r="J431" s="87"/>
      <c r="K431" s="87"/>
      <c r="L431" s="87"/>
      <c r="M431" s="87"/>
    </row>
    <row r="432" spans="1:13" s="74" customFormat="1" x14ac:dyDescent="0.25">
      <c r="A432" s="126"/>
      <c r="B432" s="127"/>
      <c r="C432" s="87"/>
      <c r="D432" s="96"/>
      <c r="E432" s="96"/>
      <c r="F432" s="96"/>
      <c r="G432" s="100"/>
      <c r="H432" s="98"/>
      <c r="I432" s="99"/>
      <c r="J432" s="87"/>
      <c r="K432" s="87"/>
      <c r="L432" s="87"/>
      <c r="M432" s="87"/>
    </row>
    <row r="433" spans="1:13" s="74" customFormat="1" x14ac:dyDescent="0.25">
      <c r="A433" s="126"/>
      <c r="B433" s="127"/>
      <c r="C433" s="87"/>
      <c r="D433" s="96"/>
      <c r="E433" s="96"/>
      <c r="F433" s="96"/>
      <c r="G433" s="100"/>
      <c r="H433" s="98"/>
      <c r="I433" s="99"/>
      <c r="J433" s="87"/>
      <c r="K433" s="87"/>
      <c r="L433" s="87"/>
      <c r="M433" s="87"/>
    </row>
    <row r="434" spans="1:13" s="74" customFormat="1" x14ac:dyDescent="0.25">
      <c r="A434" s="126"/>
      <c r="B434" s="127"/>
      <c r="C434" s="87"/>
      <c r="D434" s="96"/>
      <c r="E434" s="96"/>
      <c r="F434" s="96"/>
      <c r="G434" s="100"/>
      <c r="H434" s="98"/>
      <c r="I434" s="99"/>
      <c r="J434" s="87"/>
      <c r="K434" s="87"/>
      <c r="L434" s="87"/>
      <c r="M434" s="87"/>
    </row>
    <row r="435" spans="1:13" s="74" customFormat="1" x14ac:dyDescent="0.25">
      <c r="A435" s="126"/>
      <c r="B435" s="127"/>
      <c r="C435" s="87"/>
      <c r="D435" s="96"/>
      <c r="E435" s="96"/>
      <c r="F435" s="96"/>
      <c r="G435" s="100"/>
      <c r="H435" s="98"/>
      <c r="I435" s="99"/>
      <c r="J435" s="87"/>
      <c r="K435" s="87"/>
      <c r="L435" s="87"/>
      <c r="M435" s="87"/>
    </row>
    <row r="436" spans="1:13" s="74" customFormat="1" x14ac:dyDescent="0.25">
      <c r="A436" s="126"/>
      <c r="B436" s="127"/>
      <c r="C436" s="87"/>
      <c r="D436" s="96"/>
      <c r="E436" s="96"/>
      <c r="F436" s="96"/>
      <c r="G436" s="100"/>
      <c r="H436" s="98"/>
      <c r="I436" s="99"/>
      <c r="J436" s="87"/>
      <c r="K436" s="87"/>
      <c r="L436" s="87"/>
      <c r="M436" s="87"/>
    </row>
    <row r="437" spans="1:13" s="74" customFormat="1" x14ac:dyDescent="0.25">
      <c r="A437" s="126"/>
      <c r="B437" s="127"/>
      <c r="C437" s="87"/>
      <c r="D437" s="96"/>
      <c r="E437" s="96"/>
      <c r="F437" s="96"/>
      <c r="G437" s="100"/>
      <c r="H437" s="98"/>
      <c r="I437" s="99"/>
      <c r="J437" s="87"/>
      <c r="K437" s="87"/>
      <c r="L437" s="87"/>
      <c r="M437" s="87"/>
    </row>
    <row r="438" spans="1:13" s="74" customFormat="1" x14ac:dyDescent="0.25">
      <c r="A438" s="126"/>
      <c r="B438" s="127"/>
      <c r="C438" s="87"/>
      <c r="D438" s="96"/>
      <c r="E438" s="96"/>
      <c r="F438" s="96"/>
      <c r="G438" s="100"/>
      <c r="H438" s="98"/>
      <c r="I438" s="99"/>
      <c r="J438" s="87"/>
      <c r="K438" s="87"/>
      <c r="L438" s="87"/>
      <c r="M438" s="87"/>
    </row>
    <row r="439" spans="1:13" s="74" customFormat="1" x14ac:dyDescent="0.25">
      <c r="A439" s="126"/>
      <c r="B439" s="127"/>
      <c r="C439" s="87"/>
      <c r="D439" s="96"/>
      <c r="E439" s="96"/>
      <c r="F439" s="96"/>
      <c r="G439" s="100"/>
      <c r="H439" s="98"/>
      <c r="I439" s="99"/>
      <c r="J439" s="87"/>
      <c r="K439" s="87"/>
      <c r="L439" s="87"/>
      <c r="M439" s="87"/>
    </row>
    <row r="440" spans="1:13" s="74" customFormat="1" x14ac:dyDescent="0.25">
      <c r="A440" s="126"/>
      <c r="B440" s="127"/>
      <c r="C440" s="87"/>
      <c r="D440" s="96"/>
      <c r="E440" s="96"/>
      <c r="F440" s="96"/>
      <c r="G440" s="100"/>
      <c r="H440" s="98"/>
      <c r="I440" s="99"/>
      <c r="J440" s="87"/>
      <c r="K440" s="87"/>
      <c r="L440" s="87"/>
      <c r="M440" s="87"/>
    </row>
    <row r="441" spans="1:13" s="74" customFormat="1" x14ac:dyDescent="0.25">
      <c r="A441" s="126"/>
      <c r="B441" s="127"/>
      <c r="C441" s="87"/>
      <c r="D441" s="96"/>
      <c r="E441" s="96"/>
      <c r="F441" s="96"/>
      <c r="G441" s="100"/>
      <c r="H441" s="98"/>
      <c r="I441" s="99"/>
      <c r="J441" s="87"/>
      <c r="K441" s="87"/>
      <c r="L441" s="87"/>
      <c r="M441" s="87"/>
    </row>
    <row r="442" spans="1:13" s="74" customFormat="1" x14ac:dyDescent="0.25">
      <c r="A442" s="126"/>
      <c r="B442" s="127"/>
      <c r="C442" s="87"/>
      <c r="D442" s="96"/>
      <c r="E442" s="96"/>
      <c r="F442" s="96"/>
      <c r="G442" s="100"/>
      <c r="H442" s="98"/>
      <c r="I442" s="99"/>
      <c r="J442" s="87"/>
      <c r="K442" s="87"/>
      <c r="L442" s="87"/>
      <c r="M442" s="87"/>
    </row>
    <row r="443" spans="1:13" s="74" customFormat="1" x14ac:dyDescent="0.25">
      <c r="A443" s="126"/>
      <c r="B443" s="127"/>
      <c r="C443" s="87"/>
      <c r="D443" s="96"/>
      <c r="E443" s="96"/>
      <c r="F443" s="96"/>
      <c r="G443" s="100"/>
      <c r="H443" s="98"/>
      <c r="I443" s="99"/>
      <c r="J443" s="87"/>
      <c r="K443" s="87"/>
      <c r="L443" s="87"/>
      <c r="M443" s="87"/>
    </row>
    <row r="444" spans="1:13" s="74" customFormat="1" x14ac:dyDescent="0.25">
      <c r="A444" s="126"/>
      <c r="B444" s="127"/>
      <c r="C444" s="87"/>
      <c r="D444" s="96"/>
      <c r="E444" s="96"/>
      <c r="F444" s="96"/>
      <c r="G444" s="100"/>
      <c r="H444" s="98"/>
      <c r="I444" s="99"/>
      <c r="J444" s="87"/>
      <c r="K444" s="87"/>
      <c r="L444" s="87"/>
      <c r="M444" s="87"/>
    </row>
    <row r="445" spans="1:13" s="74" customFormat="1" x14ac:dyDescent="0.25">
      <c r="A445" s="126"/>
      <c r="B445" s="127"/>
      <c r="C445" s="87"/>
      <c r="D445" s="96"/>
      <c r="E445" s="96"/>
      <c r="F445" s="96"/>
      <c r="G445" s="100"/>
      <c r="H445" s="98"/>
      <c r="I445" s="99"/>
      <c r="J445" s="87"/>
      <c r="K445" s="87"/>
      <c r="L445" s="87"/>
      <c r="M445" s="87"/>
    </row>
    <row r="446" spans="1:13" s="74" customFormat="1" x14ac:dyDescent="0.25">
      <c r="A446" s="126"/>
      <c r="B446" s="127"/>
      <c r="C446" s="87"/>
      <c r="D446" s="96"/>
      <c r="E446" s="96"/>
      <c r="F446" s="96"/>
      <c r="G446" s="100"/>
      <c r="H446" s="98"/>
      <c r="I446" s="99"/>
      <c r="J446" s="87"/>
      <c r="K446" s="87"/>
      <c r="L446" s="87"/>
      <c r="M446" s="87"/>
    </row>
    <row r="447" spans="1:13" s="74" customFormat="1" x14ac:dyDescent="0.25">
      <c r="A447" s="126"/>
      <c r="B447" s="127"/>
      <c r="C447" s="87"/>
      <c r="D447" s="96"/>
      <c r="E447" s="96"/>
      <c r="F447" s="96"/>
      <c r="G447" s="100"/>
      <c r="H447" s="98"/>
      <c r="I447" s="99"/>
      <c r="J447" s="87"/>
      <c r="K447" s="87"/>
      <c r="L447" s="87"/>
      <c r="M447" s="87"/>
    </row>
    <row r="448" spans="1:13" s="74" customFormat="1" x14ac:dyDescent="0.25">
      <c r="A448" s="126"/>
      <c r="B448" s="127"/>
      <c r="C448" s="87"/>
      <c r="D448" s="96"/>
      <c r="E448" s="96"/>
      <c r="F448" s="96"/>
      <c r="G448" s="100"/>
      <c r="H448" s="98"/>
      <c r="I448" s="99"/>
      <c r="J448" s="87"/>
      <c r="K448" s="87"/>
      <c r="L448" s="87"/>
      <c r="M448" s="87"/>
    </row>
    <row r="449" spans="1:13" s="74" customFormat="1" x14ac:dyDescent="0.25">
      <c r="A449" s="126"/>
      <c r="B449" s="127"/>
      <c r="C449" s="87"/>
      <c r="D449" s="96"/>
      <c r="E449" s="96"/>
      <c r="F449" s="96"/>
      <c r="G449" s="100"/>
      <c r="H449" s="98"/>
      <c r="I449" s="99"/>
      <c r="J449" s="87"/>
      <c r="K449" s="87"/>
      <c r="L449" s="87"/>
      <c r="M449" s="87"/>
    </row>
    <row r="450" spans="1:13" s="74" customFormat="1" x14ac:dyDescent="0.25">
      <c r="A450" s="126"/>
      <c r="B450" s="127"/>
      <c r="C450" s="87"/>
      <c r="D450" s="96"/>
      <c r="E450" s="96"/>
      <c r="F450" s="96"/>
      <c r="G450" s="100"/>
      <c r="H450" s="98"/>
      <c r="I450" s="99"/>
      <c r="J450" s="87"/>
      <c r="K450" s="87"/>
      <c r="L450" s="87"/>
      <c r="M450" s="87"/>
    </row>
    <row r="451" spans="1:13" s="74" customFormat="1" x14ac:dyDescent="0.25">
      <c r="A451" s="126"/>
      <c r="B451" s="127"/>
      <c r="C451" s="87"/>
      <c r="D451" s="96"/>
      <c r="E451" s="96"/>
      <c r="F451" s="96"/>
      <c r="G451" s="100"/>
      <c r="H451" s="98"/>
      <c r="I451" s="99"/>
      <c r="J451" s="87"/>
      <c r="K451" s="87"/>
      <c r="L451" s="87"/>
      <c r="M451" s="87"/>
    </row>
    <row r="452" spans="1:13" s="74" customFormat="1" x14ac:dyDescent="0.25">
      <c r="A452" s="126"/>
      <c r="B452" s="127"/>
      <c r="C452" s="87"/>
      <c r="D452" s="96"/>
      <c r="E452" s="96"/>
      <c r="F452" s="96"/>
      <c r="G452" s="100"/>
      <c r="H452" s="98"/>
      <c r="I452" s="99"/>
      <c r="J452" s="87"/>
      <c r="K452" s="87"/>
      <c r="L452" s="87"/>
      <c r="M452" s="87"/>
    </row>
    <row r="453" spans="1:13" s="74" customFormat="1" x14ac:dyDescent="0.25">
      <c r="A453" s="126"/>
      <c r="B453" s="127"/>
      <c r="C453" s="87"/>
      <c r="D453" s="96"/>
      <c r="E453" s="96"/>
      <c r="F453" s="96"/>
      <c r="G453" s="100"/>
      <c r="H453" s="98"/>
      <c r="I453" s="99"/>
      <c r="J453" s="87"/>
      <c r="K453" s="87"/>
      <c r="L453" s="87"/>
      <c r="M453" s="87"/>
    </row>
    <row r="454" spans="1:13" s="74" customFormat="1" x14ac:dyDescent="0.25">
      <c r="A454" s="126"/>
      <c r="B454" s="127"/>
      <c r="C454" s="87"/>
      <c r="D454" s="96"/>
      <c r="E454" s="96"/>
      <c r="F454" s="96"/>
      <c r="G454" s="100"/>
      <c r="H454" s="98"/>
      <c r="I454" s="99"/>
      <c r="J454" s="87"/>
      <c r="K454" s="87"/>
      <c r="L454" s="87"/>
      <c r="M454" s="87"/>
    </row>
    <row r="455" spans="1:13" s="74" customFormat="1" x14ac:dyDescent="0.25">
      <c r="A455" s="126"/>
      <c r="B455" s="127"/>
      <c r="C455" s="87"/>
      <c r="D455" s="96"/>
      <c r="E455" s="96"/>
      <c r="F455" s="96"/>
      <c r="G455" s="100"/>
      <c r="H455" s="98"/>
      <c r="I455" s="99"/>
      <c r="J455" s="87"/>
      <c r="K455" s="87"/>
      <c r="L455" s="87"/>
      <c r="M455" s="87"/>
    </row>
    <row r="456" spans="1:13" s="74" customFormat="1" x14ac:dyDescent="0.25">
      <c r="A456" s="126"/>
      <c r="B456" s="127"/>
      <c r="C456" s="87"/>
      <c r="D456" s="96"/>
      <c r="E456" s="96"/>
      <c r="F456" s="96"/>
      <c r="G456" s="100"/>
      <c r="H456" s="98"/>
      <c r="I456" s="99"/>
      <c r="J456" s="87"/>
      <c r="K456" s="87"/>
      <c r="L456" s="87"/>
      <c r="M456" s="87"/>
    </row>
    <row r="457" spans="1:13" s="74" customFormat="1" x14ac:dyDescent="0.25">
      <c r="A457" s="126"/>
      <c r="B457" s="127"/>
      <c r="C457" s="87"/>
      <c r="D457" s="96"/>
      <c r="E457" s="96"/>
      <c r="F457" s="96"/>
      <c r="G457" s="100"/>
      <c r="H457" s="98"/>
      <c r="I457" s="99"/>
      <c r="J457" s="87"/>
      <c r="K457" s="87"/>
      <c r="L457" s="87"/>
      <c r="M457" s="87"/>
    </row>
    <row r="458" spans="1:13" s="74" customFormat="1" x14ac:dyDescent="0.25">
      <c r="A458" s="126"/>
      <c r="B458" s="127"/>
      <c r="C458" s="87"/>
      <c r="D458" s="96"/>
      <c r="E458" s="96"/>
      <c r="F458" s="96"/>
      <c r="G458" s="100"/>
      <c r="H458" s="98"/>
      <c r="I458" s="99"/>
      <c r="J458" s="87"/>
      <c r="K458" s="87"/>
      <c r="L458" s="87"/>
      <c r="M458" s="87"/>
    </row>
    <row r="459" spans="1:13" s="74" customFormat="1" x14ac:dyDescent="0.25">
      <c r="A459" s="126"/>
      <c r="B459" s="127"/>
      <c r="C459" s="87"/>
      <c r="D459" s="96"/>
      <c r="E459" s="96"/>
      <c r="F459" s="96"/>
      <c r="G459" s="100"/>
      <c r="H459" s="98"/>
      <c r="I459" s="99"/>
      <c r="J459" s="87"/>
      <c r="K459" s="87"/>
      <c r="L459" s="87"/>
      <c r="M459" s="87"/>
    </row>
    <row r="460" spans="1:13" s="74" customFormat="1" x14ac:dyDescent="0.25">
      <c r="A460" s="126"/>
      <c r="B460" s="127"/>
      <c r="C460" s="87"/>
      <c r="D460" s="96"/>
      <c r="E460" s="96"/>
      <c r="F460" s="96"/>
      <c r="G460" s="100"/>
      <c r="H460" s="98"/>
      <c r="I460" s="99"/>
      <c r="J460" s="87"/>
      <c r="K460" s="87"/>
      <c r="L460" s="87"/>
      <c r="M460" s="87"/>
    </row>
    <row r="461" spans="1:13" s="74" customFormat="1" x14ac:dyDescent="0.25">
      <c r="A461" s="126"/>
      <c r="B461" s="127"/>
      <c r="C461" s="87"/>
      <c r="D461" s="96"/>
      <c r="E461" s="96"/>
      <c r="F461" s="96"/>
      <c r="G461" s="100"/>
      <c r="H461" s="98"/>
      <c r="I461" s="99"/>
      <c r="J461" s="87"/>
      <c r="K461" s="87"/>
      <c r="L461" s="87"/>
      <c r="M461" s="87"/>
    </row>
    <row r="462" spans="1:13" s="74" customFormat="1" x14ac:dyDescent="0.25">
      <c r="A462" s="126"/>
      <c r="B462" s="127"/>
      <c r="C462" s="87"/>
      <c r="D462" s="96"/>
      <c r="E462" s="96"/>
      <c r="F462" s="96"/>
      <c r="G462" s="100"/>
      <c r="H462" s="98"/>
      <c r="I462" s="99"/>
      <c r="J462" s="87"/>
      <c r="K462" s="87"/>
      <c r="L462" s="87"/>
      <c r="M462" s="87"/>
    </row>
    <row r="463" spans="1:13" s="74" customFormat="1" x14ac:dyDescent="0.25">
      <c r="A463" s="126"/>
      <c r="B463" s="127"/>
      <c r="C463" s="87"/>
      <c r="D463" s="96"/>
      <c r="E463" s="96"/>
      <c r="F463" s="96"/>
      <c r="G463" s="100"/>
      <c r="H463" s="98"/>
      <c r="I463" s="99"/>
      <c r="J463" s="87"/>
      <c r="K463" s="87"/>
      <c r="L463" s="87"/>
      <c r="M463" s="87"/>
    </row>
    <row r="464" spans="1:13" s="74" customFormat="1" x14ac:dyDescent="0.25">
      <c r="A464" s="126"/>
      <c r="B464" s="127"/>
      <c r="C464" s="87"/>
      <c r="D464" s="96"/>
      <c r="E464" s="96"/>
      <c r="F464" s="96"/>
      <c r="G464" s="100"/>
      <c r="H464" s="98"/>
      <c r="I464" s="99"/>
      <c r="J464" s="87"/>
      <c r="K464" s="87"/>
      <c r="L464" s="87"/>
      <c r="M464" s="87"/>
    </row>
    <row r="465" spans="1:13" s="74" customFormat="1" x14ac:dyDescent="0.25">
      <c r="A465" s="126"/>
      <c r="B465" s="127"/>
      <c r="C465" s="87"/>
      <c r="D465" s="96"/>
      <c r="E465" s="96"/>
      <c r="F465" s="96"/>
      <c r="G465" s="100"/>
      <c r="H465" s="98"/>
      <c r="I465" s="99"/>
      <c r="J465" s="87"/>
      <c r="K465" s="87"/>
      <c r="L465" s="87"/>
      <c r="M465" s="87"/>
    </row>
    <row r="466" spans="1:13" s="74" customFormat="1" x14ac:dyDescent="0.25">
      <c r="A466" s="126"/>
      <c r="B466" s="127"/>
      <c r="C466" s="87"/>
      <c r="D466" s="96"/>
      <c r="E466" s="96"/>
      <c r="F466" s="96"/>
      <c r="G466" s="100"/>
      <c r="H466" s="98"/>
      <c r="I466" s="99"/>
      <c r="J466" s="87"/>
      <c r="K466" s="87"/>
      <c r="L466" s="87"/>
      <c r="M466" s="87"/>
    </row>
    <row r="467" spans="1:13" s="74" customFormat="1" x14ac:dyDescent="0.25">
      <c r="A467" s="126"/>
      <c r="B467" s="127"/>
      <c r="C467" s="87"/>
      <c r="D467" s="96"/>
      <c r="E467" s="96"/>
      <c r="F467" s="96"/>
      <c r="G467" s="100"/>
      <c r="H467" s="98"/>
      <c r="I467" s="99"/>
      <c r="J467" s="87"/>
      <c r="K467" s="87"/>
      <c r="L467" s="87"/>
      <c r="M467" s="87"/>
    </row>
    <row r="468" spans="1:13" s="74" customFormat="1" x14ac:dyDescent="0.25">
      <c r="A468" s="126"/>
      <c r="B468" s="127"/>
      <c r="C468" s="87"/>
      <c r="D468" s="96"/>
      <c r="E468" s="96"/>
      <c r="F468" s="96"/>
      <c r="G468" s="100"/>
      <c r="H468" s="98"/>
      <c r="I468" s="99"/>
      <c r="J468" s="87"/>
      <c r="K468" s="87"/>
      <c r="L468" s="87"/>
      <c r="M468" s="87"/>
    </row>
    <row r="469" spans="1:13" s="74" customFormat="1" x14ac:dyDescent="0.25">
      <c r="A469" s="126"/>
      <c r="B469" s="127"/>
      <c r="C469" s="87"/>
      <c r="D469" s="96"/>
      <c r="E469" s="96"/>
      <c r="F469" s="96"/>
      <c r="G469" s="100"/>
      <c r="H469" s="98"/>
      <c r="I469" s="99"/>
      <c r="J469" s="87"/>
      <c r="K469" s="87"/>
      <c r="L469" s="87"/>
      <c r="M469" s="87"/>
    </row>
    <row r="470" spans="1:13" s="74" customFormat="1" x14ac:dyDescent="0.25">
      <c r="A470" s="126"/>
      <c r="B470" s="127"/>
      <c r="C470" s="87"/>
      <c r="D470" s="96"/>
      <c r="E470" s="96"/>
      <c r="F470" s="96"/>
      <c r="G470" s="100"/>
      <c r="H470" s="98"/>
      <c r="I470" s="99"/>
      <c r="J470" s="87"/>
      <c r="K470" s="87"/>
      <c r="L470" s="87"/>
      <c r="M470" s="87"/>
    </row>
    <row r="471" spans="1:13" s="74" customFormat="1" x14ac:dyDescent="0.25">
      <c r="A471" s="126"/>
      <c r="B471" s="127"/>
      <c r="C471" s="87"/>
      <c r="D471" s="96"/>
      <c r="E471" s="96"/>
      <c r="F471" s="96"/>
      <c r="G471" s="100"/>
      <c r="H471" s="98"/>
      <c r="I471" s="99"/>
      <c r="J471" s="87"/>
      <c r="K471" s="87"/>
      <c r="L471" s="87"/>
      <c r="M471" s="87"/>
    </row>
    <row r="472" spans="1:13" s="74" customFormat="1" x14ac:dyDescent="0.25">
      <c r="A472" s="126"/>
      <c r="B472" s="127"/>
      <c r="C472" s="87"/>
      <c r="D472" s="96"/>
      <c r="E472" s="96"/>
      <c r="F472" s="96"/>
      <c r="G472" s="100"/>
      <c r="H472" s="98"/>
      <c r="I472" s="99"/>
      <c r="J472" s="87"/>
      <c r="K472" s="87"/>
      <c r="L472" s="87"/>
      <c r="M472" s="87"/>
    </row>
    <row r="473" spans="1:13" s="74" customFormat="1" x14ac:dyDescent="0.25">
      <c r="A473" s="126"/>
      <c r="B473" s="127"/>
      <c r="C473" s="87"/>
      <c r="D473" s="96"/>
      <c r="E473" s="96"/>
      <c r="F473" s="96"/>
      <c r="G473" s="100"/>
      <c r="H473" s="98"/>
      <c r="I473" s="99"/>
      <c r="J473" s="87"/>
      <c r="K473" s="87"/>
      <c r="L473" s="87"/>
      <c r="M473" s="87"/>
    </row>
    <row r="474" spans="1:13" s="74" customFormat="1" x14ac:dyDescent="0.25">
      <c r="A474" s="126"/>
      <c r="B474" s="127"/>
      <c r="C474" s="87"/>
      <c r="D474" s="96"/>
      <c r="E474" s="96"/>
      <c r="F474" s="96"/>
      <c r="G474" s="100"/>
      <c r="H474" s="98"/>
      <c r="I474" s="99"/>
      <c r="J474" s="87"/>
      <c r="K474" s="87"/>
      <c r="L474" s="87"/>
      <c r="M474" s="87"/>
    </row>
    <row r="475" spans="1:13" s="74" customFormat="1" x14ac:dyDescent="0.25">
      <c r="A475" s="126"/>
      <c r="B475" s="127"/>
      <c r="C475" s="87"/>
      <c r="D475" s="96"/>
      <c r="E475" s="96"/>
      <c r="F475" s="96"/>
      <c r="G475" s="100"/>
      <c r="H475" s="98"/>
      <c r="I475" s="99"/>
      <c r="J475" s="87"/>
      <c r="K475" s="87"/>
      <c r="L475" s="87"/>
      <c r="M475" s="87"/>
    </row>
    <row r="476" spans="1:13" s="74" customFormat="1" x14ac:dyDescent="0.25">
      <c r="A476" s="126"/>
      <c r="B476" s="127"/>
      <c r="C476" s="87"/>
      <c r="D476" s="96"/>
      <c r="E476" s="96"/>
      <c r="F476" s="96"/>
      <c r="G476" s="100"/>
      <c r="H476" s="98"/>
      <c r="I476" s="99"/>
      <c r="J476" s="87"/>
      <c r="K476" s="87"/>
      <c r="L476" s="87"/>
      <c r="M476" s="87"/>
    </row>
    <row r="477" spans="1:13" s="74" customFormat="1" x14ac:dyDescent="0.25">
      <c r="A477" s="126"/>
      <c r="B477" s="127"/>
      <c r="C477" s="87"/>
      <c r="D477" s="96"/>
      <c r="E477" s="96"/>
      <c r="F477" s="96"/>
      <c r="G477" s="100"/>
      <c r="H477" s="98"/>
      <c r="I477" s="99"/>
      <c r="J477" s="87"/>
      <c r="K477" s="87"/>
      <c r="L477" s="87"/>
      <c r="M477" s="87"/>
    </row>
    <row r="478" spans="1:13" s="74" customFormat="1" x14ac:dyDescent="0.25">
      <c r="A478" s="126"/>
      <c r="B478" s="127"/>
      <c r="C478" s="87"/>
      <c r="D478" s="96"/>
      <c r="E478" s="96"/>
      <c r="F478" s="96"/>
      <c r="G478" s="100"/>
      <c r="H478" s="98"/>
      <c r="I478" s="99"/>
      <c r="J478" s="87"/>
      <c r="K478" s="87"/>
      <c r="L478" s="87"/>
      <c r="M478" s="87"/>
    </row>
    <row r="479" spans="1:13" s="74" customFormat="1" x14ac:dyDescent="0.25">
      <c r="A479" s="126"/>
      <c r="B479" s="127"/>
      <c r="C479" s="87"/>
      <c r="D479" s="96"/>
      <c r="E479" s="96"/>
      <c r="F479" s="96"/>
      <c r="G479" s="100"/>
      <c r="H479" s="98"/>
      <c r="I479" s="99"/>
      <c r="J479" s="87"/>
      <c r="K479" s="87"/>
      <c r="L479" s="87"/>
      <c r="M479" s="87"/>
    </row>
    <row r="480" spans="1:13" s="74" customFormat="1" x14ac:dyDescent="0.25">
      <c r="A480" s="126"/>
      <c r="B480" s="127"/>
      <c r="C480" s="87"/>
      <c r="D480" s="96"/>
      <c r="E480" s="96"/>
      <c r="F480" s="96"/>
      <c r="G480" s="100"/>
      <c r="H480" s="98"/>
      <c r="I480" s="99"/>
      <c r="J480" s="87"/>
      <c r="K480" s="87"/>
      <c r="L480" s="87"/>
      <c r="M480" s="87"/>
    </row>
    <row r="481" spans="1:13" s="74" customFormat="1" x14ac:dyDescent="0.25">
      <c r="A481" s="126"/>
      <c r="B481" s="127"/>
      <c r="C481" s="87"/>
      <c r="D481" s="96"/>
      <c r="E481" s="96"/>
      <c r="F481" s="96"/>
      <c r="G481" s="100"/>
      <c r="H481" s="98"/>
      <c r="I481" s="99"/>
      <c r="J481" s="87"/>
      <c r="K481" s="87"/>
      <c r="L481" s="87"/>
      <c r="M481" s="87"/>
    </row>
    <row r="482" spans="1:13" s="74" customFormat="1" x14ac:dyDescent="0.25">
      <c r="A482" s="126"/>
      <c r="B482" s="127"/>
      <c r="C482" s="87"/>
      <c r="D482" s="96"/>
      <c r="E482" s="96"/>
      <c r="F482" s="96"/>
      <c r="G482" s="100"/>
      <c r="H482" s="98"/>
      <c r="I482" s="99"/>
      <c r="J482" s="87"/>
      <c r="K482" s="87"/>
      <c r="L482" s="87"/>
      <c r="M482" s="87"/>
    </row>
    <row r="483" spans="1:13" s="74" customFormat="1" x14ac:dyDescent="0.25">
      <c r="A483" s="126"/>
      <c r="B483" s="127"/>
      <c r="C483" s="87"/>
      <c r="D483" s="96"/>
      <c r="E483" s="96"/>
      <c r="F483" s="96"/>
      <c r="G483" s="100"/>
      <c r="H483" s="98"/>
      <c r="I483" s="99"/>
      <c r="J483" s="87"/>
      <c r="K483" s="87"/>
      <c r="L483" s="87"/>
      <c r="M483" s="87"/>
    </row>
    <row r="484" spans="1:13" s="74" customFormat="1" x14ac:dyDescent="0.25">
      <c r="A484" s="126"/>
      <c r="B484" s="127"/>
      <c r="C484" s="87"/>
      <c r="D484" s="96"/>
      <c r="E484" s="96"/>
      <c r="F484" s="96"/>
      <c r="G484" s="100"/>
      <c r="H484" s="98"/>
      <c r="I484" s="99"/>
      <c r="J484" s="87"/>
      <c r="K484" s="87"/>
      <c r="L484" s="87"/>
      <c r="M484" s="87"/>
    </row>
    <row r="485" spans="1:13" s="74" customFormat="1" x14ac:dyDescent="0.25">
      <c r="A485" s="126"/>
      <c r="B485" s="127"/>
      <c r="C485" s="87"/>
      <c r="D485" s="96"/>
      <c r="E485" s="96"/>
      <c r="F485" s="96"/>
      <c r="G485" s="100"/>
      <c r="H485" s="98"/>
      <c r="I485" s="99"/>
      <c r="J485" s="87"/>
      <c r="K485" s="87"/>
      <c r="L485" s="87"/>
      <c r="M485" s="87"/>
    </row>
    <row r="486" spans="1:13" s="74" customFormat="1" x14ac:dyDescent="0.25">
      <c r="A486" s="126"/>
      <c r="B486" s="127"/>
      <c r="C486" s="87"/>
      <c r="D486" s="96"/>
      <c r="E486" s="96"/>
      <c r="F486" s="96"/>
      <c r="G486" s="100"/>
      <c r="H486" s="98"/>
      <c r="I486" s="99"/>
      <c r="J486" s="87"/>
      <c r="K486" s="87"/>
      <c r="L486" s="87"/>
      <c r="M486" s="87"/>
    </row>
    <row r="487" spans="1:13" s="74" customFormat="1" x14ac:dyDescent="0.25">
      <c r="A487" s="126"/>
      <c r="B487" s="127"/>
      <c r="C487" s="87"/>
      <c r="D487" s="96"/>
      <c r="E487" s="96"/>
      <c r="F487" s="96"/>
      <c r="G487" s="100"/>
      <c r="H487" s="98"/>
      <c r="I487" s="99"/>
      <c r="J487" s="87"/>
      <c r="K487" s="87"/>
      <c r="L487" s="87"/>
      <c r="M487" s="87"/>
    </row>
    <row r="488" spans="1:13" s="74" customFormat="1" x14ac:dyDescent="0.25">
      <c r="A488" s="126"/>
      <c r="B488" s="127"/>
      <c r="C488" s="87"/>
      <c r="D488" s="96"/>
      <c r="E488" s="96"/>
      <c r="F488" s="96"/>
      <c r="G488" s="100"/>
      <c r="H488" s="98"/>
      <c r="I488" s="99"/>
      <c r="J488" s="87"/>
      <c r="K488" s="87"/>
      <c r="L488" s="87"/>
      <c r="M488" s="87"/>
    </row>
    <row r="489" spans="1:13" s="74" customFormat="1" x14ac:dyDescent="0.25">
      <c r="A489" s="126"/>
      <c r="B489" s="127"/>
      <c r="C489" s="87"/>
      <c r="D489" s="96"/>
      <c r="E489" s="96"/>
      <c r="F489" s="96"/>
      <c r="G489" s="100"/>
      <c r="H489" s="98"/>
      <c r="I489" s="99"/>
      <c r="J489" s="87"/>
      <c r="K489" s="87"/>
      <c r="L489" s="87"/>
      <c r="M489" s="87"/>
    </row>
    <row r="490" spans="1:13" s="74" customFormat="1" x14ac:dyDescent="0.25">
      <c r="A490" s="126"/>
      <c r="B490" s="127"/>
      <c r="C490" s="87"/>
      <c r="D490" s="96"/>
      <c r="E490" s="96"/>
      <c r="F490" s="96"/>
      <c r="G490" s="100"/>
      <c r="H490" s="98"/>
      <c r="I490" s="99"/>
      <c r="J490" s="87"/>
      <c r="K490" s="87"/>
      <c r="L490" s="87"/>
      <c r="M490" s="87"/>
    </row>
    <row r="491" spans="1:13" s="74" customFormat="1" x14ac:dyDescent="0.25">
      <c r="A491" s="126"/>
      <c r="B491" s="127"/>
      <c r="C491" s="87"/>
      <c r="D491" s="96"/>
      <c r="E491" s="96"/>
      <c r="F491" s="96"/>
      <c r="G491" s="100"/>
      <c r="H491" s="98"/>
      <c r="I491" s="99"/>
      <c r="J491" s="87"/>
      <c r="K491" s="87"/>
      <c r="L491" s="87"/>
      <c r="M491" s="87"/>
    </row>
    <row r="492" spans="1:13" s="74" customFormat="1" x14ac:dyDescent="0.25">
      <c r="A492" s="126"/>
      <c r="B492" s="127"/>
      <c r="C492" s="87"/>
      <c r="D492" s="96"/>
      <c r="E492" s="96"/>
      <c r="F492" s="96"/>
      <c r="G492" s="100"/>
      <c r="H492" s="98"/>
      <c r="I492" s="99"/>
      <c r="J492" s="87"/>
      <c r="K492" s="87"/>
      <c r="L492" s="87"/>
      <c r="M492" s="87"/>
    </row>
    <row r="493" spans="1:13" s="74" customFormat="1" x14ac:dyDescent="0.25">
      <c r="A493" s="126"/>
      <c r="B493" s="127"/>
      <c r="C493" s="87"/>
      <c r="D493" s="96"/>
      <c r="E493" s="96"/>
      <c r="F493" s="96"/>
      <c r="G493" s="100"/>
      <c r="H493" s="98"/>
      <c r="I493" s="99"/>
      <c r="J493" s="87"/>
      <c r="K493" s="87"/>
      <c r="L493" s="87"/>
      <c r="M493" s="87"/>
    </row>
    <row r="494" spans="1:13" s="74" customFormat="1" x14ac:dyDescent="0.25">
      <c r="A494" s="126"/>
      <c r="B494" s="127"/>
      <c r="C494" s="87"/>
      <c r="D494" s="96"/>
      <c r="E494" s="96"/>
      <c r="F494" s="96"/>
      <c r="G494" s="100"/>
      <c r="H494" s="98"/>
      <c r="I494" s="99"/>
      <c r="J494" s="87"/>
      <c r="K494" s="87"/>
      <c r="L494" s="87"/>
      <c r="M494" s="87"/>
    </row>
    <row r="495" spans="1:13" s="74" customFormat="1" x14ac:dyDescent="0.25">
      <c r="A495" s="126"/>
      <c r="B495" s="127"/>
      <c r="C495" s="87"/>
      <c r="D495" s="96"/>
      <c r="E495" s="96"/>
      <c r="F495" s="96"/>
      <c r="G495" s="100"/>
      <c r="H495" s="98"/>
      <c r="I495" s="99"/>
      <c r="J495" s="87"/>
      <c r="K495" s="87"/>
      <c r="L495" s="87"/>
      <c r="M495" s="87"/>
    </row>
    <row r="496" spans="1:13" s="74" customFormat="1" x14ac:dyDescent="0.25">
      <c r="A496" s="126"/>
      <c r="B496" s="127"/>
      <c r="C496" s="87"/>
      <c r="D496" s="96"/>
      <c r="E496" s="96"/>
      <c r="F496" s="96"/>
      <c r="G496" s="100"/>
      <c r="H496" s="98"/>
      <c r="I496" s="99"/>
      <c r="J496" s="87"/>
      <c r="K496" s="87"/>
      <c r="L496" s="87"/>
      <c r="M496" s="87"/>
    </row>
    <row r="498" spans="1:13" s="74" customFormat="1" x14ac:dyDescent="0.25">
      <c r="A498" s="126"/>
      <c r="B498" s="127"/>
      <c r="C498" s="87"/>
      <c r="D498" s="96"/>
      <c r="E498" s="96"/>
      <c r="F498" s="96"/>
      <c r="G498" s="100"/>
      <c r="H498" s="98"/>
      <c r="I498" s="99"/>
      <c r="J498" s="87"/>
      <c r="K498" s="87"/>
      <c r="L498" s="87"/>
      <c r="M498" s="87"/>
    </row>
    <row r="499" spans="1:13" s="74" customFormat="1" x14ac:dyDescent="0.25">
      <c r="A499" s="126"/>
      <c r="B499" s="127"/>
      <c r="C499" s="87"/>
      <c r="D499" s="96"/>
      <c r="E499" s="96"/>
      <c r="F499" s="96"/>
      <c r="G499" s="100"/>
      <c r="H499" s="98"/>
      <c r="I499" s="99"/>
      <c r="J499" s="87"/>
      <c r="K499" s="87"/>
      <c r="L499" s="87"/>
      <c r="M499" s="87"/>
    </row>
    <row r="500" spans="1:13" s="74" customFormat="1" x14ac:dyDescent="0.25">
      <c r="A500" s="126"/>
      <c r="B500" s="127"/>
      <c r="C500" s="87"/>
      <c r="D500" s="96"/>
      <c r="E500" s="96"/>
      <c r="F500" s="96"/>
      <c r="G500" s="100"/>
      <c r="H500" s="98"/>
      <c r="I500" s="99"/>
      <c r="J500" s="87"/>
      <c r="K500" s="87"/>
      <c r="L500" s="87"/>
      <c r="M500" s="87"/>
    </row>
    <row r="501" spans="1:13" s="74" customFormat="1" x14ac:dyDescent="0.25">
      <c r="A501" s="126"/>
      <c r="B501" s="127"/>
      <c r="C501" s="87"/>
      <c r="D501" s="96"/>
      <c r="E501" s="96"/>
      <c r="F501" s="96"/>
      <c r="G501" s="100"/>
      <c r="H501" s="98"/>
      <c r="I501" s="99"/>
      <c r="J501" s="87"/>
      <c r="K501" s="87"/>
      <c r="L501" s="87"/>
      <c r="M501" s="87"/>
    </row>
    <row r="502" spans="1:13" s="74" customFormat="1" x14ac:dyDescent="0.25">
      <c r="A502" s="126"/>
      <c r="B502" s="127"/>
      <c r="C502" s="87"/>
      <c r="D502" s="96"/>
      <c r="E502" s="96"/>
      <c r="F502" s="96"/>
      <c r="G502" s="100"/>
      <c r="H502" s="98"/>
      <c r="I502" s="99"/>
      <c r="J502" s="87"/>
      <c r="K502" s="87"/>
      <c r="L502" s="87"/>
      <c r="M502" s="87"/>
    </row>
    <row r="503" spans="1:13" s="74" customFormat="1" x14ac:dyDescent="0.25">
      <c r="A503" s="126"/>
      <c r="B503" s="127"/>
      <c r="C503" s="87"/>
      <c r="D503" s="96"/>
      <c r="E503" s="96"/>
      <c r="F503" s="96"/>
      <c r="G503" s="100"/>
      <c r="H503" s="98"/>
      <c r="I503" s="99"/>
      <c r="J503" s="87"/>
      <c r="K503" s="87"/>
      <c r="L503" s="87"/>
      <c r="M503" s="87"/>
    </row>
    <row r="504" spans="1:13" s="74" customFormat="1" x14ac:dyDescent="0.25">
      <c r="A504" s="126"/>
      <c r="B504" s="127"/>
      <c r="C504" s="87"/>
      <c r="D504" s="96"/>
      <c r="E504" s="96"/>
      <c r="F504" s="96"/>
      <c r="G504" s="100"/>
      <c r="H504" s="98"/>
      <c r="I504" s="99"/>
      <c r="J504" s="87"/>
      <c r="K504" s="87"/>
      <c r="L504" s="87"/>
      <c r="M504" s="87"/>
    </row>
    <row r="505" spans="1:13" s="74" customFormat="1" x14ac:dyDescent="0.25">
      <c r="A505" s="126"/>
      <c r="B505" s="127"/>
      <c r="C505" s="87"/>
      <c r="D505" s="96"/>
      <c r="E505" s="96"/>
      <c r="F505" s="96"/>
      <c r="G505" s="100"/>
      <c r="H505" s="98"/>
      <c r="I505" s="99"/>
      <c r="J505" s="87"/>
      <c r="K505" s="87"/>
      <c r="L505" s="87"/>
      <c r="M505" s="87"/>
    </row>
    <row r="506" spans="1:13" s="74" customFormat="1" x14ac:dyDescent="0.25">
      <c r="A506" s="126"/>
      <c r="B506" s="127"/>
      <c r="C506" s="87"/>
      <c r="D506" s="96"/>
      <c r="E506" s="96"/>
      <c r="F506" s="96"/>
      <c r="G506" s="100"/>
      <c r="H506" s="98"/>
      <c r="I506" s="99"/>
      <c r="J506" s="87"/>
      <c r="K506" s="87"/>
      <c r="L506" s="87"/>
      <c r="M506" s="87"/>
    </row>
    <row r="507" spans="1:13" s="74" customFormat="1" x14ac:dyDescent="0.25">
      <c r="A507" s="126"/>
      <c r="B507" s="127"/>
      <c r="C507" s="87"/>
      <c r="D507" s="96"/>
      <c r="E507" s="96"/>
      <c r="F507" s="96"/>
      <c r="G507" s="100"/>
      <c r="H507" s="98"/>
      <c r="I507" s="99"/>
      <c r="J507" s="87"/>
      <c r="K507" s="87"/>
      <c r="L507" s="87"/>
      <c r="M507" s="87"/>
    </row>
    <row r="508" spans="1:13" s="74" customFormat="1" x14ac:dyDescent="0.25">
      <c r="A508" s="126"/>
      <c r="B508" s="127"/>
      <c r="C508" s="87"/>
      <c r="D508" s="96"/>
      <c r="E508" s="96"/>
      <c r="F508" s="96"/>
      <c r="G508" s="100"/>
      <c r="H508" s="98"/>
      <c r="I508" s="99"/>
      <c r="J508" s="87"/>
      <c r="K508" s="87"/>
      <c r="L508" s="87"/>
      <c r="M508" s="87"/>
    </row>
    <row r="509" spans="1:13" s="74" customFormat="1" x14ac:dyDescent="0.25">
      <c r="A509" s="126"/>
      <c r="B509" s="127"/>
      <c r="C509" s="87"/>
      <c r="D509" s="96"/>
      <c r="E509" s="96"/>
      <c r="F509" s="96"/>
      <c r="G509" s="100"/>
      <c r="H509" s="98"/>
      <c r="I509" s="99"/>
      <c r="J509" s="87"/>
      <c r="K509" s="87"/>
      <c r="L509" s="87"/>
      <c r="M509" s="87"/>
    </row>
    <row r="510" spans="1:13" s="74" customFormat="1" x14ac:dyDescent="0.25">
      <c r="A510" s="126"/>
      <c r="B510" s="127"/>
      <c r="C510" s="87"/>
      <c r="D510" s="96"/>
      <c r="E510" s="96"/>
      <c r="F510" s="96"/>
      <c r="G510" s="100"/>
      <c r="H510" s="98"/>
      <c r="I510" s="99"/>
      <c r="J510" s="87"/>
      <c r="K510" s="87"/>
      <c r="L510" s="87"/>
      <c r="M510" s="87"/>
    </row>
    <row r="511" spans="1:13" s="74" customFormat="1" x14ac:dyDescent="0.25">
      <c r="A511" s="126"/>
      <c r="B511" s="127"/>
      <c r="C511" s="87"/>
      <c r="D511" s="96"/>
      <c r="E511" s="96"/>
      <c r="F511" s="96"/>
      <c r="G511" s="100"/>
      <c r="H511" s="98"/>
      <c r="I511" s="99"/>
      <c r="J511" s="87"/>
      <c r="K511" s="87"/>
      <c r="L511" s="87"/>
      <c r="M511" s="87"/>
    </row>
    <row r="512" spans="1:13" s="74" customFormat="1" x14ac:dyDescent="0.25">
      <c r="A512" s="126"/>
      <c r="B512" s="127"/>
      <c r="C512" s="87"/>
      <c r="D512" s="96"/>
      <c r="E512" s="96"/>
      <c r="F512" s="96"/>
      <c r="G512" s="100"/>
      <c r="H512" s="98"/>
      <c r="I512" s="99"/>
      <c r="J512" s="87"/>
      <c r="K512" s="87"/>
      <c r="L512" s="87"/>
      <c r="M512" s="87"/>
    </row>
    <row r="513" spans="1:13" s="74" customFormat="1" x14ac:dyDescent="0.25">
      <c r="A513" s="126"/>
      <c r="B513" s="127"/>
      <c r="C513" s="87"/>
      <c r="D513" s="96"/>
      <c r="E513" s="96"/>
      <c r="F513" s="96"/>
      <c r="G513" s="100"/>
      <c r="H513" s="98"/>
      <c r="I513" s="99"/>
      <c r="J513" s="87"/>
      <c r="K513" s="87"/>
      <c r="L513" s="87"/>
      <c r="M513" s="87"/>
    </row>
    <row r="514" spans="1:13" s="74" customFormat="1" x14ac:dyDescent="0.25">
      <c r="A514" s="126"/>
      <c r="B514" s="127"/>
      <c r="C514" s="87"/>
      <c r="D514" s="96"/>
      <c r="E514" s="96"/>
      <c r="F514" s="96"/>
      <c r="G514" s="100"/>
      <c r="H514" s="98"/>
      <c r="I514" s="99"/>
      <c r="J514" s="87"/>
      <c r="K514" s="87"/>
      <c r="L514" s="87"/>
      <c r="M514" s="87"/>
    </row>
    <row r="515" spans="1:13" s="74" customFormat="1" x14ac:dyDescent="0.25">
      <c r="A515" s="126"/>
      <c r="B515" s="127"/>
      <c r="C515" s="87"/>
      <c r="D515" s="96"/>
      <c r="E515" s="96"/>
      <c r="F515" s="96"/>
      <c r="G515" s="100"/>
      <c r="H515" s="98"/>
      <c r="I515" s="99"/>
      <c r="J515" s="87"/>
      <c r="K515" s="87"/>
      <c r="L515" s="87"/>
      <c r="M515" s="87"/>
    </row>
    <row r="517" spans="1:13" s="74" customFormat="1" x14ac:dyDescent="0.25">
      <c r="A517" s="126"/>
      <c r="B517" s="127"/>
      <c r="C517" s="87"/>
      <c r="D517" s="96"/>
      <c r="E517" s="96"/>
      <c r="F517" s="96"/>
      <c r="G517" s="100"/>
      <c r="H517" s="98"/>
      <c r="I517" s="99"/>
      <c r="J517" s="87"/>
      <c r="K517" s="87"/>
      <c r="L517" s="87"/>
      <c r="M517" s="87"/>
    </row>
    <row r="518" spans="1:13" s="74" customFormat="1" x14ac:dyDescent="0.25">
      <c r="A518" s="126"/>
      <c r="B518" s="127"/>
      <c r="C518" s="87"/>
      <c r="D518" s="96"/>
      <c r="E518" s="96"/>
      <c r="F518" s="96"/>
      <c r="G518" s="100"/>
      <c r="H518" s="98"/>
      <c r="I518" s="99"/>
      <c r="J518" s="87"/>
      <c r="K518" s="87"/>
      <c r="L518" s="87"/>
      <c r="M518" s="87"/>
    </row>
    <row r="519" spans="1:13" s="74" customFormat="1" x14ac:dyDescent="0.25">
      <c r="A519" s="126"/>
      <c r="B519" s="127"/>
      <c r="C519" s="87"/>
      <c r="D519" s="96"/>
      <c r="E519" s="96"/>
      <c r="F519" s="96"/>
      <c r="G519" s="100"/>
      <c r="H519" s="98"/>
      <c r="I519" s="99"/>
      <c r="J519" s="87"/>
      <c r="K519" s="87"/>
      <c r="L519" s="87"/>
      <c r="M519" s="87"/>
    </row>
    <row r="520" spans="1:13" s="74" customFormat="1" x14ac:dyDescent="0.25">
      <c r="A520" s="126"/>
      <c r="B520" s="127"/>
      <c r="C520" s="87"/>
      <c r="D520" s="96"/>
      <c r="E520" s="96"/>
      <c r="F520" s="96"/>
      <c r="G520" s="100"/>
      <c r="H520" s="98"/>
      <c r="I520" s="99"/>
      <c r="J520" s="87"/>
      <c r="K520" s="87"/>
      <c r="L520" s="87"/>
      <c r="M520" s="87"/>
    </row>
    <row r="521" spans="1:13" s="74" customFormat="1" x14ac:dyDescent="0.25">
      <c r="A521" s="126"/>
      <c r="B521" s="127"/>
      <c r="C521" s="87"/>
      <c r="D521" s="96"/>
      <c r="E521" s="96"/>
      <c r="F521" s="96"/>
      <c r="G521" s="100"/>
      <c r="H521" s="98"/>
      <c r="I521" s="99"/>
      <c r="J521" s="87"/>
      <c r="K521" s="87"/>
      <c r="L521" s="87"/>
      <c r="M521" s="87"/>
    </row>
    <row r="522" spans="1:13" s="74" customFormat="1" x14ac:dyDescent="0.25">
      <c r="A522" s="126"/>
      <c r="B522" s="127"/>
      <c r="C522" s="87"/>
      <c r="D522" s="96"/>
      <c r="E522" s="96"/>
      <c r="F522" s="96"/>
      <c r="G522" s="100"/>
      <c r="H522" s="98"/>
      <c r="I522" s="99"/>
      <c r="J522" s="87"/>
      <c r="K522" s="87"/>
      <c r="L522" s="87"/>
      <c r="M522" s="87"/>
    </row>
    <row r="523" spans="1:13" s="74" customFormat="1" x14ac:dyDescent="0.25">
      <c r="A523" s="126"/>
      <c r="B523" s="127"/>
      <c r="C523" s="87"/>
      <c r="D523" s="96"/>
      <c r="E523" s="96"/>
      <c r="F523" s="96"/>
      <c r="G523" s="100"/>
      <c r="H523" s="98"/>
      <c r="I523" s="99"/>
      <c r="J523" s="87"/>
      <c r="K523" s="87"/>
      <c r="L523" s="87"/>
      <c r="M523" s="87"/>
    </row>
    <row r="524" spans="1:13" s="74" customFormat="1" x14ac:dyDescent="0.25">
      <c r="A524" s="126"/>
      <c r="B524" s="127"/>
      <c r="C524" s="87"/>
      <c r="D524" s="96"/>
      <c r="E524" s="96"/>
      <c r="F524" s="96"/>
      <c r="G524" s="100"/>
      <c r="H524" s="98"/>
      <c r="I524" s="99"/>
      <c r="J524" s="87"/>
      <c r="K524" s="87"/>
      <c r="L524" s="87"/>
      <c r="M524" s="87"/>
    </row>
    <row r="526" spans="1:13" s="74" customFormat="1" x14ac:dyDescent="0.25">
      <c r="A526" s="126"/>
      <c r="B526" s="127"/>
      <c r="C526" s="87"/>
      <c r="D526" s="96"/>
      <c r="E526" s="96"/>
      <c r="F526" s="96"/>
      <c r="G526" s="100"/>
      <c r="H526" s="98"/>
      <c r="I526" s="99"/>
      <c r="J526" s="87"/>
      <c r="K526" s="87"/>
      <c r="L526" s="87"/>
      <c r="M526" s="87"/>
    </row>
    <row r="527" spans="1:13" s="74" customFormat="1" x14ac:dyDescent="0.25">
      <c r="A527" s="126"/>
      <c r="B527" s="127"/>
      <c r="C527" s="87"/>
      <c r="D527" s="96"/>
      <c r="E527" s="96"/>
      <c r="F527" s="96"/>
      <c r="G527" s="100"/>
      <c r="H527" s="98"/>
      <c r="I527" s="99"/>
      <c r="J527" s="87"/>
      <c r="K527" s="87"/>
      <c r="L527" s="87"/>
      <c r="M527" s="87"/>
    </row>
    <row r="528" spans="1:13" s="74" customFormat="1" x14ac:dyDescent="0.25">
      <c r="A528" s="126"/>
      <c r="B528" s="127"/>
      <c r="C528" s="87"/>
      <c r="D528" s="96"/>
      <c r="E528" s="96"/>
      <c r="F528" s="96"/>
      <c r="G528" s="100"/>
      <c r="H528" s="98"/>
      <c r="I528" s="99"/>
      <c r="J528" s="87"/>
      <c r="K528" s="87"/>
      <c r="L528" s="87"/>
      <c r="M528" s="87"/>
    </row>
    <row r="529" spans="1:13" s="74" customFormat="1" x14ac:dyDescent="0.25">
      <c r="A529" s="126"/>
      <c r="B529" s="127"/>
      <c r="C529" s="87"/>
      <c r="D529" s="96"/>
      <c r="E529" s="96"/>
      <c r="F529" s="96"/>
      <c r="G529" s="100"/>
      <c r="H529" s="98"/>
      <c r="I529" s="99"/>
      <c r="J529" s="87"/>
      <c r="K529" s="87"/>
      <c r="L529" s="87"/>
      <c r="M529" s="87"/>
    </row>
    <row r="530" spans="1:13" s="74" customFormat="1" x14ac:dyDescent="0.25">
      <c r="A530" s="126"/>
      <c r="B530" s="127"/>
      <c r="C530" s="87"/>
      <c r="D530" s="96"/>
      <c r="E530" s="96"/>
      <c r="F530" s="96"/>
      <c r="G530" s="100"/>
      <c r="H530" s="98"/>
      <c r="I530" s="99"/>
      <c r="J530" s="87"/>
      <c r="K530" s="87"/>
      <c r="L530" s="87"/>
      <c r="M530" s="87"/>
    </row>
    <row r="531" spans="1:13" s="74" customFormat="1" x14ac:dyDescent="0.25">
      <c r="A531" s="126"/>
      <c r="B531" s="127"/>
      <c r="C531" s="87"/>
      <c r="D531" s="96"/>
      <c r="E531" s="96"/>
      <c r="F531" s="96"/>
      <c r="G531" s="100"/>
      <c r="H531" s="98"/>
      <c r="I531" s="99"/>
      <c r="J531" s="87"/>
      <c r="K531" s="87"/>
      <c r="L531" s="87"/>
      <c r="M531" s="87"/>
    </row>
    <row r="532" spans="1:13" s="74" customFormat="1" x14ac:dyDescent="0.25">
      <c r="A532" s="126"/>
      <c r="B532" s="127"/>
      <c r="C532" s="87"/>
      <c r="D532" s="96"/>
      <c r="E532" s="96"/>
      <c r="F532" s="96"/>
      <c r="G532" s="100"/>
      <c r="H532" s="98"/>
      <c r="I532" s="99"/>
      <c r="J532" s="87"/>
      <c r="K532" s="87"/>
      <c r="L532" s="87"/>
      <c r="M532" s="87"/>
    </row>
    <row r="533" spans="1:13" s="74" customFormat="1" x14ac:dyDescent="0.25">
      <c r="A533" s="126"/>
      <c r="B533" s="127"/>
      <c r="C533" s="87"/>
      <c r="D533" s="96"/>
      <c r="E533" s="96"/>
      <c r="F533" s="96"/>
      <c r="G533" s="100"/>
      <c r="H533" s="98"/>
      <c r="I533" s="99"/>
      <c r="J533" s="87"/>
      <c r="K533" s="87"/>
      <c r="L533" s="87"/>
      <c r="M533" s="87"/>
    </row>
    <row r="534" spans="1:13" s="74" customFormat="1" x14ac:dyDescent="0.25">
      <c r="A534" s="126"/>
      <c r="B534" s="127"/>
      <c r="C534" s="87"/>
      <c r="D534" s="96"/>
      <c r="E534" s="96"/>
      <c r="F534" s="96"/>
      <c r="G534" s="100"/>
      <c r="H534" s="98"/>
      <c r="I534" s="99"/>
      <c r="J534" s="87"/>
      <c r="K534" s="87"/>
      <c r="L534" s="87"/>
      <c r="M534" s="87"/>
    </row>
    <row r="535" spans="1:13" s="74" customFormat="1" x14ac:dyDescent="0.25">
      <c r="A535" s="126"/>
      <c r="B535" s="127"/>
      <c r="C535" s="87"/>
      <c r="D535" s="96"/>
      <c r="E535" s="96"/>
      <c r="F535" s="96"/>
      <c r="G535" s="100"/>
      <c r="H535" s="98"/>
      <c r="I535" s="99"/>
      <c r="J535" s="87"/>
      <c r="K535" s="87"/>
      <c r="L535" s="87"/>
      <c r="M535" s="87"/>
    </row>
    <row r="536" spans="1:13" s="74" customFormat="1" x14ac:dyDescent="0.25">
      <c r="A536" s="126"/>
      <c r="B536" s="127"/>
      <c r="C536" s="87"/>
      <c r="D536" s="96"/>
      <c r="E536" s="96"/>
      <c r="F536" s="96"/>
      <c r="G536" s="100"/>
      <c r="H536" s="98"/>
      <c r="I536" s="99"/>
      <c r="J536" s="87"/>
      <c r="K536" s="87"/>
      <c r="L536" s="87"/>
      <c r="M536" s="87"/>
    </row>
    <row r="537" spans="1:13" s="74" customFormat="1" x14ac:dyDescent="0.25">
      <c r="A537" s="126"/>
      <c r="B537" s="127"/>
      <c r="C537" s="87"/>
      <c r="D537" s="96"/>
      <c r="E537" s="96"/>
      <c r="F537" s="96"/>
      <c r="G537" s="100"/>
      <c r="H537" s="98"/>
      <c r="I537" s="99"/>
      <c r="J537" s="87"/>
      <c r="K537" s="87"/>
      <c r="L537" s="87"/>
      <c r="M537" s="87"/>
    </row>
    <row r="538" spans="1:13" s="74" customFormat="1" x14ac:dyDescent="0.25">
      <c r="A538" s="126"/>
      <c r="B538" s="127"/>
      <c r="C538" s="87"/>
      <c r="D538" s="96"/>
      <c r="E538" s="96"/>
      <c r="F538" s="96"/>
      <c r="G538" s="100"/>
      <c r="H538" s="98"/>
      <c r="I538" s="99"/>
      <c r="J538" s="87"/>
      <c r="K538" s="87"/>
      <c r="L538" s="87"/>
      <c r="M538" s="87"/>
    </row>
    <row r="539" spans="1:13" s="74" customFormat="1" x14ac:dyDescent="0.25">
      <c r="A539" s="126"/>
      <c r="B539" s="127"/>
      <c r="C539" s="87"/>
      <c r="D539" s="96"/>
      <c r="E539" s="96"/>
      <c r="F539" s="96"/>
      <c r="G539" s="100"/>
      <c r="H539" s="98"/>
      <c r="I539" s="99"/>
      <c r="J539" s="87"/>
      <c r="K539" s="87"/>
      <c r="L539" s="87"/>
      <c r="M539" s="87"/>
    </row>
    <row r="540" spans="1:13" s="74" customFormat="1" x14ac:dyDescent="0.25">
      <c r="A540" s="126"/>
      <c r="B540" s="127"/>
      <c r="C540" s="87"/>
      <c r="D540" s="96"/>
      <c r="E540" s="96"/>
      <c r="F540" s="96"/>
      <c r="G540" s="100"/>
      <c r="H540" s="98"/>
      <c r="I540" s="99"/>
      <c r="J540" s="87"/>
      <c r="K540" s="87"/>
      <c r="L540" s="87"/>
      <c r="M540" s="87"/>
    </row>
    <row r="541" spans="1:13" s="74" customFormat="1" x14ac:dyDescent="0.25">
      <c r="A541" s="126"/>
      <c r="B541" s="127"/>
      <c r="C541" s="87"/>
      <c r="D541" s="96"/>
      <c r="E541" s="96"/>
      <c r="F541" s="96"/>
      <c r="G541" s="100"/>
      <c r="H541" s="98"/>
      <c r="I541" s="99"/>
      <c r="J541" s="87"/>
      <c r="K541" s="87"/>
      <c r="L541" s="87"/>
      <c r="M541" s="87"/>
    </row>
    <row r="542" spans="1:13" s="74" customFormat="1" x14ac:dyDescent="0.25">
      <c r="A542" s="126"/>
      <c r="B542" s="127"/>
      <c r="C542" s="87"/>
      <c r="D542" s="96"/>
      <c r="E542" s="96"/>
      <c r="F542" s="96"/>
      <c r="G542" s="100"/>
      <c r="H542" s="98"/>
      <c r="I542" s="99"/>
      <c r="J542" s="87"/>
      <c r="K542" s="87"/>
      <c r="L542" s="87"/>
      <c r="M542" s="87"/>
    </row>
    <row r="543" spans="1:13" s="74" customFormat="1" x14ac:dyDescent="0.25">
      <c r="A543" s="126"/>
      <c r="B543" s="127"/>
      <c r="C543" s="87"/>
      <c r="D543" s="96"/>
      <c r="E543" s="96"/>
      <c r="F543" s="96"/>
      <c r="G543" s="100"/>
      <c r="H543" s="98"/>
      <c r="I543" s="99"/>
      <c r="J543" s="87"/>
      <c r="K543" s="87"/>
      <c r="L543" s="87"/>
      <c r="M543" s="87"/>
    </row>
    <row r="545" spans="1:13" s="74" customFormat="1" x14ac:dyDescent="0.25">
      <c r="A545" s="126"/>
      <c r="B545" s="127"/>
      <c r="C545" s="87"/>
      <c r="D545" s="96"/>
      <c r="E545" s="96"/>
      <c r="F545" s="96"/>
      <c r="G545" s="100"/>
      <c r="H545" s="98"/>
      <c r="I545" s="99"/>
      <c r="J545" s="87"/>
      <c r="K545" s="87"/>
      <c r="L545" s="87"/>
      <c r="M545" s="87"/>
    </row>
    <row r="546" spans="1:13" s="74" customFormat="1" x14ac:dyDescent="0.25">
      <c r="A546" s="126"/>
      <c r="B546" s="127"/>
      <c r="C546" s="87"/>
      <c r="D546" s="96"/>
      <c r="E546" s="96"/>
      <c r="F546" s="96"/>
      <c r="G546" s="100"/>
      <c r="H546" s="98"/>
      <c r="I546" s="99"/>
      <c r="J546" s="87"/>
      <c r="K546" s="87"/>
      <c r="L546" s="87"/>
      <c r="M546" s="87"/>
    </row>
    <row r="547" spans="1:13" s="74" customFormat="1" x14ac:dyDescent="0.25">
      <c r="A547" s="126"/>
      <c r="B547" s="127"/>
      <c r="C547" s="87"/>
      <c r="D547" s="96"/>
      <c r="E547" s="96"/>
      <c r="F547" s="96"/>
      <c r="G547" s="100"/>
      <c r="H547" s="98"/>
      <c r="I547" s="99"/>
      <c r="J547" s="87"/>
      <c r="K547" s="87"/>
      <c r="L547" s="87"/>
      <c r="M547" s="87"/>
    </row>
    <row r="548" spans="1:13" s="74" customFormat="1" x14ac:dyDescent="0.25">
      <c r="A548" s="126"/>
      <c r="B548" s="127"/>
      <c r="C548" s="87"/>
      <c r="D548" s="96"/>
      <c r="E548" s="96"/>
      <c r="F548" s="96"/>
      <c r="G548" s="100"/>
      <c r="H548" s="98"/>
      <c r="I548" s="99"/>
      <c r="J548" s="87"/>
      <c r="K548" s="87"/>
      <c r="L548" s="87"/>
      <c r="M548" s="87"/>
    </row>
    <row r="549" spans="1:13" s="74" customFormat="1" x14ac:dyDescent="0.25">
      <c r="A549" s="126"/>
      <c r="B549" s="127"/>
      <c r="C549" s="87"/>
      <c r="D549" s="96"/>
      <c r="E549" s="96"/>
      <c r="F549" s="96"/>
      <c r="G549" s="100"/>
      <c r="H549" s="98"/>
      <c r="I549" s="99"/>
      <c r="J549" s="87"/>
      <c r="K549" s="87"/>
      <c r="L549" s="87"/>
      <c r="M549" s="87"/>
    </row>
    <row r="550" spans="1:13" s="74" customFormat="1" x14ac:dyDescent="0.25">
      <c r="A550" s="126"/>
      <c r="B550" s="127"/>
      <c r="C550" s="87"/>
      <c r="D550" s="96"/>
      <c r="E550" s="96"/>
      <c r="F550" s="96"/>
      <c r="G550" s="100"/>
      <c r="H550" s="98"/>
      <c r="I550" s="99"/>
      <c r="J550" s="87"/>
      <c r="K550" s="87"/>
      <c r="L550" s="87"/>
      <c r="M550" s="87"/>
    </row>
    <row r="551" spans="1:13" s="74" customFormat="1" x14ac:dyDescent="0.25">
      <c r="A551" s="126"/>
      <c r="B551" s="127"/>
      <c r="C551" s="87"/>
      <c r="D551" s="96"/>
      <c r="E551" s="96"/>
      <c r="F551" s="96"/>
      <c r="G551" s="100"/>
      <c r="H551" s="98"/>
      <c r="I551" s="99"/>
      <c r="J551" s="87"/>
      <c r="K551" s="87"/>
      <c r="L551" s="87"/>
      <c r="M551" s="87"/>
    </row>
    <row r="552" spans="1:13" s="74" customFormat="1" x14ac:dyDescent="0.25">
      <c r="A552" s="126"/>
      <c r="B552" s="127"/>
      <c r="C552" s="87"/>
      <c r="D552" s="96"/>
      <c r="E552" s="96"/>
      <c r="F552" s="96"/>
      <c r="G552" s="100"/>
      <c r="H552" s="98"/>
      <c r="I552" s="99"/>
      <c r="J552" s="87"/>
      <c r="K552" s="87"/>
      <c r="L552" s="87"/>
      <c r="M552" s="87"/>
    </row>
    <row r="553" spans="1:13" s="74" customFormat="1" x14ac:dyDescent="0.25">
      <c r="A553" s="126"/>
      <c r="B553" s="127"/>
      <c r="C553" s="87"/>
      <c r="D553" s="96"/>
      <c r="E553" s="96"/>
      <c r="F553" s="96"/>
      <c r="G553" s="100"/>
      <c r="H553" s="98"/>
      <c r="I553" s="99"/>
      <c r="J553" s="87"/>
      <c r="K553" s="87"/>
      <c r="L553" s="87"/>
      <c r="M553" s="87"/>
    </row>
    <row r="554" spans="1:13" s="74" customFormat="1" x14ac:dyDescent="0.25">
      <c r="A554" s="126"/>
      <c r="B554" s="127"/>
      <c r="C554" s="87"/>
      <c r="D554" s="96"/>
      <c r="E554" s="96"/>
      <c r="F554" s="96"/>
      <c r="G554" s="100"/>
      <c r="H554" s="98"/>
      <c r="I554" s="99"/>
      <c r="J554" s="87"/>
      <c r="K554" s="87"/>
      <c r="L554" s="87"/>
      <c r="M554" s="87"/>
    </row>
    <row r="555" spans="1:13" s="74" customFormat="1" x14ac:dyDescent="0.25">
      <c r="A555" s="126"/>
      <c r="B555" s="127"/>
      <c r="C555" s="87"/>
      <c r="D555" s="96"/>
      <c r="E555" s="96"/>
      <c r="F555" s="96"/>
      <c r="G555" s="100"/>
      <c r="H555" s="98"/>
      <c r="I555" s="99"/>
      <c r="J555" s="87"/>
      <c r="K555" s="87"/>
      <c r="L555" s="87"/>
      <c r="M555" s="87"/>
    </row>
    <row r="556" spans="1:13" s="74" customFormat="1" x14ac:dyDescent="0.25">
      <c r="A556" s="126"/>
      <c r="B556" s="127"/>
      <c r="C556" s="87"/>
      <c r="D556" s="96"/>
      <c r="E556" s="96"/>
      <c r="F556" s="96"/>
      <c r="G556" s="100"/>
      <c r="H556" s="98"/>
      <c r="I556" s="99"/>
      <c r="J556" s="87"/>
      <c r="K556" s="87"/>
      <c r="L556" s="87"/>
      <c r="M556" s="87"/>
    </row>
    <row r="557" spans="1:13" s="74" customFormat="1" x14ac:dyDescent="0.25">
      <c r="A557" s="126"/>
      <c r="B557" s="127"/>
      <c r="C557" s="87"/>
      <c r="D557" s="96"/>
      <c r="E557" s="96"/>
      <c r="F557" s="96"/>
      <c r="G557" s="100"/>
      <c r="H557" s="98"/>
      <c r="I557" s="99"/>
      <c r="J557" s="87"/>
      <c r="K557" s="87"/>
      <c r="L557" s="87"/>
      <c r="M557" s="87"/>
    </row>
    <row r="558" spans="1:13" s="74" customFormat="1" x14ac:dyDescent="0.25">
      <c r="A558" s="126"/>
      <c r="B558" s="127"/>
      <c r="C558" s="87"/>
      <c r="D558" s="96"/>
      <c r="E558" s="96"/>
      <c r="F558" s="96"/>
      <c r="G558" s="100"/>
      <c r="H558" s="98"/>
      <c r="I558" s="99"/>
      <c r="J558" s="87"/>
      <c r="K558" s="87"/>
      <c r="L558" s="87"/>
      <c r="M558" s="87"/>
    </row>
    <row r="559" spans="1:13" s="74" customFormat="1" x14ac:dyDescent="0.25">
      <c r="A559" s="126"/>
      <c r="B559" s="127"/>
      <c r="C559" s="87"/>
      <c r="D559" s="96"/>
      <c r="E559" s="96"/>
      <c r="F559" s="96"/>
      <c r="G559" s="100"/>
      <c r="H559" s="98"/>
      <c r="I559" s="99"/>
      <c r="J559" s="87"/>
      <c r="K559" s="87"/>
      <c r="L559" s="87"/>
      <c r="M559" s="87"/>
    </row>
    <row r="560" spans="1:13" s="74" customFormat="1" x14ac:dyDescent="0.25">
      <c r="A560" s="126"/>
      <c r="B560" s="127"/>
      <c r="C560" s="87"/>
      <c r="D560" s="96"/>
      <c r="E560" s="96"/>
      <c r="F560" s="96"/>
      <c r="G560" s="100"/>
      <c r="H560" s="98"/>
      <c r="I560" s="99"/>
      <c r="J560" s="87"/>
      <c r="K560" s="87"/>
      <c r="L560" s="87"/>
      <c r="M560" s="87"/>
    </row>
    <row r="561" spans="1:13" s="74" customFormat="1" x14ac:dyDescent="0.25">
      <c r="A561" s="126"/>
      <c r="B561" s="127"/>
      <c r="C561" s="87"/>
      <c r="D561" s="96"/>
      <c r="E561" s="96"/>
      <c r="F561" s="96"/>
      <c r="G561" s="100"/>
      <c r="H561" s="98"/>
      <c r="I561" s="99"/>
      <c r="J561" s="87"/>
      <c r="K561" s="87"/>
      <c r="L561" s="87"/>
      <c r="M561" s="87"/>
    </row>
    <row r="562" spans="1:13" s="74" customFormat="1" x14ac:dyDescent="0.25">
      <c r="A562" s="126"/>
      <c r="B562" s="127"/>
      <c r="C562" s="87"/>
      <c r="D562" s="96"/>
      <c r="E562" s="96"/>
      <c r="F562" s="96"/>
      <c r="G562" s="100"/>
      <c r="H562" s="98"/>
      <c r="I562" s="99"/>
      <c r="J562" s="87"/>
      <c r="K562" s="87"/>
      <c r="L562" s="87"/>
      <c r="M562" s="87"/>
    </row>
    <row r="563" spans="1:13" s="74" customFormat="1" x14ac:dyDescent="0.25">
      <c r="A563" s="126"/>
      <c r="B563" s="127"/>
      <c r="C563" s="87"/>
      <c r="D563" s="96"/>
      <c r="E563" s="96"/>
      <c r="F563" s="96"/>
      <c r="G563" s="100"/>
      <c r="H563" s="98"/>
      <c r="I563" s="99"/>
      <c r="J563" s="87"/>
      <c r="K563" s="87"/>
      <c r="L563" s="87"/>
      <c r="M563" s="87"/>
    </row>
    <row r="564" spans="1:13" s="74" customFormat="1" x14ac:dyDescent="0.25">
      <c r="A564" s="126"/>
      <c r="B564" s="127"/>
      <c r="C564" s="87"/>
      <c r="D564" s="96"/>
      <c r="E564" s="96"/>
      <c r="F564" s="96"/>
      <c r="G564" s="100"/>
      <c r="H564" s="98"/>
      <c r="I564" s="99"/>
      <c r="J564" s="87"/>
      <c r="K564" s="87"/>
      <c r="L564" s="87"/>
      <c r="M564" s="87"/>
    </row>
    <row r="565" spans="1:13" s="74" customFormat="1" x14ac:dyDescent="0.25">
      <c r="A565" s="126"/>
      <c r="B565" s="127"/>
      <c r="C565" s="87"/>
      <c r="D565" s="96"/>
      <c r="E565" s="96"/>
      <c r="F565" s="96"/>
      <c r="G565" s="100"/>
      <c r="H565" s="98"/>
      <c r="I565" s="99"/>
      <c r="J565" s="87"/>
      <c r="K565" s="87"/>
      <c r="L565" s="87"/>
      <c r="M565" s="87"/>
    </row>
    <row r="566" spans="1:13" s="74" customFormat="1" x14ac:dyDescent="0.25">
      <c r="A566" s="126"/>
      <c r="B566" s="127"/>
      <c r="C566" s="87"/>
      <c r="D566" s="96"/>
      <c r="E566" s="96"/>
      <c r="F566" s="96"/>
      <c r="G566" s="100"/>
      <c r="H566" s="98"/>
      <c r="I566" s="99"/>
      <c r="J566" s="87"/>
      <c r="K566" s="87"/>
      <c r="L566" s="87"/>
      <c r="M566" s="87"/>
    </row>
    <row r="567" spans="1:13" s="74" customFormat="1" x14ac:dyDescent="0.25">
      <c r="A567" s="126"/>
      <c r="B567" s="127"/>
      <c r="C567" s="87"/>
      <c r="D567" s="96"/>
      <c r="E567" s="96"/>
      <c r="F567" s="96"/>
      <c r="G567" s="100"/>
      <c r="H567" s="98"/>
      <c r="I567" s="99"/>
      <c r="J567" s="87"/>
      <c r="K567" s="87"/>
      <c r="L567" s="87"/>
      <c r="M567" s="87"/>
    </row>
    <row r="568" spans="1:13" s="74" customFormat="1" x14ac:dyDescent="0.25">
      <c r="A568" s="126"/>
      <c r="B568" s="127"/>
      <c r="C568" s="87"/>
      <c r="D568" s="96"/>
      <c r="E568" s="96"/>
      <c r="F568" s="96"/>
      <c r="G568" s="100"/>
      <c r="H568" s="98"/>
      <c r="I568" s="99"/>
      <c r="J568" s="87"/>
      <c r="K568" s="87"/>
      <c r="L568" s="87"/>
      <c r="M568" s="87"/>
    </row>
    <row r="569" spans="1:13" s="74" customFormat="1" x14ac:dyDescent="0.25">
      <c r="A569" s="126"/>
      <c r="B569" s="127"/>
      <c r="C569" s="87"/>
      <c r="D569" s="96"/>
      <c r="E569" s="96"/>
      <c r="F569" s="96"/>
      <c r="G569" s="100"/>
      <c r="H569" s="98"/>
      <c r="I569" s="99"/>
      <c r="J569" s="87"/>
      <c r="K569" s="87"/>
      <c r="L569" s="87"/>
      <c r="M569" s="87"/>
    </row>
    <row r="570" spans="1:13" s="74" customFormat="1" x14ac:dyDescent="0.25">
      <c r="A570" s="126"/>
      <c r="B570" s="127"/>
      <c r="C570" s="87"/>
      <c r="D570" s="96"/>
      <c r="E570" s="96"/>
      <c r="F570" s="96"/>
      <c r="G570" s="100"/>
      <c r="H570" s="98"/>
      <c r="I570" s="99"/>
      <c r="J570" s="87"/>
      <c r="K570" s="87"/>
      <c r="L570" s="87"/>
      <c r="M570" s="87"/>
    </row>
    <row r="571" spans="1:13" s="74" customFormat="1" x14ac:dyDescent="0.25">
      <c r="A571" s="126"/>
      <c r="B571" s="127"/>
      <c r="C571" s="87"/>
      <c r="D571" s="96"/>
      <c r="E571" s="96"/>
      <c r="F571" s="96"/>
      <c r="G571" s="100"/>
      <c r="H571" s="98"/>
      <c r="I571" s="99"/>
      <c r="J571" s="87"/>
      <c r="K571" s="87"/>
      <c r="L571" s="87"/>
      <c r="M571" s="87"/>
    </row>
    <row r="572" spans="1:13" s="74" customFormat="1" x14ac:dyDescent="0.25">
      <c r="A572" s="126"/>
      <c r="B572" s="127"/>
      <c r="C572" s="87"/>
      <c r="D572" s="96"/>
      <c r="E572" s="96"/>
      <c r="F572" s="96"/>
      <c r="G572" s="100"/>
      <c r="H572" s="98"/>
      <c r="I572" s="99"/>
      <c r="J572" s="87"/>
      <c r="K572" s="87"/>
      <c r="L572" s="87"/>
      <c r="M572" s="87"/>
    </row>
    <row r="573" spans="1:13" s="74" customFormat="1" x14ac:dyDescent="0.25">
      <c r="A573" s="126"/>
      <c r="B573" s="127"/>
      <c r="C573" s="87"/>
      <c r="D573" s="96"/>
      <c r="E573" s="96"/>
      <c r="F573" s="96"/>
      <c r="G573" s="100"/>
      <c r="H573" s="98"/>
      <c r="I573" s="99"/>
      <c r="J573" s="87"/>
      <c r="K573" s="87"/>
      <c r="L573" s="87"/>
      <c r="M573" s="87"/>
    </row>
    <row r="575" spans="1:13" s="74" customFormat="1" x14ac:dyDescent="0.25">
      <c r="A575" s="126"/>
      <c r="B575" s="127"/>
      <c r="C575" s="87"/>
      <c r="D575" s="96"/>
      <c r="E575" s="96"/>
      <c r="F575" s="96"/>
      <c r="G575" s="100"/>
      <c r="H575" s="98"/>
      <c r="I575" s="99"/>
      <c r="J575" s="87"/>
      <c r="K575" s="87"/>
      <c r="L575" s="87"/>
      <c r="M575" s="87"/>
    </row>
    <row r="576" spans="1:13" s="74" customFormat="1" x14ac:dyDescent="0.25">
      <c r="A576" s="126"/>
      <c r="B576" s="127"/>
      <c r="C576" s="87"/>
      <c r="D576" s="96"/>
      <c r="E576" s="96"/>
      <c r="F576" s="96"/>
      <c r="G576" s="100"/>
      <c r="H576" s="98"/>
      <c r="I576" s="99"/>
      <c r="J576" s="87"/>
      <c r="K576" s="87"/>
      <c r="L576" s="87"/>
      <c r="M576" s="87"/>
    </row>
    <row r="577" spans="1:13" s="74" customFormat="1" x14ac:dyDescent="0.25">
      <c r="A577" s="126"/>
      <c r="B577" s="127"/>
      <c r="C577" s="87"/>
      <c r="D577" s="96"/>
      <c r="E577" s="96"/>
      <c r="F577" s="96"/>
      <c r="G577" s="100"/>
      <c r="H577" s="98"/>
      <c r="I577" s="99"/>
      <c r="J577" s="87"/>
      <c r="K577" s="87"/>
      <c r="L577" s="87"/>
      <c r="M577" s="87"/>
    </row>
    <row r="578" spans="1:13" s="74" customFormat="1" x14ac:dyDescent="0.25">
      <c r="A578" s="126"/>
      <c r="B578" s="127"/>
      <c r="C578" s="87"/>
      <c r="D578" s="96"/>
      <c r="E578" s="96"/>
      <c r="F578" s="96"/>
      <c r="G578" s="100"/>
      <c r="H578" s="98"/>
      <c r="I578" s="99"/>
      <c r="J578" s="87"/>
      <c r="K578" s="87"/>
      <c r="L578" s="87"/>
      <c r="M578" s="87"/>
    </row>
    <row r="579" spans="1:13" s="74" customFormat="1" x14ac:dyDescent="0.25">
      <c r="A579" s="126"/>
      <c r="B579" s="127"/>
      <c r="C579" s="87"/>
      <c r="D579" s="96"/>
      <c r="E579" s="96"/>
      <c r="F579" s="96"/>
      <c r="G579" s="100"/>
      <c r="H579" s="98"/>
      <c r="I579" s="99"/>
      <c r="J579" s="87"/>
      <c r="K579" s="87"/>
      <c r="L579" s="87"/>
      <c r="M579" s="87"/>
    </row>
    <row r="580" spans="1:13" s="74" customFormat="1" x14ac:dyDescent="0.25">
      <c r="A580" s="126"/>
      <c r="B580" s="127"/>
      <c r="C580" s="87"/>
      <c r="D580" s="96"/>
      <c r="E580" s="96"/>
      <c r="F580" s="96"/>
      <c r="G580" s="100"/>
      <c r="H580" s="98"/>
      <c r="I580" s="99"/>
      <c r="J580" s="87"/>
      <c r="K580" s="87"/>
      <c r="L580" s="87"/>
      <c r="M580" s="87"/>
    </row>
    <row r="581" spans="1:13" s="74" customFormat="1" x14ac:dyDescent="0.25">
      <c r="A581" s="126"/>
      <c r="B581" s="127"/>
      <c r="C581" s="87"/>
      <c r="D581" s="96"/>
      <c r="E581" s="96"/>
      <c r="F581" s="96"/>
      <c r="G581" s="100"/>
      <c r="H581" s="98"/>
      <c r="I581" s="99"/>
      <c r="J581" s="87"/>
      <c r="K581" s="87"/>
      <c r="L581" s="87"/>
      <c r="M581" s="87"/>
    </row>
    <row r="582" spans="1:13" s="74" customFormat="1" x14ac:dyDescent="0.25">
      <c r="A582" s="126"/>
      <c r="B582" s="127"/>
      <c r="C582" s="87"/>
      <c r="D582" s="96"/>
      <c r="E582" s="96"/>
      <c r="F582" s="96"/>
      <c r="G582" s="100"/>
      <c r="H582" s="98"/>
      <c r="I582" s="99"/>
      <c r="J582" s="87"/>
      <c r="K582" s="87"/>
      <c r="L582" s="87"/>
      <c r="M582" s="87"/>
    </row>
    <row r="584" spans="1:13" s="74" customFormat="1" x14ac:dyDescent="0.25">
      <c r="A584" s="126"/>
      <c r="B584" s="127"/>
      <c r="C584" s="87"/>
      <c r="D584" s="96"/>
      <c r="E584" s="96"/>
      <c r="F584" s="96"/>
      <c r="G584" s="100"/>
      <c r="H584" s="98"/>
      <c r="I584" s="99"/>
      <c r="J584" s="87"/>
      <c r="K584" s="87"/>
      <c r="L584" s="87"/>
      <c r="M584" s="87"/>
    </row>
    <row r="585" spans="1:13" s="74" customFormat="1" x14ac:dyDescent="0.25">
      <c r="A585" s="126"/>
      <c r="B585" s="127"/>
      <c r="C585" s="87"/>
      <c r="D585" s="96"/>
      <c r="E585" s="96"/>
      <c r="F585" s="96"/>
      <c r="G585" s="100"/>
      <c r="H585" s="98"/>
      <c r="I585" s="99"/>
      <c r="J585" s="87"/>
      <c r="K585" s="87"/>
      <c r="L585" s="87"/>
      <c r="M585" s="87"/>
    </row>
    <row r="586" spans="1:13" s="74" customFormat="1" x14ac:dyDescent="0.25">
      <c r="A586" s="126"/>
      <c r="B586" s="127"/>
      <c r="C586" s="87"/>
      <c r="D586" s="96"/>
      <c r="E586" s="96"/>
      <c r="F586" s="96"/>
      <c r="G586" s="100"/>
      <c r="H586" s="98"/>
      <c r="I586" s="99"/>
      <c r="J586" s="87"/>
      <c r="K586" s="87"/>
      <c r="L586" s="87"/>
      <c r="M586" s="87"/>
    </row>
    <row r="587" spans="1:13" s="74" customFormat="1" x14ac:dyDescent="0.25">
      <c r="A587" s="126"/>
      <c r="B587" s="127"/>
      <c r="C587" s="87"/>
      <c r="D587" s="96"/>
      <c r="E587" s="96"/>
      <c r="F587" s="96"/>
      <c r="G587" s="100"/>
      <c r="H587" s="98"/>
      <c r="I587" s="99"/>
      <c r="J587" s="87"/>
      <c r="K587" s="87"/>
      <c r="L587" s="87"/>
      <c r="M587" s="87"/>
    </row>
    <row r="588" spans="1:13" s="74" customFormat="1" x14ac:dyDescent="0.25">
      <c r="A588" s="126"/>
      <c r="B588" s="127"/>
      <c r="C588" s="87"/>
      <c r="D588" s="96"/>
      <c r="E588" s="96"/>
      <c r="F588" s="96"/>
      <c r="G588" s="100"/>
      <c r="H588" s="98"/>
      <c r="I588" s="99"/>
      <c r="J588" s="87"/>
      <c r="K588" s="87"/>
      <c r="L588" s="87"/>
      <c r="M588" s="87"/>
    </row>
    <row r="589" spans="1:13" s="74" customFormat="1" x14ac:dyDescent="0.25">
      <c r="A589" s="126"/>
      <c r="B589" s="127"/>
      <c r="C589" s="87"/>
      <c r="D589" s="96"/>
      <c r="E589" s="96"/>
      <c r="F589" s="96"/>
      <c r="G589" s="100"/>
      <c r="H589" s="98"/>
      <c r="I589" s="99"/>
      <c r="J589" s="87"/>
      <c r="K589" s="87"/>
      <c r="L589" s="87"/>
      <c r="M589" s="87"/>
    </row>
    <row r="590" spans="1:13" s="74" customFormat="1" x14ac:dyDescent="0.25">
      <c r="A590" s="126"/>
      <c r="B590" s="127"/>
      <c r="C590" s="87"/>
      <c r="D590" s="96"/>
      <c r="E590" s="96"/>
      <c r="F590" s="96"/>
      <c r="G590" s="100"/>
      <c r="H590" s="98"/>
      <c r="I590" s="99"/>
      <c r="J590" s="87"/>
      <c r="K590" s="87"/>
      <c r="L590" s="87"/>
      <c r="M590" s="87"/>
    </row>
    <row r="591" spans="1:13" s="74" customFormat="1" x14ac:dyDescent="0.25">
      <c r="A591" s="126"/>
      <c r="B591" s="127"/>
      <c r="C591" s="87"/>
      <c r="D591" s="96"/>
      <c r="E591" s="96"/>
      <c r="F591" s="96"/>
      <c r="G591" s="100"/>
      <c r="H591" s="98"/>
      <c r="I591" s="99"/>
      <c r="J591" s="87"/>
      <c r="K591" s="87"/>
      <c r="L591" s="87"/>
      <c r="M591" s="87"/>
    </row>
    <row r="592" spans="1:13" s="74" customFormat="1" x14ac:dyDescent="0.25">
      <c r="A592" s="126"/>
      <c r="B592" s="127"/>
      <c r="C592" s="87"/>
      <c r="D592" s="96"/>
      <c r="E592" s="96"/>
      <c r="F592" s="96"/>
      <c r="G592" s="100"/>
      <c r="H592" s="98"/>
      <c r="I592" s="99"/>
      <c r="J592" s="87"/>
      <c r="K592" s="87"/>
      <c r="L592" s="87"/>
      <c r="M592" s="87"/>
    </row>
    <row r="593" spans="1:13" s="74" customFormat="1" x14ac:dyDescent="0.25">
      <c r="A593" s="126"/>
      <c r="B593" s="127"/>
      <c r="C593" s="87"/>
      <c r="D593" s="96"/>
      <c r="E593" s="96"/>
      <c r="F593" s="96"/>
      <c r="G593" s="100"/>
      <c r="H593" s="98"/>
      <c r="I593" s="99"/>
      <c r="J593" s="87"/>
      <c r="K593" s="87"/>
      <c r="L593" s="87"/>
      <c r="M593" s="87"/>
    </row>
    <row r="594" spans="1:13" s="74" customFormat="1" x14ac:dyDescent="0.25">
      <c r="A594" s="126"/>
      <c r="B594" s="127"/>
      <c r="C594" s="87"/>
      <c r="D594" s="96"/>
      <c r="E594" s="96"/>
      <c r="F594" s="96"/>
      <c r="G594" s="100"/>
      <c r="H594" s="98"/>
      <c r="I594" s="99"/>
      <c r="J594" s="87"/>
      <c r="K594" s="87"/>
      <c r="L594" s="87"/>
      <c r="M594" s="87"/>
    </row>
    <row r="595" spans="1:13" s="74" customFormat="1" x14ac:dyDescent="0.25">
      <c r="A595" s="126"/>
      <c r="B595" s="127"/>
      <c r="C595" s="87"/>
      <c r="D595" s="96"/>
      <c r="E595" s="96"/>
      <c r="F595" s="96"/>
      <c r="G595" s="100"/>
      <c r="H595" s="98"/>
      <c r="I595" s="99"/>
      <c r="J595" s="87"/>
      <c r="K595" s="87"/>
      <c r="L595" s="87"/>
      <c r="M595" s="87"/>
    </row>
    <row r="596" spans="1:13" s="74" customFormat="1" x14ac:dyDescent="0.25">
      <c r="A596" s="126"/>
      <c r="B596" s="127"/>
      <c r="C596" s="87"/>
      <c r="D596" s="96"/>
      <c r="E596" s="96"/>
      <c r="F596" s="96"/>
      <c r="G596" s="100"/>
      <c r="H596" s="98"/>
      <c r="I596" s="99"/>
      <c r="J596" s="87"/>
      <c r="K596" s="87"/>
      <c r="L596" s="87"/>
      <c r="M596" s="87"/>
    </row>
    <row r="598" spans="1:13" s="74" customFormat="1" x14ac:dyDescent="0.25">
      <c r="A598" s="126"/>
      <c r="B598" s="127"/>
      <c r="C598" s="87"/>
      <c r="D598" s="96"/>
      <c r="E598" s="96"/>
      <c r="F598" s="96"/>
      <c r="G598" s="100"/>
      <c r="H598" s="98"/>
      <c r="I598" s="99"/>
      <c r="J598" s="87"/>
      <c r="K598" s="87"/>
      <c r="L598" s="87"/>
      <c r="M598" s="87"/>
    </row>
    <row r="599" spans="1:13" s="74" customFormat="1" x14ac:dyDescent="0.25">
      <c r="A599" s="126"/>
      <c r="B599" s="127"/>
      <c r="C599" s="87"/>
      <c r="D599" s="96"/>
      <c r="E599" s="96"/>
      <c r="F599" s="96"/>
      <c r="G599" s="100"/>
      <c r="H599" s="98"/>
      <c r="I599" s="99"/>
      <c r="J599" s="87"/>
      <c r="K599" s="87"/>
      <c r="L599" s="87"/>
      <c r="M599" s="87"/>
    </row>
    <row r="600" spans="1:13" s="74" customFormat="1" x14ac:dyDescent="0.25">
      <c r="A600" s="126"/>
      <c r="B600" s="127"/>
      <c r="C600" s="87"/>
      <c r="D600" s="96"/>
      <c r="E600" s="96"/>
      <c r="F600" s="96"/>
      <c r="G600" s="100"/>
      <c r="H600" s="98"/>
      <c r="I600" s="99"/>
      <c r="J600" s="87"/>
      <c r="K600" s="87"/>
      <c r="L600" s="87"/>
      <c r="M600" s="87"/>
    </row>
    <row r="601" spans="1:13" s="74" customFormat="1" x14ac:dyDescent="0.25">
      <c r="A601" s="126"/>
      <c r="B601" s="127"/>
      <c r="C601" s="87"/>
      <c r="D601" s="96"/>
      <c r="E601" s="96"/>
      <c r="F601" s="96"/>
      <c r="G601" s="100"/>
      <c r="H601" s="98"/>
      <c r="I601" s="99"/>
      <c r="J601" s="87"/>
      <c r="K601" s="87"/>
      <c r="L601" s="87"/>
      <c r="M601" s="87"/>
    </row>
    <row r="602" spans="1:13" s="74" customFormat="1" x14ac:dyDescent="0.25">
      <c r="A602" s="126"/>
      <c r="B602" s="127"/>
      <c r="C602" s="87"/>
      <c r="D602" s="96"/>
      <c r="E602" s="96"/>
      <c r="F602" s="96"/>
      <c r="G602" s="100"/>
      <c r="H602" s="98"/>
      <c r="I602" s="99"/>
      <c r="J602" s="87"/>
      <c r="K602" s="87"/>
      <c r="L602" s="87"/>
      <c r="M602" s="87"/>
    </row>
    <row r="603" spans="1:13" s="74" customFormat="1" x14ac:dyDescent="0.25">
      <c r="A603" s="126"/>
      <c r="B603" s="127"/>
      <c r="C603" s="87"/>
      <c r="D603" s="96"/>
      <c r="E603" s="96"/>
      <c r="F603" s="96"/>
      <c r="G603" s="100"/>
      <c r="H603" s="98"/>
      <c r="I603" s="99"/>
      <c r="J603" s="87"/>
      <c r="K603" s="87"/>
      <c r="L603" s="87"/>
      <c r="M603" s="87"/>
    </row>
    <row r="604" spans="1:13" s="74" customFormat="1" x14ac:dyDescent="0.25">
      <c r="A604" s="126"/>
      <c r="B604" s="127"/>
      <c r="C604" s="87"/>
      <c r="D604" s="96"/>
      <c r="E604" s="96"/>
      <c r="F604" s="96"/>
      <c r="G604" s="100"/>
      <c r="H604" s="98"/>
      <c r="I604" s="99"/>
      <c r="J604" s="87"/>
      <c r="K604" s="87"/>
      <c r="L604" s="87"/>
      <c r="M604" s="87"/>
    </row>
    <row r="605" spans="1:13" s="74" customFormat="1" x14ac:dyDescent="0.25">
      <c r="A605" s="126"/>
      <c r="B605" s="127"/>
      <c r="C605" s="87"/>
      <c r="D605" s="96"/>
      <c r="E605" s="96"/>
      <c r="F605" s="96"/>
      <c r="G605" s="100"/>
      <c r="H605" s="98"/>
      <c r="I605" s="99"/>
      <c r="J605" s="87"/>
      <c r="K605" s="87"/>
      <c r="L605" s="87"/>
      <c r="M605" s="87"/>
    </row>
    <row r="606" spans="1:13" s="74" customFormat="1" x14ac:dyDescent="0.25">
      <c r="A606" s="126"/>
      <c r="B606" s="127"/>
      <c r="C606" s="87"/>
      <c r="D606" s="96"/>
      <c r="E606" s="96"/>
      <c r="F606" s="96"/>
      <c r="G606" s="100"/>
      <c r="H606" s="98"/>
      <c r="I606" s="99"/>
      <c r="J606" s="87"/>
      <c r="K606" s="87"/>
      <c r="L606" s="87"/>
      <c r="M606" s="87"/>
    </row>
    <row r="607" spans="1:13" s="74" customFormat="1" x14ac:dyDescent="0.25">
      <c r="A607" s="126"/>
      <c r="B607" s="127"/>
      <c r="C607" s="87"/>
      <c r="D607" s="96"/>
      <c r="E607" s="96"/>
      <c r="F607" s="96"/>
      <c r="G607" s="100"/>
      <c r="H607" s="98"/>
      <c r="I607" s="99"/>
      <c r="J607" s="87"/>
      <c r="K607" s="87"/>
      <c r="L607" s="87"/>
      <c r="M607" s="87"/>
    </row>
    <row r="608" spans="1:13" s="74" customFormat="1" x14ac:dyDescent="0.25">
      <c r="A608" s="126"/>
      <c r="B608" s="127"/>
      <c r="C608" s="87"/>
      <c r="D608" s="96"/>
      <c r="E608" s="96"/>
      <c r="F608" s="96"/>
      <c r="G608" s="100"/>
      <c r="H608" s="98"/>
      <c r="I608" s="99"/>
      <c r="J608" s="87"/>
      <c r="K608" s="87"/>
      <c r="L608" s="87"/>
      <c r="M608" s="87"/>
    </row>
    <row r="609" spans="1:13" s="74" customFormat="1" x14ac:dyDescent="0.25">
      <c r="A609" s="126"/>
      <c r="B609" s="127"/>
      <c r="C609" s="87"/>
      <c r="D609" s="96"/>
      <c r="E609" s="96"/>
      <c r="F609" s="96"/>
      <c r="G609" s="100"/>
      <c r="H609" s="98"/>
      <c r="I609" s="99"/>
      <c r="J609" s="87"/>
      <c r="K609" s="87"/>
      <c r="L609" s="87"/>
      <c r="M609" s="87"/>
    </row>
    <row r="610" spans="1:13" s="74" customFormat="1" x14ac:dyDescent="0.25">
      <c r="A610" s="126"/>
      <c r="B610" s="127"/>
      <c r="C610" s="87"/>
      <c r="D610" s="96"/>
      <c r="E610" s="96"/>
      <c r="F610" s="96"/>
      <c r="G610" s="100"/>
      <c r="H610" s="98"/>
      <c r="I610" s="99"/>
      <c r="J610" s="87"/>
      <c r="K610" s="87"/>
      <c r="L610" s="87"/>
      <c r="M610" s="87"/>
    </row>
    <row r="611" spans="1:13" s="74" customFormat="1" x14ac:dyDescent="0.25">
      <c r="A611" s="126"/>
      <c r="B611" s="127"/>
      <c r="C611" s="87"/>
      <c r="D611" s="96"/>
      <c r="E611" s="96"/>
      <c r="F611" s="96"/>
      <c r="G611" s="100"/>
      <c r="H611" s="98"/>
      <c r="I611" s="99"/>
      <c r="J611" s="87"/>
      <c r="K611" s="87"/>
      <c r="L611" s="87"/>
      <c r="M611" s="87"/>
    </row>
    <row r="612" spans="1:13" s="74" customFormat="1" x14ac:dyDescent="0.25">
      <c r="A612" s="126"/>
      <c r="B612" s="127"/>
      <c r="C612" s="87"/>
      <c r="D612" s="96"/>
      <c r="E612" s="96"/>
      <c r="F612" s="96"/>
      <c r="G612" s="100"/>
      <c r="H612" s="98"/>
      <c r="I612" s="99"/>
      <c r="J612" s="87"/>
      <c r="K612" s="87"/>
      <c r="L612" s="87"/>
      <c r="M612" s="87"/>
    </row>
    <row r="613" spans="1:13" s="74" customFormat="1" x14ac:dyDescent="0.25">
      <c r="A613" s="126"/>
      <c r="B613" s="127"/>
      <c r="C613" s="87"/>
      <c r="D613" s="96"/>
      <c r="E613" s="96"/>
      <c r="F613" s="96"/>
      <c r="G613" s="100"/>
      <c r="H613" s="98"/>
      <c r="I613" s="99"/>
      <c r="J613" s="87"/>
      <c r="K613" s="87"/>
      <c r="L613" s="87"/>
      <c r="M613" s="87"/>
    </row>
    <row r="614" spans="1:13" s="74" customFormat="1" x14ac:dyDescent="0.25">
      <c r="A614" s="126"/>
      <c r="B614" s="127"/>
      <c r="C614" s="87"/>
      <c r="D614" s="96"/>
      <c r="E614" s="96"/>
      <c r="F614" s="96"/>
      <c r="G614" s="100"/>
      <c r="H614" s="98"/>
      <c r="I614" s="99"/>
      <c r="J614" s="87"/>
      <c r="K614" s="87"/>
      <c r="L614" s="87"/>
      <c r="M614" s="87"/>
    </row>
    <row r="615" spans="1:13" s="74" customFormat="1" x14ac:dyDescent="0.25">
      <c r="A615" s="126"/>
      <c r="B615" s="127"/>
      <c r="C615" s="87"/>
      <c r="D615" s="96"/>
      <c r="E615" s="96"/>
      <c r="F615" s="96"/>
      <c r="G615" s="100"/>
      <c r="H615" s="98"/>
      <c r="I615" s="99"/>
      <c r="J615" s="87"/>
      <c r="K615" s="87"/>
      <c r="L615" s="87"/>
      <c r="M615" s="87"/>
    </row>
    <row r="616" spans="1:13" s="74" customFormat="1" x14ac:dyDescent="0.25">
      <c r="A616" s="126"/>
      <c r="B616" s="127"/>
      <c r="C616" s="87"/>
      <c r="D616" s="96"/>
      <c r="E616" s="96"/>
      <c r="F616" s="96"/>
      <c r="G616" s="100"/>
      <c r="H616" s="98"/>
      <c r="I616" s="99"/>
      <c r="J616" s="87"/>
      <c r="K616" s="87"/>
      <c r="L616" s="87"/>
      <c r="M616" s="87"/>
    </row>
    <row r="617" spans="1:13" s="74" customFormat="1" x14ac:dyDescent="0.25">
      <c r="A617" s="126"/>
      <c r="B617" s="127"/>
      <c r="C617" s="87"/>
      <c r="D617" s="96"/>
      <c r="E617" s="96"/>
      <c r="F617" s="96"/>
      <c r="G617" s="100"/>
      <c r="H617" s="98"/>
      <c r="I617" s="99"/>
      <c r="J617" s="87"/>
      <c r="K617" s="87"/>
      <c r="L617" s="87"/>
      <c r="M617" s="87"/>
    </row>
    <row r="618" spans="1:13" s="74" customFormat="1" x14ac:dyDescent="0.25">
      <c r="A618" s="126"/>
      <c r="B618" s="127"/>
      <c r="C618" s="87"/>
      <c r="D618" s="96"/>
      <c r="E618" s="96"/>
      <c r="F618" s="96"/>
      <c r="G618" s="100"/>
      <c r="H618" s="98"/>
      <c r="I618" s="99"/>
      <c r="J618" s="87"/>
      <c r="K618" s="87"/>
      <c r="L618" s="87"/>
      <c r="M618" s="87"/>
    </row>
    <row r="619" spans="1:13" s="74" customFormat="1" x14ac:dyDescent="0.25">
      <c r="A619" s="126"/>
      <c r="B619" s="127"/>
      <c r="C619" s="87"/>
      <c r="D619" s="96"/>
      <c r="E619" s="96"/>
      <c r="F619" s="96"/>
      <c r="G619" s="100"/>
      <c r="H619" s="98"/>
      <c r="I619" s="99"/>
      <c r="J619" s="87"/>
      <c r="K619" s="87"/>
      <c r="L619" s="87"/>
      <c r="M619" s="87"/>
    </row>
    <row r="620" spans="1:13" s="74" customFormat="1" x14ac:dyDescent="0.25">
      <c r="A620" s="126"/>
      <c r="B620" s="127"/>
      <c r="C620" s="87"/>
      <c r="D620" s="96"/>
      <c r="E620" s="96"/>
      <c r="F620" s="96"/>
      <c r="G620" s="100"/>
      <c r="H620" s="98"/>
      <c r="I620" s="99"/>
      <c r="J620" s="87"/>
      <c r="K620" s="87"/>
      <c r="L620" s="87"/>
      <c r="M620" s="87"/>
    </row>
    <row r="621" spans="1:13" s="74" customFormat="1" x14ac:dyDescent="0.25">
      <c r="A621" s="126"/>
      <c r="B621" s="127"/>
      <c r="C621" s="87"/>
      <c r="D621" s="96"/>
      <c r="E621" s="96"/>
      <c r="F621" s="96"/>
      <c r="G621" s="100"/>
      <c r="H621" s="98"/>
      <c r="I621" s="99"/>
      <c r="J621" s="87"/>
      <c r="K621" s="87"/>
      <c r="L621" s="87"/>
      <c r="M621" s="87"/>
    </row>
    <row r="622" spans="1:13" s="74" customFormat="1" x14ac:dyDescent="0.25">
      <c r="A622" s="126"/>
      <c r="B622" s="127"/>
      <c r="C622" s="87"/>
      <c r="D622" s="96"/>
      <c r="E622" s="96"/>
      <c r="F622" s="96"/>
      <c r="G622" s="100"/>
      <c r="H622" s="98"/>
      <c r="I622" s="99"/>
      <c r="J622" s="87"/>
      <c r="K622" s="87"/>
      <c r="L622" s="87"/>
      <c r="M622" s="87"/>
    </row>
    <row r="623" spans="1:13" s="74" customFormat="1" x14ac:dyDescent="0.25">
      <c r="A623" s="126"/>
      <c r="B623" s="127"/>
      <c r="C623" s="87"/>
      <c r="D623" s="96"/>
      <c r="E623" s="96"/>
      <c r="F623" s="96"/>
      <c r="G623" s="100"/>
      <c r="H623" s="98"/>
      <c r="I623" s="99"/>
      <c r="J623" s="87"/>
      <c r="K623" s="87"/>
      <c r="L623" s="87"/>
      <c r="M623" s="87"/>
    </row>
    <row r="624" spans="1:13" s="74" customFormat="1" x14ac:dyDescent="0.25">
      <c r="A624" s="126"/>
      <c r="B624" s="127"/>
      <c r="C624" s="87"/>
      <c r="D624" s="96"/>
      <c r="E624" s="96"/>
      <c r="F624" s="96"/>
      <c r="G624" s="100"/>
      <c r="H624" s="98"/>
      <c r="I624" s="99"/>
      <c r="J624" s="87"/>
      <c r="K624" s="87"/>
      <c r="L624" s="87"/>
      <c r="M624" s="87"/>
    </row>
    <row r="625" spans="1:13" s="74" customFormat="1" x14ac:dyDescent="0.25">
      <c r="A625" s="126"/>
      <c r="B625" s="127"/>
      <c r="C625" s="87"/>
      <c r="D625" s="96"/>
      <c r="E625" s="96"/>
      <c r="F625" s="96"/>
      <c r="G625" s="100"/>
      <c r="H625" s="98"/>
      <c r="I625" s="99"/>
      <c r="J625" s="87"/>
      <c r="K625" s="87"/>
      <c r="L625" s="87"/>
      <c r="M625" s="87"/>
    </row>
    <row r="626" spans="1:13" s="74" customFormat="1" x14ac:dyDescent="0.25">
      <c r="A626" s="126"/>
      <c r="B626" s="127"/>
      <c r="C626" s="87"/>
      <c r="D626" s="96"/>
      <c r="E626" s="96"/>
      <c r="F626" s="96"/>
      <c r="G626" s="100"/>
      <c r="H626" s="98"/>
      <c r="I626" s="99"/>
      <c r="J626" s="87"/>
      <c r="K626" s="87"/>
      <c r="L626" s="87"/>
      <c r="M626" s="87"/>
    </row>
    <row r="627" spans="1:13" s="74" customFormat="1" x14ac:dyDescent="0.25">
      <c r="A627" s="126"/>
      <c r="B627" s="127"/>
      <c r="C627" s="87"/>
      <c r="D627" s="96"/>
      <c r="E627" s="96"/>
      <c r="F627" s="96"/>
      <c r="G627" s="100"/>
      <c r="H627" s="98"/>
      <c r="I627" s="99"/>
      <c r="J627" s="87"/>
      <c r="K627" s="87"/>
      <c r="L627" s="87"/>
      <c r="M627" s="87"/>
    </row>
    <row r="628" spans="1:13" s="74" customFormat="1" x14ac:dyDescent="0.25">
      <c r="A628" s="126"/>
      <c r="B628" s="127"/>
      <c r="C628" s="87"/>
      <c r="D628" s="96"/>
      <c r="E628" s="96"/>
      <c r="F628" s="96"/>
      <c r="G628" s="100"/>
      <c r="H628" s="98"/>
      <c r="I628" s="99"/>
      <c r="J628" s="87"/>
      <c r="K628" s="87"/>
      <c r="L628" s="87"/>
      <c r="M628" s="87"/>
    </row>
    <row r="629" spans="1:13" s="74" customFormat="1" x14ac:dyDescent="0.25">
      <c r="A629" s="126"/>
      <c r="B629" s="127"/>
      <c r="C629" s="87"/>
      <c r="D629" s="96"/>
      <c r="E629" s="96"/>
      <c r="F629" s="96"/>
      <c r="G629" s="100"/>
      <c r="H629" s="98"/>
      <c r="I629" s="99"/>
      <c r="J629" s="87"/>
      <c r="K629" s="87"/>
      <c r="L629" s="87"/>
      <c r="M629" s="87"/>
    </row>
    <row r="630" spans="1:13" s="74" customFormat="1" x14ac:dyDescent="0.25">
      <c r="A630" s="126"/>
      <c r="B630" s="127"/>
      <c r="C630" s="87"/>
      <c r="D630" s="96"/>
      <c r="E630" s="96"/>
      <c r="F630" s="96"/>
      <c r="G630" s="100"/>
      <c r="H630" s="98"/>
      <c r="I630" s="99"/>
      <c r="J630" s="87"/>
      <c r="K630" s="87"/>
      <c r="L630" s="87"/>
      <c r="M630" s="87"/>
    </row>
    <row r="631" spans="1:13" s="74" customFormat="1" x14ac:dyDescent="0.25">
      <c r="A631" s="126"/>
      <c r="B631" s="127"/>
      <c r="C631" s="87"/>
      <c r="D631" s="96"/>
      <c r="E631" s="96"/>
      <c r="F631" s="96"/>
      <c r="G631" s="100"/>
      <c r="H631" s="98"/>
      <c r="I631" s="99"/>
      <c r="J631" s="87"/>
      <c r="K631" s="87"/>
      <c r="L631" s="87"/>
      <c r="M631" s="87"/>
    </row>
    <row r="632" spans="1:13" s="74" customFormat="1" x14ac:dyDescent="0.25">
      <c r="A632" s="126"/>
      <c r="B632" s="127"/>
      <c r="C632" s="87"/>
      <c r="D632" s="96"/>
      <c r="E632" s="96"/>
      <c r="F632" s="96"/>
      <c r="G632" s="100"/>
      <c r="H632" s="98"/>
      <c r="I632" s="99"/>
      <c r="J632" s="87"/>
      <c r="K632" s="87"/>
      <c r="L632" s="87"/>
      <c r="M632" s="87"/>
    </row>
    <row r="633" spans="1:13" s="74" customFormat="1" x14ac:dyDescent="0.25">
      <c r="A633" s="126"/>
      <c r="B633" s="127"/>
      <c r="C633" s="87"/>
      <c r="D633" s="96"/>
      <c r="E633" s="96"/>
      <c r="F633" s="96"/>
      <c r="G633" s="100"/>
      <c r="H633" s="98"/>
      <c r="I633" s="99"/>
      <c r="J633" s="87"/>
      <c r="K633" s="87"/>
      <c r="L633" s="87"/>
      <c r="M633" s="87"/>
    </row>
    <row r="634" spans="1:13" s="74" customFormat="1" x14ac:dyDescent="0.25">
      <c r="A634" s="126"/>
      <c r="B634" s="127"/>
      <c r="C634" s="87"/>
      <c r="D634" s="96"/>
      <c r="E634" s="96"/>
      <c r="F634" s="96"/>
      <c r="G634" s="100"/>
      <c r="H634" s="98"/>
      <c r="I634" s="99"/>
      <c r="J634" s="87"/>
      <c r="K634" s="87"/>
      <c r="L634" s="87"/>
      <c r="M634" s="87"/>
    </row>
    <row r="635" spans="1:13" s="74" customFormat="1" x14ac:dyDescent="0.25">
      <c r="A635" s="126"/>
      <c r="B635" s="127"/>
      <c r="C635" s="87"/>
      <c r="D635" s="96"/>
      <c r="E635" s="96"/>
      <c r="F635" s="96"/>
      <c r="G635" s="100"/>
      <c r="H635" s="98"/>
      <c r="I635" s="99"/>
      <c r="J635" s="87"/>
      <c r="K635" s="87"/>
      <c r="L635" s="87"/>
      <c r="M635" s="87"/>
    </row>
    <row r="636" spans="1:13" s="74" customFormat="1" x14ac:dyDescent="0.25">
      <c r="A636" s="126"/>
      <c r="B636" s="127"/>
      <c r="C636" s="87"/>
      <c r="D636" s="96"/>
      <c r="E636" s="96"/>
      <c r="F636" s="96"/>
      <c r="G636" s="100"/>
      <c r="H636" s="98"/>
      <c r="I636" s="99"/>
      <c r="J636" s="87"/>
      <c r="K636" s="87"/>
      <c r="L636" s="87"/>
      <c r="M636" s="87"/>
    </row>
    <row r="637" spans="1:13" s="74" customFormat="1" x14ac:dyDescent="0.25">
      <c r="A637" s="126"/>
      <c r="B637" s="127"/>
      <c r="C637" s="87"/>
      <c r="D637" s="96"/>
      <c r="E637" s="96"/>
      <c r="F637" s="96"/>
      <c r="G637" s="100"/>
      <c r="H637" s="98"/>
      <c r="I637" s="99"/>
      <c r="J637" s="87"/>
      <c r="K637" s="87"/>
      <c r="L637" s="87"/>
      <c r="M637" s="87"/>
    </row>
    <row r="638" spans="1:13" s="74" customFormat="1" x14ac:dyDescent="0.25">
      <c r="A638" s="126"/>
      <c r="B638" s="127"/>
      <c r="C638" s="87"/>
      <c r="D638" s="96"/>
      <c r="E638" s="96"/>
      <c r="F638" s="96"/>
      <c r="G638" s="100"/>
      <c r="H638" s="98"/>
      <c r="I638" s="99"/>
      <c r="J638" s="87"/>
      <c r="K638" s="87"/>
      <c r="L638" s="87"/>
      <c r="M638" s="87"/>
    </row>
    <row r="639" spans="1:13" s="74" customFormat="1" x14ac:dyDescent="0.25">
      <c r="A639" s="126"/>
      <c r="B639" s="127"/>
      <c r="C639" s="87"/>
      <c r="D639" s="96"/>
      <c r="E639" s="96"/>
      <c r="F639" s="96"/>
      <c r="G639" s="100"/>
      <c r="H639" s="98"/>
      <c r="I639" s="99"/>
      <c r="J639" s="87"/>
      <c r="K639" s="87"/>
      <c r="L639" s="87"/>
      <c r="M639" s="87"/>
    </row>
    <row r="640" spans="1:13" s="74" customFormat="1" x14ac:dyDescent="0.25">
      <c r="A640" s="126"/>
      <c r="B640" s="127"/>
      <c r="C640" s="87"/>
      <c r="D640" s="96"/>
      <c r="E640" s="96"/>
      <c r="F640" s="96"/>
      <c r="G640" s="100"/>
      <c r="H640" s="98"/>
      <c r="I640" s="99"/>
      <c r="J640" s="87"/>
      <c r="K640" s="87"/>
      <c r="L640" s="87"/>
      <c r="M640" s="87"/>
    </row>
    <row r="641" spans="1:13" s="74" customFormat="1" x14ac:dyDescent="0.25">
      <c r="A641" s="126"/>
      <c r="B641" s="127"/>
      <c r="C641" s="87"/>
      <c r="D641" s="96"/>
      <c r="E641" s="96"/>
      <c r="F641" s="96"/>
      <c r="G641" s="100"/>
      <c r="H641" s="98"/>
      <c r="I641" s="99"/>
      <c r="J641" s="87"/>
      <c r="K641" s="87"/>
      <c r="L641" s="87"/>
      <c r="M641" s="87"/>
    </row>
    <row r="642" spans="1:13" s="74" customFormat="1" x14ac:dyDescent="0.25">
      <c r="A642" s="126"/>
      <c r="B642" s="127"/>
      <c r="C642" s="87"/>
      <c r="D642" s="96"/>
      <c r="E642" s="96"/>
      <c r="F642" s="96"/>
      <c r="G642" s="100"/>
      <c r="H642" s="98"/>
      <c r="I642" s="99"/>
      <c r="J642" s="87"/>
      <c r="K642" s="87"/>
      <c r="L642" s="87"/>
      <c r="M642" s="87"/>
    </row>
    <row r="643" spans="1:13" s="74" customFormat="1" x14ac:dyDescent="0.25">
      <c r="A643" s="126"/>
      <c r="B643" s="127"/>
      <c r="C643" s="87"/>
      <c r="D643" s="96"/>
      <c r="E643" s="96"/>
      <c r="F643" s="96"/>
      <c r="G643" s="100"/>
      <c r="H643" s="98"/>
      <c r="I643" s="99"/>
      <c r="J643" s="87"/>
      <c r="K643" s="87"/>
      <c r="L643" s="87"/>
      <c r="M643" s="87"/>
    </row>
    <row r="644" spans="1:13" s="74" customFormat="1" x14ac:dyDescent="0.25">
      <c r="A644" s="126"/>
      <c r="B644" s="127"/>
      <c r="C644" s="87"/>
      <c r="D644" s="96"/>
      <c r="E644" s="96"/>
      <c r="F644" s="96"/>
      <c r="G644" s="100"/>
      <c r="H644" s="98"/>
      <c r="I644" s="99"/>
      <c r="J644" s="87"/>
      <c r="K644" s="87"/>
      <c r="L644" s="87"/>
      <c r="M644" s="87"/>
    </row>
    <row r="645" spans="1:13" s="74" customFormat="1" x14ac:dyDescent="0.25">
      <c r="A645" s="126"/>
      <c r="B645" s="127"/>
      <c r="C645" s="87"/>
      <c r="D645" s="96"/>
      <c r="E645" s="96"/>
      <c r="F645" s="96"/>
      <c r="G645" s="100"/>
      <c r="H645" s="98"/>
      <c r="I645" s="99"/>
      <c r="J645" s="87"/>
      <c r="K645" s="87"/>
      <c r="L645" s="87"/>
      <c r="M645" s="87"/>
    </row>
    <row r="646" spans="1:13" s="74" customFormat="1" x14ac:dyDescent="0.25">
      <c r="A646" s="126"/>
      <c r="B646" s="127"/>
      <c r="C646" s="87"/>
      <c r="D646" s="96"/>
      <c r="E646" s="96"/>
      <c r="F646" s="96"/>
      <c r="G646" s="100"/>
      <c r="H646" s="98"/>
      <c r="I646" s="99"/>
      <c r="J646" s="87"/>
      <c r="K646" s="87"/>
      <c r="L646" s="87"/>
      <c r="M646" s="87"/>
    </row>
    <row r="647" spans="1:13" s="74" customFormat="1" x14ac:dyDescent="0.25">
      <c r="A647" s="126"/>
      <c r="B647" s="127"/>
      <c r="C647" s="87"/>
      <c r="D647" s="96"/>
      <c r="E647" s="96"/>
      <c r="F647" s="96"/>
      <c r="G647" s="100"/>
      <c r="H647" s="98"/>
      <c r="I647" s="99"/>
      <c r="J647" s="87"/>
      <c r="K647" s="87"/>
      <c r="L647" s="87"/>
      <c r="M647" s="87"/>
    </row>
    <row r="648" spans="1:13" s="74" customFormat="1" x14ac:dyDescent="0.25">
      <c r="A648" s="126"/>
      <c r="B648" s="127"/>
      <c r="C648" s="87"/>
      <c r="D648" s="96"/>
      <c r="E648" s="96"/>
      <c r="F648" s="96"/>
      <c r="G648" s="100"/>
      <c r="H648" s="98"/>
      <c r="I648" s="99"/>
      <c r="J648" s="87"/>
      <c r="K648" s="87"/>
      <c r="L648" s="87"/>
      <c r="M648" s="87"/>
    </row>
    <row r="649" spans="1:13" s="74" customFormat="1" x14ac:dyDescent="0.25">
      <c r="A649" s="126"/>
      <c r="B649" s="127"/>
      <c r="C649" s="87"/>
      <c r="D649" s="96"/>
      <c r="E649" s="96"/>
      <c r="F649" s="96"/>
      <c r="G649" s="100"/>
      <c r="H649" s="98"/>
      <c r="I649" s="99"/>
      <c r="J649" s="87"/>
      <c r="K649" s="87"/>
      <c r="L649" s="87"/>
      <c r="M649" s="87"/>
    </row>
    <row r="650" spans="1:13" s="74" customFormat="1" x14ac:dyDescent="0.25">
      <c r="A650" s="126"/>
      <c r="B650" s="127"/>
      <c r="C650" s="87"/>
      <c r="D650" s="96"/>
      <c r="E650" s="96"/>
      <c r="F650" s="96"/>
      <c r="G650" s="100"/>
      <c r="H650" s="98"/>
      <c r="I650" s="99"/>
      <c r="J650" s="87"/>
      <c r="K650" s="87"/>
      <c r="L650" s="87"/>
      <c r="M650" s="87"/>
    </row>
    <row r="651" spans="1:13" s="74" customFormat="1" x14ac:dyDescent="0.25">
      <c r="A651" s="126"/>
      <c r="B651" s="127"/>
      <c r="C651" s="87"/>
      <c r="D651" s="96"/>
      <c r="E651" s="96"/>
      <c r="F651" s="96"/>
      <c r="G651" s="100"/>
      <c r="H651" s="98"/>
      <c r="I651" s="99"/>
      <c r="J651" s="87"/>
      <c r="K651" s="87"/>
      <c r="L651" s="87"/>
      <c r="M651" s="87"/>
    </row>
    <row r="652" spans="1:13" s="74" customFormat="1" x14ac:dyDescent="0.25">
      <c r="A652" s="126"/>
      <c r="B652" s="127"/>
      <c r="C652" s="87"/>
      <c r="D652" s="96"/>
      <c r="E652" s="96"/>
      <c r="F652" s="96"/>
      <c r="G652" s="100"/>
      <c r="H652" s="98"/>
      <c r="I652" s="99"/>
      <c r="J652" s="87"/>
      <c r="K652" s="87"/>
      <c r="L652" s="87"/>
      <c r="M652" s="87"/>
    </row>
    <row r="653" spans="1:13" s="74" customFormat="1" x14ac:dyDescent="0.25">
      <c r="A653" s="126"/>
      <c r="B653" s="127"/>
      <c r="C653" s="87"/>
      <c r="D653" s="96"/>
      <c r="E653" s="96"/>
      <c r="F653" s="96"/>
      <c r="G653" s="100"/>
      <c r="H653" s="98"/>
      <c r="I653" s="99"/>
      <c r="J653" s="87"/>
      <c r="K653" s="87"/>
      <c r="L653" s="87"/>
      <c r="M653" s="87"/>
    </row>
    <row r="654" spans="1:13" s="74" customFormat="1" x14ac:dyDescent="0.25">
      <c r="A654" s="126"/>
      <c r="B654" s="127"/>
      <c r="C654" s="87"/>
      <c r="D654" s="96"/>
      <c r="E654" s="96"/>
      <c r="F654" s="96"/>
      <c r="G654" s="100"/>
      <c r="H654" s="98"/>
      <c r="I654" s="99"/>
      <c r="J654" s="87"/>
      <c r="K654" s="87"/>
      <c r="L654" s="87"/>
      <c r="M654" s="87"/>
    </row>
    <row r="656" spans="1:13" s="74" customFormat="1" x14ac:dyDescent="0.25">
      <c r="A656" s="126"/>
      <c r="B656" s="127"/>
      <c r="C656" s="87"/>
      <c r="D656" s="96"/>
      <c r="E656" s="96"/>
      <c r="F656" s="96"/>
      <c r="G656" s="100"/>
      <c r="H656" s="98"/>
      <c r="I656" s="99"/>
      <c r="J656" s="87"/>
      <c r="K656" s="87"/>
      <c r="L656" s="87"/>
      <c r="M656" s="87"/>
    </row>
    <row r="657" spans="1:13" s="74" customFormat="1" x14ac:dyDescent="0.25">
      <c r="A657" s="126"/>
      <c r="B657" s="127"/>
      <c r="C657" s="87"/>
      <c r="D657" s="96"/>
      <c r="E657" s="96"/>
      <c r="F657" s="96"/>
      <c r="G657" s="100"/>
      <c r="H657" s="98"/>
      <c r="I657" s="99"/>
      <c r="J657" s="87"/>
      <c r="K657" s="87"/>
      <c r="L657" s="87"/>
      <c r="M657" s="87"/>
    </row>
    <row r="658" spans="1:13" s="74" customFormat="1" x14ac:dyDescent="0.25">
      <c r="A658" s="126"/>
      <c r="B658" s="127"/>
      <c r="C658" s="87"/>
      <c r="D658" s="96"/>
      <c r="E658" s="96"/>
      <c r="F658" s="96"/>
      <c r="G658" s="100"/>
      <c r="H658" s="98"/>
      <c r="I658" s="99"/>
      <c r="J658" s="87"/>
      <c r="K658" s="87"/>
      <c r="L658" s="87"/>
      <c r="M658" s="87"/>
    </row>
    <row r="659" spans="1:13" s="74" customFormat="1" x14ac:dyDescent="0.25">
      <c r="A659" s="126"/>
      <c r="B659" s="127"/>
      <c r="C659" s="87"/>
      <c r="D659" s="96"/>
      <c r="E659" s="96"/>
      <c r="F659" s="96"/>
      <c r="G659" s="100"/>
      <c r="H659" s="98"/>
      <c r="I659" s="99"/>
      <c r="J659" s="87"/>
      <c r="K659" s="87"/>
      <c r="L659" s="87"/>
      <c r="M659" s="87"/>
    </row>
  </sheetData>
  <sheetProtection algorithmName="SHA-512" hashValue="MlxclqzVQ/9Pj2OM7toGstv5QbGD5jPM6IbwyzFW1aU/hfqyERlFzeCRFnT9zVUOELxpvfYePEBhIq7LWUkBGw==" saltValue="kioPoQQwOQzERI55DuH1RQ==" spinCount="100000" sheet="1" objects="1" scenarios="1"/>
  <mergeCells count="1">
    <mergeCell ref="A1:M3"/>
  </mergeCells>
  <phoneticPr fontId="11" type="noConversion"/>
  <pageMargins left="0.23622047244094491" right="0.23622047244094491" top="0.74803149606299213" bottom="0.74803149606299213" header="0.31496062992125984" footer="0.31496062992125984"/>
  <pageSetup paperSize="9" scale="40" fitToHeight="0" orientation="landscape" r:id="rId1"/>
  <legacyDrawing r:id="rId2"/>
  <tableParts count="1">
    <tablePart r:id="rId3"/>
  </tablePart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C1480E-1702-4523-AF0C-733A8BCE1E71}">
  <sheetPr>
    <pageSetUpPr fitToPage="1"/>
  </sheetPr>
  <dimension ref="A1:U629"/>
  <sheetViews>
    <sheetView zoomScaleNormal="100" workbookViewId="0">
      <pane ySplit="5" topLeftCell="A6" activePane="bottomLeft" state="frozen"/>
      <selection activeCell="B1" sqref="B1"/>
      <selection pane="bottomLeft" activeCell="I7" sqref="I7"/>
    </sheetView>
  </sheetViews>
  <sheetFormatPr defaultColWidth="9.140625" defaultRowHeight="15" x14ac:dyDescent="0.25"/>
  <cols>
    <col min="1" max="1" width="9.140625" style="94" customWidth="1"/>
    <col min="2" max="2" width="11.7109375" style="127" customWidth="1"/>
    <col min="3" max="3" width="26.7109375" style="87" customWidth="1"/>
    <col min="4" max="6" width="20.7109375" style="156" customWidth="1"/>
    <col min="7" max="7" width="20.7109375" style="160" customWidth="1"/>
    <col min="8" max="8" width="20.7109375" style="158" customWidth="1"/>
    <col min="9" max="9" width="20.7109375" style="159" customWidth="1"/>
    <col min="10" max="13" width="20.7109375" style="94" customWidth="1"/>
    <col min="14" max="14" width="9.140625" style="94"/>
    <col min="15" max="15" width="9.5703125" style="94" bestFit="1" customWidth="1"/>
    <col min="16" max="16384" width="9.140625" style="94"/>
  </cols>
  <sheetData>
    <row r="1" spans="1:13" s="50" customFormat="1" ht="18.75" customHeight="1" x14ac:dyDescent="0.3">
      <c r="A1" s="49" t="s">
        <v>87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</row>
    <row r="2" spans="1:13" s="51" customFormat="1" ht="15.75" customHeight="1" x14ac:dyDescent="0.25">
      <c r="A2" s="49"/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</row>
    <row r="3" spans="1:13" s="51" customFormat="1" ht="22.5" customHeight="1" x14ac:dyDescent="0.25">
      <c r="A3" s="49"/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</row>
    <row r="4" spans="1:13" s="51" customFormat="1" ht="15.75" x14ac:dyDescent="0.25">
      <c r="B4" s="116"/>
      <c r="C4" s="53"/>
      <c r="D4" s="128"/>
      <c r="E4" s="128"/>
      <c r="F4" s="128"/>
      <c r="G4" s="129"/>
      <c r="H4" s="130"/>
      <c r="I4" s="131"/>
    </row>
    <row r="5" spans="1:13" s="133" customFormat="1" ht="38.25" customHeight="1" x14ac:dyDescent="0.2">
      <c r="A5" s="132" t="s">
        <v>378</v>
      </c>
      <c r="B5" s="59" t="s">
        <v>376</v>
      </c>
      <c r="C5" s="61" t="s">
        <v>377</v>
      </c>
      <c r="D5" s="61" t="s">
        <v>343</v>
      </c>
      <c r="E5" s="61" t="s">
        <v>344</v>
      </c>
      <c r="F5" s="61" t="s">
        <v>345</v>
      </c>
      <c r="G5" s="61" t="s">
        <v>379</v>
      </c>
      <c r="H5" s="62" t="s">
        <v>380</v>
      </c>
      <c r="I5" s="63" t="s">
        <v>1</v>
      </c>
      <c r="J5" s="61" t="s">
        <v>2</v>
      </c>
      <c r="K5" s="61" t="s">
        <v>3</v>
      </c>
      <c r="L5" s="61" t="s">
        <v>4</v>
      </c>
      <c r="M5" s="64" t="s">
        <v>5</v>
      </c>
    </row>
    <row r="6" spans="1:13" s="74" customFormat="1" ht="63.75" x14ac:dyDescent="0.2">
      <c r="A6" s="120">
        <v>1</v>
      </c>
      <c r="B6" s="67" t="s">
        <v>88</v>
      </c>
      <c r="C6" s="68" t="s">
        <v>89</v>
      </c>
      <c r="D6" s="2"/>
      <c r="E6" s="2"/>
      <c r="F6" s="3"/>
      <c r="G6" s="134" t="s">
        <v>90</v>
      </c>
      <c r="H6" s="135">
        <v>4</v>
      </c>
      <c r="I6" s="38"/>
      <c r="J6" s="136">
        <f t="shared" ref="J6:J15" si="0">I6*H6</f>
        <v>0</v>
      </c>
      <c r="K6" s="137">
        <v>22</v>
      </c>
      <c r="L6" s="136">
        <f t="shared" ref="L6:L15" si="1">ROUND((K6*I6/100)+I6,2)</f>
        <v>0</v>
      </c>
      <c r="M6" s="138">
        <f>L6*H6</f>
        <v>0</v>
      </c>
    </row>
    <row r="7" spans="1:13" s="74" customFormat="1" ht="102" x14ac:dyDescent="0.2">
      <c r="A7" s="120">
        <v>2</v>
      </c>
      <c r="B7" s="67" t="s">
        <v>91</v>
      </c>
      <c r="C7" s="68" t="s">
        <v>92</v>
      </c>
      <c r="D7" s="2" t="s">
        <v>93</v>
      </c>
      <c r="E7" s="2"/>
      <c r="F7" s="3"/>
      <c r="G7" s="134" t="s">
        <v>94</v>
      </c>
      <c r="H7" s="135">
        <v>8</v>
      </c>
      <c r="I7" s="38"/>
      <c r="J7" s="136">
        <f t="shared" si="0"/>
        <v>0</v>
      </c>
      <c r="K7" s="137">
        <v>22</v>
      </c>
      <c r="L7" s="136">
        <f t="shared" si="1"/>
        <v>0</v>
      </c>
      <c r="M7" s="138">
        <f t="shared" ref="M7:M15" si="2">L7*H7</f>
        <v>0</v>
      </c>
    </row>
    <row r="8" spans="1:13" s="74" customFormat="1" ht="51" x14ac:dyDescent="0.2">
      <c r="A8" s="120">
        <v>3</v>
      </c>
      <c r="B8" s="67" t="s">
        <v>19</v>
      </c>
      <c r="C8" s="75" t="s">
        <v>95</v>
      </c>
      <c r="D8" s="2"/>
      <c r="E8" s="2"/>
      <c r="F8" s="3"/>
      <c r="G8" s="134" t="s">
        <v>96</v>
      </c>
      <c r="H8" s="135">
        <v>1</v>
      </c>
      <c r="I8" s="38"/>
      <c r="J8" s="136">
        <f t="shared" si="0"/>
        <v>0</v>
      </c>
      <c r="K8" s="137">
        <v>22</v>
      </c>
      <c r="L8" s="136">
        <f t="shared" si="1"/>
        <v>0</v>
      </c>
      <c r="M8" s="138">
        <f t="shared" si="2"/>
        <v>0</v>
      </c>
    </row>
    <row r="9" spans="1:13" s="74" customFormat="1" ht="63.75" x14ac:dyDescent="0.2">
      <c r="A9" s="120">
        <v>4</v>
      </c>
      <c r="B9" s="67" t="s">
        <v>97</v>
      </c>
      <c r="C9" s="75" t="s">
        <v>98</v>
      </c>
      <c r="D9" s="2"/>
      <c r="E9" s="2"/>
      <c r="F9" s="3"/>
      <c r="G9" s="134" t="s">
        <v>99</v>
      </c>
      <c r="H9" s="135">
        <v>21</v>
      </c>
      <c r="I9" s="38"/>
      <c r="J9" s="136">
        <f t="shared" si="0"/>
        <v>0</v>
      </c>
      <c r="K9" s="137">
        <v>22</v>
      </c>
      <c r="L9" s="136">
        <f t="shared" si="1"/>
        <v>0</v>
      </c>
      <c r="M9" s="138">
        <f t="shared" si="2"/>
        <v>0</v>
      </c>
    </row>
    <row r="10" spans="1:13" s="74" customFormat="1" ht="63.75" customHeight="1" x14ac:dyDescent="0.2">
      <c r="A10" s="120">
        <v>5</v>
      </c>
      <c r="B10" s="67" t="s">
        <v>100</v>
      </c>
      <c r="C10" s="75" t="s">
        <v>101</v>
      </c>
      <c r="D10" s="2"/>
      <c r="E10" s="2"/>
      <c r="F10" s="3"/>
      <c r="G10" s="134" t="s">
        <v>102</v>
      </c>
      <c r="H10" s="135">
        <v>3</v>
      </c>
      <c r="I10" s="38"/>
      <c r="J10" s="136">
        <f t="shared" si="0"/>
        <v>0</v>
      </c>
      <c r="K10" s="137">
        <v>22</v>
      </c>
      <c r="L10" s="136">
        <f t="shared" si="1"/>
        <v>0</v>
      </c>
      <c r="M10" s="138">
        <f t="shared" si="2"/>
        <v>0</v>
      </c>
    </row>
    <row r="11" spans="1:13" s="74" customFormat="1" ht="51" x14ac:dyDescent="0.2">
      <c r="A11" s="120">
        <v>6</v>
      </c>
      <c r="B11" s="67" t="s">
        <v>97</v>
      </c>
      <c r="C11" s="75" t="s">
        <v>103</v>
      </c>
      <c r="D11" s="2"/>
      <c r="E11" s="2"/>
      <c r="F11" s="2"/>
      <c r="G11" s="134" t="s">
        <v>104</v>
      </c>
      <c r="H11" s="135">
        <v>6</v>
      </c>
      <c r="I11" s="38"/>
      <c r="J11" s="136">
        <f t="shared" si="0"/>
        <v>0</v>
      </c>
      <c r="K11" s="137">
        <v>22</v>
      </c>
      <c r="L11" s="136">
        <f t="shared" si="1"/>
        <v>0</v>
      </c>
      <c r="M11" s="138">
        <f t="shared" si="2"/>
        <v>0</v>
      </c>
    </row>
    <row r="12" spans="1:13" s="74" customFormat="1" ht="51" x14ac:dyDescent="0.2">
      <c r="A12" s="120">
        <v>7</v>
      </c>
      <c r="B12" s="67" t="s">
        <v>105</v>
      </c>
      <c r="C12" s="75" t="s">
        <v>106</v>
      </c>
      <c r="D12" s="2"/>
      <c r="E12" s="2"/>
      <c r="F12" s="3"/>
      <c r="G12" s="134" t="s">
        <v>107</v>
      </c>
      <c r="H12" s="135">
        <v>31</v>
      </c>
      <c r="I12" s="38"/>
      <c r="J12" s="136">
        <f t="shared" si="0"/>
        <v>0</v>
      </c>
      <c r="K12" s="137">
        <v>22</v>
      </c>
      <c r="L12" s="136">
        <f t="shared" si="1"/>
        <v>0</v>
      </c>
      <c r="M12" s="138">
        <f t="shared" si="2"/>
        <v>0</v>
      </c>
    </row>
    <row r="13" spans="1:13" s="146" customFormat="1" ht="51" x14ac:dyDescent="0.2">
      <c r="A13" s="139">
        <v>8</v>
      </c>
      <c r="B13" s="140" t="s">
        <v>19</v>
      </c>
      <c r="C13" s="122" t="s">
        <v>363</v>
      </c>
      <c r="D13" s="5"/>
      <c r="E13" s="5"/>
      <c r="F13" s="9"/>
      <c r="G13" s="141" t="s">
        <v>104</v>
      </c>
      <c r="H13" s="142">
        <v>1</v>
      </c>
      <c r="I13" s="34"/>
      <c r="J13" s="143">
        <f t="shared" si="0"/>
        <v>0</v>
      </c>
      <c r="K13" s="144">
        <v>22</v>
      </c>
      <c r="L13" s="143">
        <f t="shared" si="1"/>
        <v>0</v>
      </c>
      <c r="M13" s="145">
        <f t="shared" si="2"/>
        <v>0</v>
      </c>
    </row>
    <row r="14" spans="1:13" s="146" customFormat="1" ht="51" x14ac:dyDescent="0.2">
      <c r="A14" s="139">
        <v>9</v>
      </c>
      <c r="B14" s="140" t="s">
        <v>97</v>
      </c>
      <c r="C14" s="147" t="s">
        <v>108</v>
      </c>
      <c r="D14" s="5"/>
      <c r="E14" s="5"/>
      <c r="F14" s="5"/>
      <c r="G14" s="148" t="s">
        <v>104</v>
      </c>
      <c r="H14" s="142">
        <v>7</v>
      </c>
      <c r="I14" s="34"/>
      <c r="J14" s="143">
        <f t="shared" si="0"/>
        <v>0</v>
      </c>
      <c r="K14" s="144">
        <v>22</v>
      </c>
      <c r="L14" s="143">
        <f t="shared" si="1"/>
        <v>0</v>
      </c>
      <c r="M14" s="145">
        <f t="shared" si="2"/>
        <v>0</v>
      </c>
    </row>
    <row r="15" spans="1:13" s="146" customFormat="1" ht="76.5" x14ac:dyDescent="0.2">
      <c r="A15" s="139">
        <v>10</v>
      </c>
      <c r="B15" s="140" t="s">
        <v>19</v>
      </c>
      <c r="C15" s="75" t="s">
        <v>386</v>
      </c>
      <c r="D15" s="5"/>
      <c r="E15" s="5"/>
      <c r="F15" s="5"/>
      <c r="G15" s="141" t="s">
        <v>104</v>
      </c>
      <c r="H15" s="142">
        <v>21</v>
      </c>
      <c r="I15" s="34"/>
      <c r="J15" s="143">
        <f t="shared" si="0"/>
        <v>0</v>
      </c>
      <c r="K15" s="144">
        <v>22</v>
      </c>
      <c r="L15" s="143">
        <f t="shared" si="1"/>
        <v>0</v>
      </c>
      <c r="M15" s="145">
        <f t="shared" si="2"/>
        <v>0</v>
      </c>
    </row>
    <row r="16" spans="1:13" x14ac:dyDescent="0.25">
      <c r="A16" s="85"/>
      <c r="B16" s="124"/>
      <c r="C16" s="87" t="s">
        <v>38</v>
      </c>
      <c r="D16" s="149"/>
      <c r="E16" s="149"/>
      <c r="F16" s="149"/>
      <c r="G16" s="150"/>
      <c r="H16" s="151"/>
      <c r="I16" s="152"/>
      <c r="J16" s="153">
        <f>SUM(J6:J15)</f>
        <v>0</v>
      </c>
      <c r="K16" s="154"/>
      <c r="L16" s="153"/>
      <c r="M16" s="155">
        <f>SUM(M6:M15)</f>
        <v>0</v>
      </c>
    </row>
    <row r="17" spans="1:13" s="74" customFormat="1" x14ac:dyDescent="0.25">
      <c r="A17" s="94"/>
      <c r="B17" s="127"/>
      <c r="C17" s="87" t="s">
        <v>38</v>
      </c>
      <c r="D17" s="156"/>
      <c r="E17" s="156"/>
      <c r="F17" s="156"/>
      <c r="G17" s="157"/>
      <c r="H17" s="158"/>
      <c r="I17" s="159"/>
      <c r="J17" s="94"/>
      <c r="K17" s="94"/>
      <c r="L17" s="94"/>
      <c r="M17" s="94"/>
    </row>
    <row r="18" spans="1:13" s="74" customFormat="1" x14ac:dyDescent="0.25">
      <c r="A18" s="94"/>
      <c r="B18" s="127"/>
      <c r="C18" s="87" t="s">
        <v>38</v>
      </c>
      <c r="D18" s="156"/>
      <c r="E18" s="156"/>
      <c r="F18" s="156"/>
      <c r="G18" s="157"/>
      <c r="H18" s="158"/>
      <c r="I18" s="159"/>
      <c r="J18" s="94"/>
      <c r="K18" s="94"/>
      <c r="L18" s="94"/>
      <c r="M18" s="94"/>
    </row>
    <row r="19" spans="1:13" s="74" customFormat="1" x14ac:dyDescent="0.25">
      <c r="A19" s="94"/>
      <c r="B19" s="127"/>
      <c r="C19" s="87" t="s">
        <v>38</v>
      </c>
      <c r="D19" s="156"/>
      <c r="E19" s="156"/>
      <c r="F19" s="156"/>
      <c r="G19" s="157"/>
      <c r="H19" s="158"/>
      <c r="I19" s="159"/>
      <c r="J19" s="94"/>
      <c r="K19" s="94"/>
      <c r="L19" s="94"/>
      <c r="M19" s="94"/>
    </row>
    <row r="20" spans="1:13" s="74" customFormat="1" x14ac:dyDescent="0.25">
      <c r="A20" s="94"/>
      <c r="B20" s="127"/>
      <c r="C20" s="87" t="s">
        <v>38</v>
      </c>
      <c r="D20" s="156"/>
      <c r="E20" s="156"/>
      <c r="F20" s="156"/>
      <c r="G20" s="157"/>
      <c r="H20" s="158"/>
      <c r="I20" s="159"/>
      <c r="J20" s="94"/>
      <c r="K20" s="94"/>
      <c r="L20" s="94"/>
      <c r="M20" s="94"/>
    </row>
    <row r="21" spans="1:13" s="74" customFormat="1" x14ac:dyDescent="0.25">
      <c r="A21" s="94"/>
      <c r="B21" s="127"/>
      <c r="C21" s="87" t="s">
        <v>38</v>
      </c>
      <c r="D21" s="156"/>
      <c r="E21" s="156"/>
      <c r="F21" s="156"/>
      <c r="G21" s="157"/>
      <c r="H21" s="158"/>
      <c r="I21" s="159"/>
      <c r="J21" s="94"/>
      <c r="K21" s="94"/>
      <c r="L21" s="94"/>
      <c r="M21" s="94"/>
    </row>
    <row r="22" spans="1:13" s="74" customFormat="1" x14ac:dyDescent="0.25">
      <c r="A22" s="94"/>
      <c r="B22" s="127"/>
      <c r="C22" s="87" t="s">
        <v>38</v>
      </c>
      <c r="D22" s="156"/>
      <c r="E22" s="156"/>
      <c r="F22" s="156"/>
      <c r="G22" s="157"/>
      <c r="H22" s="158"/>
      <c r="I22" s="159"/>
      <c r="J22" s="94"/>
      <c r="K22" s="94"/>
      <c r="L22" s="94"/>
      <c r="M22" s="94"/>
    </row>
    <row r="23" spans="1:13" s="74" customFormat="1" x14ac:dyDescent="0.25">
      <c r="A23" s="94"/>
      <c r="B23" s="127"/>
      <c r="C23" s="87" t="s">
        <v>38</v>
      </c>
      <c r="D23" s="156"/>
      <c r="E23" s="156"/>
      <c r="F23" s="156"/>
      <c r="G23" s="157"/>
      <c r="H23" s="158"/>
      <c r="I23" s="159"/>
      <c r="J23" s="94"/>
      <c r="K23" s="94"/>
      <c r="L23" s="94"/>
      <c r="M23" s="94"/>
    </row>
    <row r="24" spans="1:13" x14ac:dyDescent="0.25">
      <c r="C24" s="87" t="s">
        <v>38</v>
      </c>
      <c r="G24" s="157"/>
    </row>
    <row r="25" spans="1:13" s="74" customFormat="1" x14ac:dyDescent="0.25">
      <c r="A25" s="94"/>
      <c r="B25" s="127"/>
      <c r="C25" s="87" t="s">
        <v>38</v>
      </c>
      <c r="D25" s="156"/>
      <c r="E25" s="156"/>
      <c r="F25" s="156"/>
      <c r="G25" s="157"/>
      <c r="H25" s="158"/>
      <c r="I25" s="159"/>
      <c r="J25" s="94"/>
      <c r="K25" s="94"/>
      <c r="L25" s="94"/>
      <c r="M25" s="94"/>
    </row>
    <row r="26" spans="1:13" s="74" customFormat="1" x14ac:dyDescent="0.25">
      <c r="A26" s="94"/>
      <c r="B26" s="127"/>
      <c r="C26" s="87" t="s">
        <v>38</v>
      </c>
      <c r="D26" s="156"/>
      <c r="E26" s="156"/>
      <c r="F26" s="156"/>
      <c r="G26" s="157"/>
      <c r="H26" s="158"/>
      <c r="I26" s="159"/>
      <c r="J26" s="94"/>
      <c r="K26" s="94"/>
      <c r="L26" s="94"/>
      <c r="M26" s="94"/>
    </row>
    <row r="27" spans="1:13" s="74" customFormat="1" x14ac:dyDescent="0.25">
      <c r="A27" s="94"/>
      <c r="B27" s="127"/>
      <c r="C27" s="87" t="s">
        <v>38</v>
      </c>
      <c r="D27" s="156"/>
      <c r="E27" s="156"/>
      <c r="F27" s="156"/>
      <c r="G27" s="157"/>
      <c r="H27" s="158"/>
      <c r="I27" s="159"/>
      <c r="J27" s="94"/>
      <c r="K27" s="94"/>
      <c r="L27" s="94"/>
      <c r="M27" s="94"/>
    </row>
    <row r="28" spans="1:13" s="74" customFormat="1" x14ac:dyDescent="0.25">
      <c r="A28" s="94"/>
      <c r="B28" s="127"/>
      <c r="C28" s="87" t="s">
        <v>38</v>
      </c>
      <c r="D28" s="156"/>
      <c r="E28" s="156"/>
      <c r="F28" s="156"/>
      <c r="G28" s="157"/>
      <c r="H28" s="158"/>
      <c r="I28" s="159"/>
      <c r="J28" s="94"/>
      <c r="K28" s="94"/>
      <c r="L28" s="94"/>
      <c r="M28" s="94"/>
    </row>
    <row r="29" spans="1:13" s="74" customFormat="1" x14ac:dyDescent="0.25">
      <c r="A29" s="94"/>
      <c r="B29" s="127"/>
      <c r="C29" s="87" t="s">
        <v>38</v>
      </c>
      <c r="D29" s="156"/>
      <c r="E29" s="156"/>
      <c r="F29" s="156"/>
      <c r="G29" s="157"/>
      <c r="H29" s="158"/>
      <c r="I29" s="159"/>
      <c r="J29" s="94"/>
      <c r="K29" s="94"/>
      <c r="L29" s="94"/>
      <c r="M29" s="94"/>
    </row>
    <row r="30" spans="1:13" s="74" customFormat="1" x14ac:dyDescent="0.25">
      <c r="A30" s="94"/>
      <c r="B30" s="127"/>
      <c r="C30" s="87" t="s">
        <v>38</v>
      </c>
      <c r="D30" s="156"/>
      <c r="E30" s="156"/>
      <c r="F30" s="156"/>
      <c r="G30" s="157"/>
      <c r="H30" s="158"/>
      <c r="I30" s="159"/>
      <c r="J30" s="94"/>
      <c r="K30" s="94"/>
      <c r="L30" s="94"/>
      <c r="M30" s="94"/>
    </row>
    <row r="31" spans="1:13" s="74" customFormat="1" x14ac:dyDescent="0.25">
      <c r="A31" s="94"/>
      <c r="B31" s="127"/>
      <c r="C31" s="87" t="s">
        <v>38</v>
      </c>
      <c r="D31" s="156"/>
      <c r="E31" s="156"/>
      <c r="F31" s="156"/>
      <c r="G31" s="157"/>
      <c r="H31" s="158"/>
      <c r="I31" s="159"/>
      <c r="J31" s="94"/>
      <c r="K31" s="94"/>
      <c r="L31" s="94"/>
      <c r="M31" s="94"/>
    </row>
    <row r="32" spans="1:13" s="74" customFormat="1" x14ac:dyDescent="0.25">
      <c r="A32" s="94"/>
      <c r="B32" s="127"/>
      <c r="C32" s="87" t="s">
        <v>38</v>
      </c>
      <c r="D32" s="156"/>
      <c r="E32" s="156"/>
      <c r="F32" s="156"/>
      <c r="G32" s="157"/>
      <c r="H32" s="158"/>
      <c r="I32" s="159"/>
      <c r="J32" s="94"/>
      <c r="K32" s="94"/>
      <c r="L32" s="94"/>
      <c r="M32" s="94"/>
    </row>
    <row r="33" spans="1:13" x14ac:dyDescent="0.25">
      <c r="C33" s="87" t="s">
        <v>38</v>
      </c>
      <c r="G33" s="157"/>
    </row>
    <row r="34" spans="1:13" s="74" customFormat="1" x14ac:dyDescent="0.25">
      <c r="A34" s="94"/>
      <c r="B34" s="127"/>
      <c r="C34" s="87" t="s">
        <v>38</v>
      </c>
      <c r="D34" s="156"/>
      <c r="E34" s="156"/>
      <c r="F34" s="156"/>
      <c r="G34" s="157"/>
      <c r="H34" s="158"/>
      <c r="I34" s="159"/>
      <c r="J34" s="94"/>
      <c r="K34" s="94"/>
      <c r="L34" s="94"/>
      <c r="M34" s="94"/>
    </row>
    <row r="35" spans="1:13" s="74" customFormat="1" x14ac:dyDescent="0.25">
      <c r="A35" s="94"/>
      <c r="B35" s="127"/>
      <c r="C35" s="87" t="s">
        <v>38</v>
      </c>
      <c r="D35" s="156"/>
      <c r="E35" s="156"/>
      <c r="F35" s="156"/>
      <c r="G35" s="157"/>
      <c r="H35" s="158"/>
      <c r="I35" s="159"/>
      <c r="J35" s="94"/>
      <c r="K35" s="94"/>
      <c r="L35" s="94"/>
      <c r="M35" s="94"/>
    </row>
    <row r="36" spans="1:13" s="74" customFormat="1" x14ac:dyDescent="0.25">
      <c r="A36" s="94"/>
      <c r="B36" s="127"/>
      <c r="C36" s="87" t="s">
        <v>38</v>
      </c>
      <c r="D36" s="156"/>
      <c r="E36" s="156"/>
      <c r="F36" s="156"/>
      <c r="G36" s="157"/>
      <c r="H36" s="158"/>
      <c r="I36" s="159"/>
      <c r="J36" s="94"/>
      <c r="K36" s="94"/>
      <c r="L36" s="94"/>
      <c r="M36" s="94"/>
    </row>
    <row r="37" spans="1:13" s="74" customFormat="1" x14ac:dyDescent="0.25">
      <c r="A37" s="94"/>
      <c r="B37" s="127"/>
      <c r="C37" s="87" t="s">
        <v>38</v>
      </c>
      <c r="D37" s="156"/>
      <c r="E37" s="156"/>
      <c r="F37" s="156"/>
      <c r="G37" s="157"/>
      <c r="H37" s="158"/>
      <c r="I37" s="159"/>
      <c r="J37" s="94"/>
      <c r="K37" s="94"/>
      <c r="L37" s="94"/>
      <c r="M37" s="94"/>
    </row>
    <row r="38" spans="1:13" s="74" customFormat="1" x14ac:dyDescent="0.25">
      <c r="A38" s="94"/>
      <c r="B38" s="127"/>
      <c r="C38" s="87" t="s">
        <v>38</v>
      </c>
      <c r="D38" s="156"/>
      <c r="E38" s="156"/>
      <c r="F38" s="156"/>
      <c r="G38" s="157"/>
      <c r="H38" s="158"/>
      <c r="I38" s="159"/>
      <c r="J38" s="94"/>
      <c r="K38" s="94"/>
      <c r="L38" s="94"/>
      <c r="M38" s="94"/>
    </row>
    <row r="39" spans="1:13" s="74" customFormat="1" x14ac:dyDescent="0.25">
      <c r="A39" s="94"/>
      <c r="B39" s="127"/>
      <c r="C39" s="87" t="s">
        <v>38</v>
      </c>
      <c r="D39" s="156"/>
      <c r="E39" s="156"/>
      <c r="F39" s="156"/>
      <c r="G39" s="157"/>
      <c r="H39" s="158"/>
      <c r="I39" s="159"/>
      <c r="J39" s="94"/>
      <c r="K39" s="94"/>
      <c r="L39" s="94"/>
      <c r="M39" s="94"/>
    </row>
    <row r="40" spans="1:13" s="74" customFormat="1" x14ac:dyDescent="0.25">
      <c r="A40" s="94"/>
      <c r="B40" s="127"/>
      <c r="C40" s="87" t="s">
        <v>38</v>
      </c>
      <c r="D40" s="156"/>
      <c r="E40" s="156"/>
      <c r="F40" s="156"/>
      <c r="G40" s="157"/>
      <c r="H40" s="158"/>
      <c r="I40" s="159"/>
      <c r="J40" s="94"/>
      <c r="K40" s="94"/>
      <c r="L40" s="94"/>
      <c r="M40" s="94"/>
    </row>
    <row r="41" spans="1:13" s="74" customFormat="1" x14ac:dyDescent="0.25">
      <c r="A41" s="94"/>
      <c r="B41" s="127"/>
      <c r="C41" s="87" t="s">
        <v>38</v>
      </c>
      <c r="D41" s="156"/>
      <c r="E41" s="156"/>
      <c r="F41" s="156"/>
      <c r="G41" s="157"/>
      <c r="H41" s="158"/>
      <c r="I41" s="159"/>
      <c r="J41" s="94"/>
      <c r="K41" s="94"/>
      <c r="L41" s="94"/>
      <c r="M41" s="94"/>
    </row>
    <row r="42" spans="1:13" s="74" customFormat="1" x14ac:dyDescent="0.25">
      <c r="A42" s="94"/>
      <c r="B42" s="127"/>
      <c r="C42" s="87" t="s">
        <v>38</v>
      </c>
      <c r="D42" s="156"/>
      <c r="E42" s="156"/>
      <c r="F42" s="156"/>
      <c r="G42" s="157"/>
      <c r="H42" s="158"/>
      <c r="I42" s="159"/>
      <c r="J42" s="94"/>
      <c r="K42" s="94"/>
      <c r="L42" s="94"/>
      <c r="M42" s="94"/>
    </row>
    <row r="43" spans="1:13" s="74" customFormat="1" x14ac:dyDescent="0.25">
      <c r="A43" s="94"/>
      <c r="B43" s="127"/>
      <c r="C43" s="87" t="s">
        <v>38</v>
      </c>
      <c r="D43" s="156"/>
      <c r="E43" s="156"/>
      <c r="F43" s="156"/>
      <c r="G43" s="157"/>
      <c r="H43" s="158"/>
      <c r="I43" s="159"/>
      <c r="J43" s="94"/>
      <c r="K43" s="94"/>
      <c r="L43" s="94"/>
      <c r="M43" s="94"/>
    </row>
    <row r="44" spans="1:13" s="74" customFormat="1" x14ac:dyDescent="0.25">
      <c r="A44" s="94"/>
      <c r="B44" s="127"/>
      <c r="C44" s="87" t="s">
        <v>38</v>
      </c>
      <c r="D44" s="156"/>
      <c r="E44" s="156"/>
      <c r="F44" s="156"/>
      <c r="G44" s="157"/>
      <c r="H44" s="158"/>
      <c r="I44" s="159"/>
      <c r="J44" s="94"/>
      <c r="K44" s="94"/>
      <c r="L44" s="94"/>
      <c r="M44" s="94"/>
    </row>
    <row r="45" spans="1:13" s="74" customFormat="1" x14ac:dyDescent="0.25">
      <c r="A45" s="94"/>
      <c r="B45" s="127"/>
      <c r="C45" s="87" t="s">
        <v>38</v>
      </c>
      <c r="D45" s="156"/>
      <c r="E45" s="156"/>
      <c r="F45" s="156"/>
      <c r="G45" s="157"/>
      <c r="H45" s="158"/>
      <c r="I45" s="159"/>
      <c r="J45" s="94"/>
      <c r="K45" s="94"/>
      <c r="L45" s="94"/>
      <c r="M45" s="94"/>
    </row>
    <row r="46" spans="1:13" x14ac:dyDescent="0.25">
      <c r="C46" s="87" t="s">
        <v>38</v>
      </c>
      <c r="G46" s="157"/>
    </row>
    <row r="47" spans="1:13" s="74" customFormat="1" x14ac:dyDescent="0.25">
      <c r="A47" s="94"/>
      <c r="B47" s="127"/>
      <c r="C47" s="87" t="s">
        <v>38</v>
      </c>
      <c r="D47" s="156"/>
      <c r="E47" s="156"/>
      <c r="F47" s="156"/>
      <c r="G47" s="157"/>
      <c r="H47" s="158"/>
      <c r="I47" s="159"/>
      <c r="J47" s="94"/>
      <c r="K47" s="94"/>
      <c r="L47" s="94"/>
      <c r="M47" s="94"/>
    </row>
    <row r="48" spans="1:13" s="74" customFormat="1" x14ac:dyDescent="0.25">
      <c r="A48" s="94"/>
      <c r="B48" s="127"/>
      <c r="C48" s="87" t="s">
        <v>38</v>
      </c>
      <c r="D48" s="156"/>
      <c r="E48" s="156"/>
      <c r="F48" s="156"/>
      <c r="G48" s="157"/>
      <c r="H48" s="158"/>
      <c r="I48" s="159"/>
      <c r="J48" s="94"/>
      <c r="K48" s="94"/>
      <c r="L48" s="94"/>
      <c r="M48" s="94"/>
    </row>
    <row r="49" spans="1:21" s="74" customFormat="1" x14ac:dyDescent="0.25">
      <c r="A49" s="94"/>
      <c r="B49" s="127"/>
      <c r="C49" s="87" t="s">
        <v>38</v>
      </c>
      <c r="D49" s="156"/>
      <c r="E49" s="156"/>
      <c r="F49" s="156"/>
      <c r="G49" s="157"/>
      <c r="H49" s="158"/>
      <c r="I49" s="159"/>
      <c r="J49" s="94"/>
      <c r="K49" s="94"/>
      <c r="L49" s="94"/>
      <c r="M49" s="94"/>
    </row>
    <row r="50" spans="1:21" s="74" customFormat="1" x14ac:dyDescent="0.25">
      <c r="A50" s="94"/>
      <c r="B50" s="127"/>
      <c r="C50" s="87" t="s">
        <v>38</v>
      </c>
      <c r="D50" s="156"/>
      <c r="E50" s="156"/>
      <c r="F50" s="156"/>
      <c r="G50" s="157"/>
      <c r="H50" s="158"/>
      <c r="I50" s="159"/>
      <c r="J50" s="94"/>
      <c r="K50" s="94"/>
      <c r="L50" s="94"/>
      <c r="M50" s="94"/>
    </row>
    <row r="51" spans="1:21" s="74" customFormat="1" x14ac:dyDescent="0.25">
      <c r="A51" s="94"/>
      <c r="B51" s="127"/>
      <c r="C51" s="87" t="s">
        <v>38</v>
      </c>
      <c r="D51" s="156"/>
      <c r="E51" s="156"/>
      <c r="F51" s="156"/>
      <c r="G51" s="157"/>
      <c r="H51" s="158"/>
      <c r="I51" s="159"/>
      <c r="J51" s="94"/>
      <c r="K51" s="94"/>
      <c r="L51" s="94"/>
      <c r="M51" s="94"/>
    </row>
    <row r="52" spans="1:21" s="74" customFormat="1" x14ac:dyDescent="0.25">
      <c r="A52" s="94"/>
      <c r="B52" s="127"/>
      <c r="C52" s="87" t="s">
        <v>38</v>
      </c>
      <c r="D52" s="156"/>
      <c r="E52" s="156"/>
      <c r="F52" s="156"/>
      <c r="G52" s="157"/>
      <c r="H52" s="158"/>
      <c r="I52" s="159"/>
      <c r="J52" s="94"/>
      <c r="K52" s="94"/>
      <c r="L52" s="94"/>
      <c r="M52" s="94"/>
    </row>
    <row r="53" spans="1:21" s="74" customFormat="1" x14ac:dyDescent="0.25">
      <c r="A53" s="94"/>
      <c r="B53" s="127"/>
      <c r="C53" s="87" t="s">
        <v>38</v>
      </c>
      <c r="D53" s="156"/>
      <c r="E53" s="156"/>
      <c r="F53" s="156"/>
      <c r="G53" s="157"/>
      <c r="H53" s="158"/>
      <c r="I53" s="159"/>
      <c r="J53" s="94"/>
      <c r="K53" s="94"/>
      <c r="L53" s="94"/>
      <c r="M53" s="94"/>
    </row>
    <row r="54" spans="1:21" s="74" customFormat="1" x14ac:dyDescent="0.25">
      <c r="A54" s="94"/>
      <c r="B54" s="127"/>
      <c r="C54" s="87" t="s">
        <v>38</v>
      </c>
      <c r="D54" s="156"/>
      <c r="E54" s="156"/>
      <c r="F54" s="156"/>
      <c r="G54" s="157"/>
      <c r="H54" s="158"/>
      <c r="I54" s="159"/>
      <c r="J54" s="94"/>
      <c r="K54" s="94"/>
      <c r="L54" s="94"/>
      <c r="M54" s="94"/>
    </row>
    <row r="55" spans="1:21" s="74" customFormat="1" x14ac:dyDescent="0.25">
      <c r="A55" s="94"/>
      <c r="B55" s="127"/>
      <c r="C55" s="87" t="s">
        <v>38</v>
      </c>
      <c r="D55" s="156"/>
      <c r="E55" s="156"/>
      <c r="F55" s="156"/>
      <c r="G55" s="157"/>
      <c r="H55" s="158"/>
      <c r="I55" s="159"/>
      <c r="J55" s="94"/>
      <c r="K55" s="94"/>
      <c r="L55" s="94"/>
      <c r="M55" s="94"/>
    </row>
    <row r="56" spans="1:21" s="74" customFormat="1" x14ac:dyDescent="0.25">
      <c r="A56" s="94"/>
      <c r="B56" s="127"/>
      <c r="C56" s="87" t="s">
        <v>38</v>
      </c>
      <c r="D56" s="156"/>
      <c r="E56" s="156"/>
      <c r="F56" s="156"/>
      <c r="G56" s="157"/>
      <c r="H56" s="158"/>
      <c r="I56" s="159"/>
      <c r="J56" s="94"/>
      <c r="K56" s="94"/>
      <c r="L56" s="94"/>
      <c r="M56" s="94"/>
    </row>
    <row r="57" spans="1:21" s="74" customFormat="1" x14ac:dyDescent="0.25">
      <c r="A57" s="94"/>
      <c r="B57" s="127"/>
      <c r="C57" s="87" t="s">
        <v>38</v>
      </c>
      <c r="D57" s="156"/>
      <c r="E57" s="156"/>
      <c r="F57" s="156"/>
      <c r="G57" s="157"/>
      <c r="H57" s="158"/>
      <c r="I57" s="159"/>
      <c r="J57" s="94"/>
      <c r="K57" s="94"/>
      <c r="L57" s="94"/>
      <c r="M57" s="94"/>
    </row>
    <row r="58" spans="1:21" s="74" customFormat="1" x14ac:dyDescent="0.25">
      <c r="A58" s="94"/>
      <c r="B58" s="127"/>
      <c r="C58" s="87" t="s">
        <v>38</v>
      </c>
      <c r="D58" s="156"/>
      <c r="E58" s="156"/>
      <c r="F58" s="156"/>
      <c r="G58" s="157"/>
      <c r="H58" s="158"/>
      <c r="I58" s="159"/>
      <c r="J58" s="94"/>
      <c r="K58" s="94"/>
      <c r="L58" s="94"/>
      <c r="M58" s="94"/>
    </row>
    <row r="59" spans="1:21" s="74" customFormat="1" x14ac:dyDescent="0.25">
      <c r="A59" s="94"/>
      <c r="B59" s="127"/>
      <c r="C59" s="87" t="s">
        <v>38</v>
      </c>
      <c r="D59" s="156"/>
      <c r="E59" s="156"/>
      <c r="F59" s="156"/>
      <c r="G59" s="157"/>
      <c r="H59" s="158"/>
      <c r="I59" s="159"/>
      <c r="J59" s="94"/>
      <c r="K59" s="94"/>
      <c r="L59" s="94"/>
      <c r="M59" s="94"/>
    </row>
    <row r="60" spans="1:21" s="74" customFormat="1" x14ac:dyDescent="0.25">
      <c r="A60" s="94"/>
      <c r="B60" s="127"/>
      <c r="C60" s="87" t="s">
        <v>38</v>
      </c>
      <c r="D60" s="156"/>
      <c r="E60" s="156"/>
      <c r="F60" s="156"/>
      <c r="G60" s="157"/>
      <c r="H60" s="158"/>
      <c r="I60" s="159"/>
      <c r="J60" s="94"/>
      <c r="K60" s="94"/>
      <c r="L60" s="94"/>
      <c r="M60" s="94"/>
    </row>
    <row r="61" spans="1:21" s="74" customFormat="1" x14ac:dyDescent="0.25">
      <c r="A61" s="94"/>
      <c r="B61" s="127"/>
      <c r="C61" s="87" t="s">
        <v>38</v>
      </c>
      <c r="D61" s="156"/>
      <c r="E61" s="156"/>
      <c r="F61" s="156"/>
      <c r="G61" s="157"/>
      <c r="H61" s="158"/>
      <c r="I61" s="159"/>
      <c r="J61" s="94"/>
      <c r="K61" s="94"/>
      <c r="L61" s="94"/>
      <c r="M61" s="94"/>
    </row>
    <row r="62" spans="1:21" s="74" customFormat="1" x14ac:dyDescent="0.25">
      <c r="A62" s="94"/>
      <c r="B62" s="127"/>
      <c r="C62" s="87" t="s">
        <v>38</v>
      </c>
      <c r="D62" s="156"/>
      <c r="E62" s="156"/>
      <c r="F62" s="156"/>
      <c r="G62" s="157"/>
      <c r="H62" s="158"/>
      <c r="I62" s="159"/>
      <c r="J62" s="94"/>
      <c r="K62" s="94"/>
      <c r="L62" s="94"/>
      <c r="M62" s="94"/>
    </row>
    <row r="63" spans="1:21" s="74" customFormat="1" x14ac:dyDescent="0.25">
      <c r="A63" s="94"/>
      <c r="B63" s="127"/>
      <c r="C63" s="87" t="s">
        <v>38</v>
      </c>
      <c r="D63" s="156"/>
      <c r="E63" s="156"/>
      <c r="F63" s="156"/>
      <c r="G63" s="157"/>
      <c r="H63" s="158"/>
      <c r="I63" s="159"/>
      <c r="J63" s="94"/>
      <c r="K63" s="94"/>
      <c r="L63" s="94"/>
      <c r="M63" s="94"/>
    </row>
    <row r="64" spans="1:21" s="74" customFormat="1" x14ac:dyDescent="0.25">
      <c r="A64" s="94"/>
      <c r="B64" s="127"/>
      <c r="C64" s="87" t="s">
        <v>38</v>
      </c>
      <c r="D64" s="156"/>
      <c r="E64" s="156"/>
      <c r="F64" s="156"/>
      <c r="G64" s="157"/>
      <c r="H64" s="158"/>
      <c r="I64" s="159"/>
      <c r="J64" s="94"/>
      <c r="K64" s="94"/>
      <c r="L64" s="94"/>
      <c r="M64" s="94"/>
    </row>
    <row r="65" spans="1:13" s="74" customFormat="1" x14ac:dyDescent="0.25">
      <c r="A65" s="94"/>
      <c r="B65" s="127"/>
      <c r="C65" s="87" t="s">
        <v>38</v>
      </c>
      <c r="D65" s="156"/>
      <c r="E65" s="156"/>
      <c r="F65" s="156"/>
      <c r="G65" s="157"/>
      <c r="H65" s="158"/>
      <c r="I65" s="159"/>
      <c r="J65" s="94"/>
      <c r="K65" s="94"/>
      <c r="L65" s="94"/>
      <c r="M65" s="94"/>
    </row>
    <row r="66" spans="1:13" s="74" customFormat="1" x14ac:dyDescent="0.25">
      <c r="A66" s="94"/>
      <c r="B66" s="127"/>
      <c r="C66" s="87" t="s">
        <v>38</v>
      </c>
      <c r="D66" s="156"/>
      <c r="E66" s="156"/>
      <c r="F66" s="156"/>
      <c r="G66" s="157"/>
      <c r="H66" s="158"/>
      <c r="I66" s="159"/>
      <c r="J66" s="94"/>
      <c r="K66" s="94"/>
      <c r="L66" s="94"/>
      <c r="M66" s="94"/>
    </row>
    <row r="67" spans="1:13" s="74" customFormat="1" x14ac:dyDescent="0.25">
      <c r="A67" s="94"/>
      <c r="B67" s="127"/>
      <c r="C67" s="87" t="s">
        <v>38</v>
      </c>
      <c r="D67" s="156"/>
      <c r="E67" s="156"/>
      <c r="F67" s="156"/>
      <c r="G67" s="157"/>
      <c r="H67" s="158"/>
      <c r="I67" s="159"/>
      <c r="J67" s="94"/>
      <c r="K67" s="94"/>
      <c r="L67" s="94"/>
      <c r="M67" s="94"/>
    </row>
    <row r="68" spans="1:13" s="74" customFormat="1" x14ac:dyDescent="0.25">
      <c r="A68" s="94"/>
      <c r="B68" s="127"/>
      <c r="C68" s="87" t="s">
        <v>38</v>
      </c>
      <c r="D68" s="156"/>
      <c r="E68" s="156"/>
      <c r="F68" s="156"/>
      <c r="G68" s="157"/>
      <c r="H68" s="158"/>
      <c r="I68" s="159"/>
      <c r="J68" s="94"/>
      <c r="K68" s="94"/>
      <c r="L68" s="94"/>
      <c r="M68" s="94"/>
    </row>
    <row r="69" spans="1:13" s="74" customFormat="1" x14ac:dyDescent="0.25">
      <c r="A69" s="94"/>
      <c r="B69" s="127"/>
      <c r="C69" s="87" t="s">
        <v>38</v>
      </c>
      <c r="D69" s="156"/>
      <c r="E69" s="156"/>
      <c r="F69" s="156"/>
      <c r="G69" s="157"/>
      <c r="H69" s="158"/>
      <c r="I69" s="159"/>
      <c r="J69" s="94"/>
      <c r="K69" s="94"/>
      <c r="L69" s="94"/>
      <c r="M69" s="94"/>
    </row>
    <row r="70" spans="1:13" s="74" customFormat="1" x14ac:dyDescent="0.25">
      <c r="A70" s="94"/>
      <c r="B70" s="127"/>
      <c r="C70" s="87" t="s">
        <v>38</v>
      </c>
      <c r="D70" s="156"/>
      <c r="E70" s="156"/>
      <c r="F70" s="156"/>
      <c r="G70" s="157"/>
      <c r="H70" s="158"/>
      <c r="I70" s="159"/>
      <c r="J70" s="94"/>
      <c r="K70" s="94"/>
      <c r="L70" s="94"/>
      <c r="M70" s="94"/>
    </row>
    <row r="71" spans="1:13" s="74" customFormat="1" x14ac:dyDescent="0.25">
      <c r="A71" s="94"/>
      <c r="B71" s="127"/>
      <c r="C71" s="87" t="s">
        <v>38</v>
      </c>
      <c r="D71" s="156"/>
      <c r="E71" s="156"/>
      <c r="F71" s="156"/>
      <c r="G71" s="157"/>
      <c r="H71" s="158"/>
      <c r="I71" s="159"/>
      <c r="J71" s="94"/>
      <c r="K71" s="94"/>
      <c r="L71" s="94"/>
      <c r="M71" s="94"/>
    </row>
    <row r="72" spans="1:13" s="74" customFormat="1" x14ac:dyDescent="0.25">
      <c r="A72" s="94"/>
      <c r="B72" s="127"/>
      <c r="C72" s="87" t="s">
        <v>38</v>
      </c>
      <c r="D72" s="156"/>
      <c r="E72" s="156"/>
      <c r="F72" s="156"/>
      <c r="G72" s="157"/>
      <c r="H72" s="158"/>
      <c r="I72" s="159"/>
      <c r="J72" s="94"/>
      <c r="K72" s="94"/>
      <c r="L72" s="94"/>
      <c r="M72" s="94"/>
    </row>
    <row r="73" spans="1:13" s="74" customFormat="1" x14ac:dyDescent="0.25">
      <c r="A73" s="94"/>
      <c r="B73" s="127"/>
      <c r="C73" s="87" t="s">
        <v>38</v>
      </c>
      <c r="D73" s="156"/>
      <c r="E73" s="156"/>
      <c r="F73" s="156"/>
      <c r="G73" s="157"/>
      <c r="H73" s="158"/>
      <c r="I73" s="159"/>
      <c r="J73" s="94"/>
      <c r="K73" s="94"/>
      <c r="L73" s="94"/>
      <c r="M73" s="94"/>
    </row>
    <row r="74" spans="1:13" s="74" customFormat="1" x14ac:dyDescent="0.25">
      <c r="A74" s="94"/>
      <c r="B74" s="127"/>
      <c r="C74" s="87" t="s">
        <v>38</v>
      </c>
      <c r="D74" s="156"/>
      <c r="E74" s="156"/>
      <c r="F74" s="156"/>
      <c r="G74" s="157"/>
      <c r="H74" s="158"/>
      <c r="I74" s="159"/>
      <c r="J74" s="94"/>
      <c r="K74" s="94"/>
      <c r="L74" s="94"/>
      <c r="M74" s="94"/>
    </row>
    <row r="75" spans="1:13" s="74" customFormat="1" x14ac:dyDescent="0.25">
      <c r="A75" s="94"/>
      <c r="B75" s="127"/>
      <c r="C75" s="87" t="s">
        <v>38</v>
      </c>
      <c r="D75" s="156"/>
      <c r="E75" s="156"/>
      <c r="F75" s="156"/>
      <c r="G75" s="157"/>
      <c r="H75" s="158"/>
      <c r="I75" s="159"/>
      <c r="J75" s="94"/>
      <c r="K75" s="94"/>
      <c r="L75" s="94"/>
      <c r="M75" s="94"/>
    </row>
    <row r="76" spans="1:13" s="74" customFormat="1" x14ac:dyDescent="0.25">
      <c r="A76" s="94"/>
      <c r="B76" s="127"/>
      <c r="C76" s="87" t="s">
        <v>38</v>
      </c>
      <c r="D76" s="156"/>
      <c r="E76" s="156"/>
      <c r="F76" s="156"/>
      <c r="G76" s="157"/>
      <c r="H76" s="158"/>
      <c r="I76" s="159"/>
      <c r="J76" s="94"/>
      <c r="K76" s="94"/>
      <c r="L76" s="94"/>
      <c r="M76" s="94"/>
    </row>
    <row r="78" spans="1:13" s="74" customFormat="1" x14ac:dyDescent="0.25">
      <c r="A78" s="94"/>
      <c r="B78" s="127"/>
      <c r="C78" s="87"/>
      <c r="D78" s="156"/>
      <c r="E78" s="156"/>
      <c r="F78" s="156"/>
      <c r="G78" s="160"/>
      <c r="H78" s="158"/>
      <c r="I78" s="159"/>
      <c r="J78" s="94"/>
      <c r="K78" s="94"/>
      <c r="L78" s="94"/>
      <c r="M78" s="94"/>
    </row>
    <row r="79" spans="1:13" s="74" customFormat="1" x14ac:dyDescent="0.25">
      <c r="A79" s="94"/>
      <c r="B79" s="127"/>
      <c r="C79" s="87"/>
      <c r="D79" s="156"/>
      <c r="E79" s="156"/>
      <c r="F79" s="156"/>
      <c r="G79" s="160"/>
      <c r="H79" s="158"/>
      <c r="I79" s="159"/>
      <c r="J79" s="94"/>
      <c r="K79" s="94"/>
      <c r="L79" s="94"/>
      <c r="M79" s="94"/>
    </row>
    <row r="80" spans="1:13" s="74" customFormat="1" x14ac:dyDescent="0.25">
      <c r="A80" s="94"/>
      <c r="B80" s="127"/>
      <c r="C80" s="87"/>
      <c r="D80" s="156"/>
      <c r="E80" s="156"/>
      <c r="F80" s="156"/>
      <c r="G80" s="160"/>
      <c r="H80" s="158"/>
      <c r="I80" s="159"/>
      <c r="J80" s="94"/>
      <c r="K80" s="94"/>
      <c r="L80" s="94"/>
      <c r="M80" s="94"/>
    </row>
    <row r="81" spans="1:13" s="74" customFormat="1" x14ac:dyDescent="0.25">
      <c r="A81" s="94"/>
      <c r="B81" s="127"/>
      <c r="C81" s="87"/>
      <c r="D81" s="156"/>
      <c r="E81" s="156"/>
      <c r="F81" s="156"/>
      <c r="G81" s="160"/>
      <c r="H81" s="158"/>
      <c r="I81" s="159"/>
      <c r="J81" s="94"/>
      <c r="K81" s="94"/>
      <c r="L81" s="94"/>
      <c r="M81" s="94"/>
    </row>
    <row r="82" spans="1:13" s="74" customFormat="1" x14ac:dyDescent="0.25">
      <c r="A82" s="94"/>
      <c r="B82" s="127"/>
      <c r="C82" s="87"/>
      <c r="D82" s="156"/>
      <c r="E82" s="156"/>
      <c r="F82" s="156"/>
      <c r="G82" s="160"/>
      <c r="H82" s="158"/>
      <c r="I82" s="159"/>
      <c r="J82" s="94"/>
      <c r="K82" s="94"/>
      <c r="L82" s="94"/>
      <c r="M82" s="94"/>
    </row>
    <row r="83" spans="1:13" s="74" customFormat="1" x14ac:dyDescent="0.25">
      <c r="A83" s="94"/>
      <c r="B83" s="127"/>
      <c r="C83" s="87"/>
      <c r="D83" s="156"/>
      <c r="E83" s="156"/>
      <c r="F83" s="156"/>
      <c r="G83" s="160"/>
      <c r="H83" s="158"/>
      <c r="I83" s="159"/>
      <c r="J83" s="94"/>
      <c r="K83" s="94"/>
      <c r="L83" s="94"/>
      <c r="M83" s="94"/>
    </row>
    <row r="84" spans="1:13" s="74" customFormat="1" x14ac:dyDescent="0.25">
      <c r="A84" s="94"/>
      <c r="B84" s="127"/>
      <c r="C84" s="87"/>
      <c r="D84" s="156"/>
      <c r="E84" s="156"/>
      <c r="F84" s="156"/>
      <c r="G84" s="160"/>
      <c r="H84" s="158"/>
      <c r="I84" s="159"/>
      <c r="J84" s="94"/>
      <c r="K84" s="94"/>
      <c r="L84" s="94"/>
      <c r="M84" s="94"/>
    </row>
    <row r="85" spans="1:13" s="74" customFormat="1" x14ac:dyDescent="0.25">
      <c r="A85" s="94"/>
      <c r="B85" s="127"/>
      <c r="C85" s="87"/>
      <c r="D85" s="156"/>
      <c r="E85" s="156"/>
      <c r="F85" s="156"/>
      <c r="G85" s="160"/>
      <c r="H85" s="158"/>
      <c r="I85" s="159"/>
      <c r="J85" s="94"/>
      <c r="K85" s="94"/>
      <c r="L85" s="94"/>
      <c r="M85" s="94"/>
    </row>
    <row r="86" spans="1:13" s="74" customFormat="1" x14ac:dyDescent="0.25">
      <c r="A86" s="94"/>
      <c r="B86" s="127"/>
      <c r="C86" s="87"/>
      <c r="D86" s="156"/>
      <c r="E86" s="156"/>
      <c r="F86" s="156"/>
      <c r="G86" s="160"/>
      <c r="H86" s="158"/>
      <c r="I86" s="159"/>
      <c r="J86" s="94"/>
      <c r="K86" s="94"/>
      <c r="L86" s="94"/>
      <c r="M86" s="94"/>
    </row>
    <row r="87" spans="1:13" s="74" customFormat="1" x14ac:dyDescent="0.25">
      <c r="A87" s="94"/>
      <c r="B87" s="127"/>
      <c r="C87" s="87"/>
      <c r="D87" s="156"/>
      <c r="E87" s="156"/>
      <c r="F87" s="156"/>
      <c r="G87" s="160"/>
      <c r="H87" s="158"/>
      <c r="I87" s="159"/>
      <c r="J87" s="94"/>
      <c r="K87" s="94"/>
      <c r="L87" s="94"/>
      <c r="M87" s="94"/>
    </row>
    <row r="88" spans="1:13" s="74" customFormat="1" x14ac:dyDescent="0.25">
      <c r="A88" s="94"/>
      <c r="B88" s="127"/>
      <c r="C88" s="87"/>
      <c r="D88" s="156"/>
      <c r="E88" s="156"/>
      <c r="F88" s="156"/>
      <c r="G88" s="160"/>
      <c r="H88" s="158"/>
      <c r="I88" s="159"/>
      <c r="J88" s="94"/>
      <c r="K88" s="94"/>
      <c r="L88" s="94"/>
      <c r="M88" s="94"/>
    </row>
    <row r="89" spans="1:13" s="74" customFormat="1" x14ac:dyDescent="0.25">
      <c r="A89" s="94"/>
      <c r="B89" s="127"/>
      <c r="C89" s="87"/>
      <c r="D89" s="156"/>
      <c r="E89" s="156"/>
      <c r="F89" s="156"/>
      <c r="G89" s="160"/>
      <c r="H89" s="158"/>
      <c r="I89" s="159"/>
      <c r="J89" s="94"/>
      <c r="K89" s="94"/>
      <c r="L89" s="94"/>
      <c r="M89" s="94"/>
    </row>
    <row r="90" spans="1:13" s="74" customFormat="1" x14ac:dyDescent="0.25">
      <c r="A90" s="94"/>
      <c r="B90" s="127"/>
      <c r="C90" s="87"/>
      <c r="D90" s="156"/>
      <c r="E90" s="156"/>
      <c r="F90" s="156"/>
      <c r="G90" s="160"/>
      <c r="H90" s="158"/>
      <c r="I90" s="159"/>
      <c r="J90" s="94"/>
      <c r="K90" s="94"/>
      <c r="L90" s="94"/>
      <c r="M90" s="94"/>
    </row>
    <row r="91" spans="1:13" s="74" customFormat="1" x14ac:dyDescent="0.25">
      <c r="A91" s="94"/>
      <c r="B91" s="127"/>
      <c r="C91" s="87"/>
      <c r="D91" s="156"/>
      <c r="E91" s="156"/>
      <c r="F91" s="156"/>
      <c r="G91" s="160"/>
      <c r="H91" s="158"/>
      <c r="I91" s="159"/>
      <c r="J91" s="94"/>
      <c r="K91" s="94"/>
      <c r="L91" s="94"/>
      <c r="M91" s="94"/>
    </row>
    <row r="92" spans="1:13" s="74" customFormat="1" x14ac:dyDescent="0.25">
      <c r="A92" s="94"/>
      <c r="B92" s="127"/>
      <c r="C92" s="87"/>
      <c r="D92" s="156"/>
      <c r="E92" s="156"/>
      <c r="F92" s="156"/>
      <c r="G92" s="160"/>
      <c r="H92" s="158"/>
      <c r="I92" s="159"/>
      <c r="J92" s="94"/>
      <c r="K92" s="94"/>
      <c r="L92" s="94"/>
      <c r="M92" s="94"/>
    </row>
    <row r="93" spans="1:13" s="74" customFormat="1" x14ac:dyDescent="0.25">
      <c r="A93" s="94"/>
      <c r="B93" s="127"/>
      <c r="C93" s="87"/>
      <c r="D93" s="156"/>
      <c r="E93" s="156"/>
      <c r="F93" s="156"/>
      <c r="G93" s="160"/>
      <c r="H93" s="158"/>
      <c r="I93" s="159"/>
      <c r="J93" s="94"/>
      <c r="K93" s="94"/>
      <c r="L93" s="94"/>
      <c r="M93" s="94"/>
    </row>
    <row r="94" spans="1:13" s="74" customFormat="1" x14ac:dyDescent="0.25">
      <c r="A94" s="94"/>
      <c r="B94" s="127"/>
      <c r="C94" s="87"/>
      <c r="D94" s="156"/>
      <c r="E94" s="156"/>
      <c r="F94" s="156"/>
      <c r="G94" s="160"/>
      <c r="H94" s="158"/>
      <c r="I94" s="159"/>
      <c r="J94" s="94"/>
      <c r="K94" s="94"/>
      <c r="L94" s="94"/>
      <c r="M94" s="94"/>
    </row>
    <row r="95" spans="1:13" s="74" customFormat="1" x14ac:dyDescent="0.25">
      <c r="A95" s="94"/>
      <c r="B95" s="127"/>
      <c r="C95" s="87"/>
      <c r="D95" s="156"/>
      <c r="E95" s="156"/>
      <c r="F95" s="156"/>
      <c r="G95" s="160"/>
      <c r="H95" s="158"/>
      <c r="I95" s="159"/>
      <c r="J95" s="94"/>
      <c r="K95" s="94"/>
      <c r="L95" s="94"/>
      <c r="M95" s="94"/>
    </row>
    <row r="96" spans="1:13" s="74" customFormat="1" x14ac:dyDescent="0.25">
      <c r="A96" s="94"/>
      <c r="B96" s="127"/>
      <c r="C96" s="87"/>
      <c r="D96" s="156"/>
      <c r="E96" s="156"/>
      <c r="F96" s="156"/>
      <c r="G96" s="160"/>
      <c r="H96" s="158"/>
      <c r="I96" s="159"/>
      <c r="J96" s="94"/>
      <c r="K96" s="94"/>
      <c r="L96" s="94"/>
      <c r="M96" s="94"/>
    </row>
    <row r="97" spans="1:13" s="74" customFormat="1" x14ac:dyDescent="0.25">
      <c r="A97" s="94"/>
      <c r="B97" s="127"/>
      <c r="C97" s="87"/>
      <c r="D97" s="156"/>
      <c r="E97" s="156"/>
      <c r="F97" s="156"/>
      <c r="G97" s="160"/>
      <c r="H97" s="158"/>
      <c r="I97" s="159"/>
      <c r="J97" s="94"/>
      <c r="K97" s="94"/>
      <c r="L97" s="94"/>
      <c r="M97" s="94"/>
    </row>
    <row r="98" spans="1:13" s="74" customFormat="1" x14ac:dyDescent="0.25">
      <c r="A98" s="94"/>
      <c r="B98" s="127"/>
      <c r="C98" s="87"/>
      <c r="D98" s="156"/>
      <c r="E98" s="156"/>
      <c r="F98" s="156"/>
      <c r="G98" s="160"/>
      <c r="H98" s="158"/>
      <c r="I98" s="159"/>
      <c r="J98" s="94"/>
      <c r="K98" s="94"/>
      <c r="L98" s="94"/>
      <c r="M98" s="94"/>
    </row>
    <row r="99" spans="1:13" s="74" customFormat="1" x14ac:dyDescent="0.25">
      <c r="A99" s="94"/>
      <c r="B99" s="127"/>
      <c r="C99" s="87"/>
      <c r="D99" s="156"/>
      <c r="E99" s="156"/>
      <c r="F99" s="156"/>
      <c r="G99" s="160"/>
      <c r="H99" s="158"/>
      <c r="I99" s="159"/>
      <c r="J99" s="94"/>
      <c r="K99" s="94"/>
      <c r="L99" s="94"/>
      <c r="M99" s="94"/>
    </row>
    <row r="100" spans="1:13" s="74" customFormat="1" x14ac:dyDescent="0.25">
      <c r="A100" s="94"/>
      <c r="B100" s="127"/>
      <c r="C100" s="87"/>
      <c r="D100" s="156"/>
      <c r="E100" s="156"/>
      <c r="F100" s="156"/>
      <c r="G100" s="160"/>
      <c r="H100" s="158"/>
      <c r="I100" s="159"/>
      <c r="J100" s="94"/>
      <c r="K100" s="94"/>
      <c r="L100" s="94"/>
      <c r="M100" s="94"/>
    </row>
    <row r="101" spans="1:13" s="74" customFormat="1" x14ac:dyDescent="0.25">
      <c r="A101" s="94"/>
      <c r="B101" s="127"/>
      <c r="C101" s="87"/>
      <c r="D101" s="156"/>
      <c r="E101" s="156"/>
      <c r="F101" s="156"/>
      <c r="G101" s="160"/>
      <c r="H101" s="158"/>
      <c r="I101" s="159"/>
      <c r="J101" s="94"/>
      <c r="K101" s="94"/>
      <c r="L101" s="94"/>
      <c r="M101" s="94"/>
    </row>
    <row r="102" spans="1:13" s="74" customFormat="1" x14ac:dyDescent="0.25">
      <c r="A102" s="94"/>
      <c r="B102" s="127"/>
      <c r="C102" s="87"/>
      <c r="D102" s="156"/>
      <c r="E102" s="156"/>
      <c r="F102" s="156"/>
      <c r="G102" s="160"/>
      <c r="H102" s="158"/>
      <c r="I102" s="159"/>
      <c r="J102" s="94"/>
      <c r="K102" s="94"/>
      <c r="L102" s="94"/>
      <c r="M102" s="94"/>
    </row>
    <row r="103" spans="1:13" s="74" customFormat="1" x14ac:dyDescent="0.25">
      <c r="A103" s="94"/>
      <c r="B103" s="127"/>
      <c r="C103" s="87"/>
      <c r="D103" s="156"/>
      <c r="E103" s="156"/>
      <c r="F103" s="156"/>
      <c r="G103" s="160"/>
      <c r="H103" s="158"/>
      <c r="I103" s="159"/>
      <c r="J103" s="94"/>
      <c r="K103" s="94"/>
      <c r="L103" s="94"/>
      <c r="M103" s="94"/>
    </row>
    <row r="104" spans="1:13" s="74" customFormat="1" x14ac:dyDescent="0.25">
      <c r="A104" s="94"/>
      <c r="B104" s="127"/>
      <c r="C104" s="87"/>
      <c r="D104" s="156"/>
      <c r="E104" s="156"/>
      <c r="F104" s="156"/>
      <c r="G104" s="160"/>
      <c r="H104" s="158"/>
      <c r="I104" s="159"/>
      <c r="J104" s="94"/>
      <c r="K104" s="94"/>
      <c r="L104" s="94"/>
      <c r="M104" s="94"/>
    </row>
    <row r="105" spans="1:13" s="74" customFormat="1" x14ac:dyDescent="0.25">
      <c r="A105" s="94"/>
      <c r="B105" s="127"/>
      <c r="C105" s="87"/>
      <c r="D105" s="156"/>
      <c r="E105" s="156"/>
      <c r="F105" s="156"/>
      <c r="G105" s="160"/>
      <c r="H105" s="158"/>
      <c r="I105" s="159"/>
      <c r="J105" s="94"/>
      <c r="K105" s="94"/>
      <c r="L105" s="94"/>
      <c r="M105" s="94"/>
    </row>
    <row r="106" spans="1:13" s="74" customFormat="1" x14ac:dyDescent="0.25">
      <c r="A106" s="94"/>
      <c r="B106" s="127"/>
      <c r="C106" s="87"/>
      <c r="D106" s="156"/>
      <c r="E106" s="156"/>
      <c r="F106" s="156"/>
      <c r="G106" s="160"/>
      <c r="H106" s="158"/>
      <c r="I106" s="159"/>
      <c r="J106" s="94"/>
      <c r="K106" s="94"/>
      <c r="L106" s="94"/>
      <c r="M106" s="94"/>
    </row>
    <row r="107" spans="1:13" s="74" customFormat="1" x14ac:dyDescent="0.25">
      <c r="A107" s="94"/>
      <c r="B107" s="127"/>
      <c r="C107" s="87"/>
      <c r="D107" s="156"/>
      <c r="E107" s="156"/>
      <c r="F107" s="156"/>
      <c r="G107" s="160"/>
      <c r="H107" s="158"/>
      <c r="I107" s="159"/>
      <c r="J107" s="94"/>
      <c r="K107" s="94"/>
      <c r="L107" s="94"/>
      <c r="M107" s="94"/>
    </row>
    <row r="108" spans="1:13" s="74" customFormat="1" x14ac:dyDescent="0.25">
      <c r="A108" s="94"/>
      <c r="B108" s="127"/>
      <c r="C108" s="87"/>
      <c r="D108" s="156"/>
      <c r="E108" s="156"/>
      <c r="F108" s="156"/>
      <c r="G108" s="160"/>
      <c r="H108" s="158"/>
      <c r="I108" s="159"/>
      <c r="J108" s="94"/>
      <c r="K108" s="94"/>
      <c r="L108" s="94"/>
      <c r="M108" s="94"/>
    </row>
    <row r="110" spans="1:13" s="74" customFormat="1" x14ac:dyDescent="0.25">
      <c r="A110" s="94"/>
      <c r="B110" s="127"/>
      <c r="C110" s="87"/>
      <c r="D110" s="156"/>
      <c r="E110" s="156"/>
      <c r="F110" s="156"/>
      <c r="G110" s="160"/>
      <c r="H110" s="158"/>
      <c r="I110" s="159"/>
      <c r="J110" s="94"/>
      <c r="K110" s="94"/>
      <c r="L110" s="94"/>
      <c r="M110" s="94"/>
    </row>
    <row r="111" spans="1:13" s="74" customFormat="1" x14ac:dyDescent="0.25">
      <c r="A111" s="94"/>
      <c r="B111" s="127"/>
      <c r="C111" s="87"/>
      <c r="D111" s="156"/>
      <c r="E111" s="156"/>
      <c r="F111" s="156"/>
      <c r="G111" s="160"/>
      <c r="H111" s="158"/>
      <c r="I111" s="159"/>
      <c r="J111" s="94"/>
      <c r="K111" s="94"/>
      <c r="L111" s="94"/>
      <c r="M111" s="94"/>
    </row>
    <row r="112" spans="1:13" s="74" customFormat="1" x14ac:dyDescent="0.25">
      <c r="A112" s="94"/>
      <c r="B112" s="127"/>
      <c r="C112" s="87"/>
      <c r="D112" s="156"/>
      <c r="E112" s="156"/>
      <c r="F112" s="156"/>
      <c r="G112" s="160"/>
      <c r="H112" s="158"/>
      <c r="I112" s="159"/>
      <c r="J112" s="94"/>
      <c r="K112" s="94"/>
      <c r="L112" s="94"/>
      <c r="M112" s="94"/>
    </row>
    <row r="113" spans="1:13" s="74" customFormat="1" x14ac:dyDescent="0.25">
      <c r="A113" s="94"/>
      <c r="B113" s="127"/>
      <c r="C113" s="87"/>
      <c r="D113" s="156"/>
      <c r="E113" s="156"/>
      <c r="F113" s="156"/>
      <c r="G113" s="160"/>
      <c r="H113" s="158"/>
      <c r="I113" s="159"/>
      <c r="J113" s="94"/>
      <c r="K113" s="94"/>
      <c r="L113" s="94"/>
      <c r="M113" s="94"/>
    </row>
    <row r="114" spans="1:13" s="74" customFormat="1" x14ac:dyDescent="0.25">
      <c r="A114" s="94"/>
      <c r="B114" s="127"/>
      <c r="C114" s="87"/>
      <c r="D114" s="156"/>
      <c r="E114" s="156"/>
      <c r="F114" s="156"/>
      <c r="G114" s="160"/>
      <c r="H114" s="158"/>
      <c r="I114" s="159"/>
      <c r="J114" s="94"/>
      <c r="K114" s="94"/>
      <c r="L114" s="94"/>
      <c r="M114" s="94"/>
    </row>
    <row r="115" spans="1:13" s="74" customFormat="1" x14ac:dyDescent="0.25">
      <c r="A115" s="94"/>
      <c r="B115" s="127"/>
      <c r="C115" s="87"/>
      <c r="D115" s="156"/>
      <c r="E115" s="156"/>
      <c r="F115" s="156"/>
      <c r="G115" s="160"/>
      <c r="H115" s="158"/>
      <c r="I115" s="159"/>
      <c r="J115" s="94"/>
      <c r="K115" s="94"/>
      <c r="L115" s="94"/>
      <c r="M115" s="94"/>
    </row>
    <row r="116" spans="1:13" s="74" customFormat="1" x14ac:dyDescent="0.25">
      <c r="A116" s="94"/>
      <c r="B116" s="127"/>
      <c r="C116" s="87"/>
      <c r="D116" s="156"/>
      <c r="E116" s="156"/>
      <c r="F116" s="156"/>
      <c r="G116" s="160"/>
      <c r="H116" s="158"/>
      <c r="I116" s="159"/>
      <c r="J116" s="94"/>
      <c r="K116" s="94"/>
      <c r="L116" s="94"/>
      <c r="M116" s="94"/>
    </row>
    <row r="117" spans="1:13" s="74" customFormat="1" x14ac:dyDescent="0.25">
      <c r="A117" s="94"/>
      <c r="B117" s="127"/>
      <c r="C117" s="87"/>
      <c r="D117" s="156"/>
      <c r="E117" s="156"/>
      <c r="F117" s="156"/>
      <c r="G117" s="160"/>
      <c r="H117" s="158"/>
      <c r="I117" s="159"/>
      <c r="J117" s="94"/>
      <c r="K117" s="94"/>
      <c r="L117" s="94"/>
      <c r="M117" s="94"/>
    </row>
    <row r="118" spans="1:13" s="74" customFormat="1" x14ac:dyDescent="0.25">
      <c r="A118" s="94"/>
      <c r="B118" s="127"/>
      <c r="C118" s="87"/>
      <c r="D118" s="156"/>
      <c r="E118" s="156"/>
      <c r="F118" s="156"/>
      <c r="G118" s="160"/>
      <c r="H118" s="158"/>
      <c r="I118" s="159"/>
      <c r="J118" s="94"/>
      <c r="K118" s="94"/>
      <c r="L118" s="94"/>
      <c r="M118" s="94"/>
    </row>
    <row r="119" spans="1:13" s="74" customFormat="1" x14ac:dyDescent="0.25">
      <c r="A119" s="94"/>
      <c r="B119" s="127"/>
      <c r="C119" s="87"/>
      <c r="D119" s="156"/>
      <c r="E119" s="156"/>
      <c r="F119" s="156"/>
      <c r="G119" s="160"/>
      <c r="H119" s="158"/>
      <c r="I119" s="159"/>
      <c r="J119" s="94"/>
      <c r="K119" s="94"/>
      <c r="L119" s="94"/>
      <c r="M119" s="94"/>
    </row>
    <row r="120" spans="1:13" s="74" customFormat="1" x14ac:dyDescent="0.25">
      <c r="A120" s="94"/>
      <c r="B120" s="127"/>
      <c r="C120" s="87"/>
      <c r="D120" s="156"/>
      <c r="E120" s="156"/>
      <c r="F120" s="156"/>
      <c r="G120" s="160"/>
      <c r="H120" s="158"/>
      <c r="I120" s="159"/>
      <c r="J120" s="94"/>
      <c r="K120" s="94"/>
      <c r="L120" s="94"/>
      <c r="M120" s="94"/>
    </row>
    <row r="121" spans="1:13" s="74" customFormat="1" x14ac:dyDescent="0.25">
      <c r="A121" s="94"/>
      <c r="B121" s="127"/>
      <c r="C121" s="87"/>
      <c r="D121" s="156"/>
      <c r="E121" s="156"/>
      <c r="F121" s="156"/>
      <c r="G121" s="160"/>
      <c r="H121" s="158"/>
      <c r="I121" s="159"/>
      <c r="J121" s="94"/>
      <c r="K121" s="94"/>
      <c r="L121" s="94"/>
      <c r="M121" s="94"/>
    </row>
    <row r="122" spans="1:13" s="74" customFormat="1" x14ac:dyDescent="0.25">
      <c r="A122" s="94"/>
      <c r="B122" s="127"/>
      <c r="C122" s="87"/>
      <c r="D122" s="156"/>
      <c r="E122" s="156"/>
      <c r="F122" s="156"/>
      <c r="G122" s="160"/>
      <c r="H122" s="158"/>
      <c r="I122" s="159"/>
      <c r="J122" s="94"/>
      <c r="K122" s="94"/>
      <c r="L122" s="94"/>
      <c r="M122" s="94"/>
    </row>
    <row r="123" spans="1:13" s="74" customFormat="1" x14ac:dyDescent="0.25">
      <c r="A123" s="94"/>
      <c r="B123" s="127"/>
      <c r="C123" s="87"/>
      <c r="D123" s="156"/>
      <c r="E123" s="156"/>
      <c r="F123" s="156"/>
      <c r="G123" s="160"/>
      <c r="H123" s="158"/>
      <c r="I123" s="159"/>
      <c r="J123" s="94"/>
      <c r="K123" s="94"/>
      <c r="L123" s="94"/>
      <c r="M123" s="94"/>
    </row>
    <row r="124" spans="1:13" s="74" customFormat="1" x14ac:dyDescent="0.25">
      <c r="A124" s="94"/>
      <c r="B124" s="127"/>
      <c r="C124" s="87"/>
      <c r="D124" s="156"/>
      <c r="E124" s="156"/>
      <c r="F124" s="156"/>
      <c r="G124" s="160"/>
      <c r="H124" s="158"/>
      <c r="I124" s="159"/>
      <c r="J124" s="94"/>
      <c r="K124" s="94"/>
      <c r="L124" s="94"/>
      <c r="M124" s="94"/>
    </row>
    <row r="126" spans="1:13" s="74" customFormat="1" x14ac:dyDescent="0.25">
      <c r="A126" s="94"/>
      <c r="B126" s="127"/>
      <c r="C126" s="87"/>
      <c r="D126" s="156"/>
      <c r="E126" s="156"/>
      <c r="F126" s="156"/>
      <c r="G126" s="160"/>
      <c r="H126" s="158"/>
      <c r="I126" s="159"/>
      <c r="J126" s="94"/>
      <c r="K126" s="94"/>
      <c r="L126" s="94"/>
      <c r="M126" s="94"/>
    </row>
    <row r="127" spans="1:13" s="74" customFormat="1" x14ac:dyDescent="0.25">
      <c r="A127" s="94"/>
      <c r="B127" s="127"/>
      <c r="C127" s="87"/>
      <c r="D127" s="156"/>
      <c r="E127" s="156"/>
      <c r="F127" s="156"/>
      <c r="G127" s="160"/>
      <c r="H127" s="158"/>
      <c r="I127" s="159"/>
      <c r="J127" s="94"/>
      <c r="K127" s="94"/>
      <c r="L127" s="94"/>
      <c r="M127" s="94"/>
    </row>
    <row r="128" spans="1:13" s="74" customFormat="1" x14ac:dyDescent="0.25">
      <c r="A128" s="94"/>
      <c r="B128" s="127"/>
      <c r="C128" s="87"/>
      <c r="D128" s="156"/>
      <c r="E128" s="156"/>
      <c r="F128" s="156"/>
      <c r="G128" s="160"/>
      <c r="H128" s="158"/>
      <c r="I128" s="159"/>
      <c r="J128" s="94"/>
      <c r="K128" s="94"/>
      <c r="L128" s="94"/>
      <c r="M128" s="94"/>
    </row>
    <row r="129" spans="1:13" s="74" customFormat="1" x14ac:dyDescent="0.25">
      <c r="A129" s="94"/>
      <c r="B129" s="127"/>
      <c r="C129" s="87"/>
      <c r="D129" s="156"/>
      <c r="E129" s="156"/>
      <c r="F129" s="156"/>
      <c r="G129" s="160"/>
      <c r="H129" s="158"/>
      <c r="I129" s="159"/>
      <c r="J129" s="94"/>
      <c r="K129" s="94"/>
      <c r="L129" s="94"/>
      <c r="M129" s="94"/>
    </row>
    <row r="130" spans="1:13" s="74" customFormat="1" x14ac:dyDescent="0.25">
      <c r="A130" s="94"/>
      <c r="B130" s="127"/>
      <c r="C130" s="87"/>
      <c r="D130" s="156"/>
      <c r="E130" s="156"/>
      <c r="F130" s="156"/>
      <c r="G130" s="160"/>
      <c r="H130" s="158"/>
      <c r="I130" s="159"/>
      <c r="J130" s="94"/>
      <c r="K130" s="94"/>
      <c r="L130" s="94"/>
      <c r="M130" s="94"/>
    </row>
    <row r="131" spans="1:13" s="74" customFormat="1" x14ac:dyDescent="0.25">
      <c r="A131" s="94"/>
      <c r="B131" s="127"/>
      <c r="C131" s="87"/>
      <c r="D131" s="156"/>
      <c r="E131" s="156"/>
      <c r="F131" s="156"/>
      <c r="G131" s="160"/>
      <c r="H131" s="158"/>
      <c r="I131" s="159"/>
      <c r="J131" s="94"/>
      <c r="K131" s="94"/>
      <c r="L131" s="94"/>
      <c r="M131" s="94"/>
    </row>
    <row r="132" spans="1:13" s="74" customFormat="1" x14ac:dyDescent="0.25">
      <c r="A132" s="94"/>
      <c r="B132" s="127"/>
      <c r="C132" s="87"/>
      <c r="D132" s="156"/>
      <c r="E132" s="156"/>
      <c r="F132" s="156"/>
      <c r="G132" s="160"/>
      <c r="H132" s="158"/>
      <c r="I132" s="159"/>
      <c r="J132" s="94"/>
      <c r="K132" s="94"/>
      <c r="L132" s="94"/>
      <c r="M132" s="94"/>
    </row>
    <row r="133" spans="1:13" s="74" customFormat="1" x14ac:dyDescent="0.25">
      <c r="A133" s="94"/>
      <c r="B133" s="127"/>
      <c r="C133" s="87"/>
      <c r="D133" s="156"/>
      <c r="E133" s="156"/>
      <c r="F133" s="156"/>
      <c r="G133" s="160"/>
      <c r="H133" s="158"/>
      <c r="I133" s="159"/>
      <c r="J133" s="94"/>
      <c r="K133" s="94"/>
      <c r="L133" s="94"/>
      <c r="M133" s="94"/>
    </row>
    <row r="134" spans="1:13" s="74" customFormat="1" x14ac:dyDescent="0.25">
      <c r="A134" s="94"/>
      <c r="B134" s="127"/>
      <c r="C134" s="87"/>
      <c r="D134" s="156"/>
      <c r="E134" s="156"/>
      <c r="F134" s="156"/>
      <c r="G134" s="160"/>
      <c r="H134" s="158"/>
      <c r="I134" s="159"/>
      <c r="J134" s="94"/>
      <c r="K134" s="94"/>
      <c r="L134" s="94"/>
      <c r="M134" s="94"/>
    </row>
    <row r="135" spans="1:13" s="74" customFormat="1" x14ac:dyDescent="0.25">
      <c r="A135" s="94"/>
      <c r="B135" s="127"/>
      <c r="C135" s="87"/>
      <c r="D135" s="156"/>
      <c r="E135" s="156"/>
      <c r="F135" s="156"/>
      <c r="G135" s="160"/>
      <c r="H135" s="158"/>
      <c r="I135" s="159"/>
      <c r="J135" s="94"/>
      <c r="K135" s="94"/>
      <c r="L135" s="94"/>
      <c r="M135" s="94"/>
    </row>
    <row r="136" spans="1:13" s="74" customFormat="1" x14ac:dyDescent="0.25">
      <c r="A136" s="94"/>
      <c r="B136" s="127"/>
      <c r="C136" s="87"/>
      <c r="D136" s="156"/>
      <c r="E136" s="156"/>
      <c r="F136" s="156"/>
      <c r="G136" s="160"/>
      <c r="H136" s="158"/>
      <c r="I136" s="159"/>
      <c r="J136" s="94"/>
      <c r="K136" s="94"/>
      <c r="L136" s="94"/>
      <c r="M136" s="94"/>
    </row>
    <row r="137" spans="1:13" s="74" customFormat="1" x14ac:dyDescent="0.25">
      <c r="A137" s="94"/>
      <c r="B137" s="127"/>
      <c r="C137" s="87"/>
      <c r="D137" s="156"/>
      <c r="E137" s="156"/>
      <c r="F137" s="156"/>
      <c r="G137" s="160"/>
      <c r="H137" s="158"/>
      <c r="I137" s="159"/>
      <c r="J137" s="94"/>
      <c r="K137" s="94"/>
      <c r="L137" s="94"/>
      <c r="M137" s="94"/>
    </row>
    <row r="138" spans="1:13" s="74" customFormat="1" x14ac:dyDescent="0.25">
      <c r="A138" s="94"/>
      <c r="B138" s="127"/>
      <c r="C138" s="87"/>
      <c r="D138" s="156"/>
      <c r="E138" s="156"/>
      <c r="F138" s="156"/>
      <c r="G138" s="160"/>
      <c r="H138" s="158"/>
      <c r="I138" s="159"/>
      <c r="J138" s="94"/>
      <c r="K138" s="94"/>
      <c r="L138" s="94"/>
      <c r="M138" s="94"/>
    </row>
    <row r="139" spans="1:13" s="74" customFormat="1" x14ac:dyDescent="0.25">
      <c r="A139" s="94"/>
      <c r="B139" s="127"/>
      <c r="C139" s="87"/>
      <c r="D139" s="156"/>
      <c r="E139" s="156"/>
      <c r="F139" s="156"/>
      <c r="G139" s="160"/>
      <c r="H139" s="158"/>
      <c r="I139" s="159"/>
      <c r="J139" s="94"/>
      <c r="K139" s="94"/>
      <c r="L139" s="94"/>
      <c r="M139" s="94"/>
    </row>
    <row r="140" spans="1:13" s="74" customFormat="1" x14ac:dyDescent="0.25">
      <c r="A140" s="94"/>
      <c r="B140" s="127"/>
      <c r="C140" s="87"/>
      <c r="D140" s="156"/>
      <c r="E140" s="156"/>
      <c r="F140" s="156"/>
      <c r="G140" s="160"/>
      <c r="H140" s="158"/>
      <c r="I140" s="159"/>
      <c r="J140" s="94"/>
      <c r="K140" s="94"/>
      <c r="L140" s="94"/>
      <c r="M140" s="94"/>
    </row>
    <row r="141" spans="1:13" s="74" customFormat="1" x14ac:dyDescent="0.25">
      <c r="A141" s="94"/>
      <c r="B141" s="127"/>
      <c r="C141" s="87"/>
      <c r="D141" s="156"/>
      <c r="E141" s="156"/>
      <c r="F141" s="156"/>
      <c r="G141" s="160"/>
      <c r="H141" s="158"/>
      <c r="I141" s="159"/>
      <c r="J141" s="94"/>
      <c r="K141" s="94"/>
      <c r="L141" s="94"/>
      <c r="M141" s="94"/>
    </row>
    <row r="142" spans="1:13" s="74" customFormat="1" x14ac:dyDescent="0.25">
      <c r="A142" s="94"/>
      <c r="B142" s="127"/>
      <c r="C142" s="87"/>
      <c r="D142" s="156"/>
      <c r="E142" s="156"/>
      <c r="F142" s="156"/>
      <c r="G142" s="160"/>
      <c r="H142" s="158"/>
      <c r="I142" s="159"/>
      <c r="J142" s="94"/>
      <c r="K142" s="94"/>
      <c r="L142" s="94"/>
      <c r="M142" s="94"/>
    </row>
    <row r="143" spans="1:13" s="74" customFormat="1" x14ac:dyDescent="0.25">
      <c r="A143" s="94"/>
      <c r="B143" s="127"/>
      <c r="C143" s="87"/>
      <c r="D143" s="156"/>
      <c r="E143" s="156"/>
      <c r="F143" s="156"/>
      <c r="G143" s="160"/>
      <c r="H143" s="158"/>
      <c r="I143" s="159"/>
      <c r="J143" s="94"/>
      <c r="K143" s="94"/>
      <c r="L143" s="94"/>
      <c r="M143" s="94"/>
    </row>
    <row r="144" spans="1:13" s="74" customFormat="1" x14ac:dyDescent="0.25">
      <c r="A144" s="94"/>
      <c r="B144" s="127"/>
      <c r="C144" s="87"/>
      <c r="D144" s="156"/>
      <c r="E144" s="156"/>
      <c r="F144" s="156"/>
      <c r="G144" s="160"/>
      <c r="H144" s="158"/>
      <c r="I144" s="159"/>
      <c r="J144" s="94"/>
      <c r="K144" s="94"/>
      <c r="L144" s="94"/>
      <c r="M144" s="94"/>
    </row>
    <row r="145" spans="1:13" s="74" customFormat="1" x14ac:dyDescent="0.25">
      <c r="A145" s="94"/>
      <c r="B145" s="127"/>
      <c r="C145" s="87"/>
      <c r="D145" s="156"/>
      <c r="E145" s="156"/>
      <c r="F145" s="156"/>
      <c r="G145" s="160"/>
      <c r="H145" s="158"/>
      <c r="I145" s="159"/>
      <c r="J145" s="94"/>
      <c r="K145" s="94"/>
      <c r="L145" s="94"/>
      <c r="M145" s="94"/>
    </row>
    <row r="146" spans="1:13" s="74" customFormat="1" x14ac:dyDescent="0.25">
      <c r="A146" s="94"/>
      <c r="B146" s="127"/>
      <c r="C146" s="87"/>
      <c r="D146" s="156"/>
      <c r="E146" s="156"/>
      <c r="F146" s="156"/>
      <c r="G146" s="160"/>
      <c r="H146" s="158"/>
      <c r="I146" s="159"/>
      <c r="J146" s="94"/>
      <c r="K146" s="94"/>
      <c r="L146" s="94"/>
      <c r="M146" s="94"/>
    </row>
    <row r="147" spans="1:13" s="74" customFormat="1" x14ac:dyDescent="0.25">
      <c r="A147" s="94"/>
      <c r="B147" s="127"/>
      <c r="C147" s="87"/>
      <c r="D147" s="156"/>
      <c r="E147" s="156"/>
      <c r="F147" s="156"/>
      <c r="G147" s="160"/>
      <c r="H147" s="158"/>
      <c r="I147" s="159"/>
      <c r="J147" s="94"/>
      <c r="K147" s="94"/>
      <c r="L147" s="94"/>
      <c r="M147" s="94"/>
    </row>
    <row r="148" spans="1:13" s="74" customFormat="1" x14ac:dyDescent="0.25">
      <c r="A148" s="94"/>
      <c r="B148" s="127"/>
      <c r="C148" s="87"/>
      <c r="D148" s="156"/>
      <c r="E148" s="156"/>
      <c r="F148" s="156"/>
      <c r="G148" s="160"/>
      <c r="H148" s="158"/>
      <c r="I148" s="159"/>
      <c r="J148" s="94"/>
      <c r="K148" s="94"/>
      <c r="L148" s="94"/>
      <c r="M148" s="94"/>
    </row>
    <row r="149" spans="1:13" s="74" customFormat="1" x14ac:dyDescent="0.25">
      <c r="A149" s="94"/>
      <c r="B149" s="127"/>
      <c r="C149" s="87"/>
      <c r="D149" s="156"/>
      <c r="E149" s="156"/>
      <c r="F149" s="156"/>
      <c r="G149" s="160"/>
      <c r="H149" s="158"/>
      <c r="I149" s="159"/>
      <c r="J149" s="94"/>
      <c r="K149" s="94"/>
      <c r="L149" s="94"/>
      <c r="M149" s="94"/>
    </row>
    <row r="150" spans="1:13" s="74" customFormat="1" x14ac:dyDescent="0.25">
      <c r="A150" s="94"/>
      <c r="B150" s="127"/>
      <c r="C150" s="87"/>
      <c r="D150" s="156"/>
      <c r="E150" s="156"/>
      <c r="F150" s="156"/>
      <c r="G150" s="160"/>
      <c r="H150" s="158"/>
      <c r="I150" s="159"/>
      <c r="J150" s="94"/>
      <c r="K150" s="94"/>
      <c r="L150" s="94"/>
      <c r="M150" s="94"/>
    </row>
    <row r="151" spans="1:13" s="74" customFormat="1" x14ac:dyDescent="0.25">
      <c r="A151" s="94"/>
      <c r="B151" s="127"/>
      <c r="C151" s="87"/>
      <c r="D151" s="156"/>
      <c r="E151" s="156"/>
      <c r="F151" s="156"/>
      <c r="G151" s="160"/>
      <c r="H151" s="158"/>
      <c r="I151" s="159"/>
      <c r="J151" s="94"/>
      <c r="K151" s="94"/>
      <c r="L151" s="94"/>
      <c r="M151" s="94"/>
    </row>
    <row r="153" spans="1:13" s="74" customFormat="1" x14ac:dyDescent="0.25">
      <c r="A153" s="94"/>
      <c r="B153" s="127"/>
      <c r="C153" s="87"/>
      <c r="D153" s="156"/>
      <c r="E153" s="156"/>
      <c r="F153" s="156"/>
      <c r="G153" s="160"/>
      <c r="H153" s="158"/>
      <c r="I153" s="159"/>
      <c r="J153" s="94"/>
      <c r="K153" s="94"/>
      <c r="L153" s="94"/>
      <c r="M153" s="94"/>
    </row>
    <row r="154" spans="1:13" s="74" customFormat="1" x14ac:dyDescent="0.25">
      <c r="A154" s="94"/>
      <c r="B154" s="127"/>
      <c r="C154" s="87"/>
      <c r="D154" s="156"/>
      <c r="E154" s="156"/>
      <c r="F154" s="156"/>
      <c r="G154" s="160"/>
      <c r="H154" s="158"/>
      <c r="I154" s="159"/>
      <c r="J154" s="94"/>
      <c r="K154" s="94"/>
      <c r="L154" s="94"/>
      <c r="M154" s="94"/>
    </row>
    <row r="155" spans="1:13" s="74" customFormat="1" x14ac:dyDescent="0.25">
      <c r="A155" s="94"/>
      <c r="B155" s="127"/>
      <c r="C155" s="87"/>
      <c r="D155" s="156"/>
      <c r="E155" s="156"/>
      <c r="F155" s="156"/>
      <c r="G155" s="160"/>
      <c r="H155" s="158"/>
      <c r="I155" s="159"/>
      <c r="J155" s="94"/>
      <c r="K155" s="94"/>
      <c r="L155" s="94"/>
      <c r="M155" s="94"/>
    </row>
    <row r="156" spans="1:13" s="74" customFormat="1" x14ac:dyDescent="0.25">
      <c r="A156" s="94"/>
      <c r="B156" s="127"/>
      <c r="C156" s="87"/>
      <c r="D156" s="156"/>
      <c r="E156" s="156"/>
      <c r="F156" s="156"/>
      <c r="G156" s="160"/>
      <c r="H156" s="158"/>
      <c r="I156" s="159"/>
      <c r="J156" s="94"/>
      <c r="K156" s="94"/>
      <c r="L156" s="94"/>
      <c r="M156" s="94"/>
    </row>
    <row r="157" spans="1:13" s="74" customFormat="1" x14ac:dyDescent="0.25">
      <c r="A157" s="94"/>
      <c r="B157" s="127"/>
      <c r="C157" s="87"/>
      <c r="D157" s="156"/>
      <c r="E157" s="156"/>
      <c r="F157" s="156"/>
      <c r="G157" s="160"/>
      <c r="H157" s="158"/>
      <c r="I157" s="159"/>
      <c r="J157" s="94"/>
      <c r="K157" s="94"/>
      <c r="L157" s="94"/>
      <c r="M157" s="94"/>
    </row>
    <row r="158" spans="1:13" s="74" customFormat="1" x14ac:dyDescent="0.25">
      <c r="A158" s="94"/>
      <c r="B158" s="127"/>
      <c r="C158" s="87"/>
      <c r="D158" s="156"/>
      <c r="E158" s="156"/>
      <c r="F158" s="156"/>
      <c r="G158" s="160"/>
      <c r="H158" s="158"/>
      <c r="I158" s="159"/>
      <c r="J158" s="94"/>
      <c r="K158" s="94"/>
      <c r="L158" s="94"/>
      <c r="M158" s="94"/>
    </row>
    <row r="160" spans="1:13" s="74" customFormat="1" x14ac:dyDescent="0.25">
      <c r="A160" s="94"/>
      <c r="B160" s="127"/>
      <c r="C160" s="87"/>
      <c r="D160" s="156"/>
      <c r="E160" s="156"/>
      <c r="F160" s="156"/>
      <c r="G160" s="160"/>
      <c r="H160" s="158"/>
      <c r="I160" s="159"/>
      <c r="J160" s="94"/>
      <c r="K160" s="94"/>
      <c r="L160" s="94"/>
      <c r="M160" s="94"/>
    </row>
    <row r="161" spans="1:13" s="74" customFormat="1" x14ac:dyDescent="0.25">
      <c r="A161" s="94"/>
      <c r="B161" s="127"/>
      <c r="C161" s="87"/>
      <c r="D161" s="156"/>
      <c r="E161" s="156"/>
      <c r="F161" s="156"/>
      <c r="G161" s="160"/>
      <c r="H161" s="158"/>
      <c r="I161" s="159"/>
      <c r="J161" s="94"/>
      <c r="K161" s="94"/>
      <c r="L161" s="94"/>
      <c r="M161" s="94"/>
    </row>
    <row r="162" spans="1:13" s="74" customFormat="1" x14ac:dyDescent="0.25">
      <c r="A162" s="94"/>
      <c r="B162" s="127"/>
      <c r="C162" s="87"/>
      <c r="D162" s="156"/>
      <c r="E162" s="156"/>
      <c r="F162" s="156"/>
      <c r="G162" s="160"/>
      <c r="H162" s="158"/>
      <c r="I162" s="159"/>
      <c r="J162" s="94"/>
      <c r="K162" s="94"/>
      <c r="L162" s="94"/>
      <c r="M162" s="94"/>
    </row>
    <row r="163" spans="1:13" s="74" customFormat="1" x14ac:dyDescent="0.25">
      <c r="A163" s="94"/>
      <c r="B163" s="127"/>
      <c r="C163" s="87"/>
      <c r="D163" s="156"/>
      <c r="E163" s="156"/>
      <c r="F163" s="156"/>
      <c r="G163" s="160"/>
      <c r="H163" s="158"/>
      <c r="I163" s="159"/>
      <c r="J163" s="94"/>
      <c r="K163" s="94"/>
      <c r="L163" s="94"/>
      <c r="M163" s="94"/>
    </row>
    <row r="164" spans="1:13" s="74" customFormat="1" x14ac:dyDescent="0.25">
      <c r="A164" s="94"/>
      <c r="B164" s="127"/>
      <c r="C164" s="87"/>
      <c r="D164" s="156"/>
      <c r="E164" s="156"/>
      <c r="F164" s="156"/>
      <c r="G164" s="160"/>
      <c r="H164" s="158"/>
      <c r="I164" s="159"/>
      <c r="J164" s="94"/>
      <c r="K164" s="94"/>
      <c r="L164" s="94"/>
      <c r="M164" s="94"/>
    </row>
    <row r="165" spans="1:13" s="74" customFormat="1" x14ac:dyDescent="0.25">
      <c r="A165" s="94"/>
      <c r="B165" s="127"/>
      <c r="C165" s="87"/>
      <c r="D165" s="156"/>
      <c r="E165" s="156"/>
      <c r="F165" s="156"/>
      <c r="G165" s="160"/>
      <c r="H165" s="158"/>
      <c r="I165" s="159"/>
      <c r="J165" s="94"/>
      <c r="K165" s="94"/>
      <c r="L165" s="94"/>
      <c r="M165" s="94"/>
    </row>
    <row r="166" spans="1:13" s="74" customFormat="1" x14ac:dyDescent="0.25">
      <c r="A166" s="94"/>
      <c r="B166" s="127"/>
      <c r="C166" s="87"/>
      <c r="D166" s="156"/>
      <c r="E166" s="156"/>
      <c r="F166" s="156"/>
      <c r="G166" s="160"/>
      <c r="H166" s="158"/>
      <c r="I166" s="159"/>
      <c r="J166" s="94"/>
      <c r="K166" s="94"/>
      <c r="L166" s="94"/>
      <c r="M166" s="94"/>
    </row>
    <row r="168" spans="1:13" s="74" customFormat="1" x14ac:dyDescent="0.25">
      <c r="A168" s="94"/>
      <c r="B168" s="127"/>
      <c r="C168" s="87"/>
      <c r="D168" s="156"/>
      <c r="E168" s="156"/>
      <c r="F168" s="156"/>
      <c r="G168" s="160"/>
      <c r="H168" s="158"/>
      <c r="I168" s="159"/>
      <c r="J168" s="94"/>
      <c r="K168" s="94"/>
      <c r="L168" s="94"/>
      <c r="M168" s="94"/>
    </row>
    <row r="169" spans="1:13" s="74" customFormat="1" x14ac:dyDescent="0.25">
      <c r="A169" s="94"/>
      <c r="B169" s="127"/>
      <c r="C169" s="87"/>
      <c r="D169" s="156"/>
      <c r="E169" s="156"/>
      <c r="F169" s="156"/>
      <c r="G169" s="160"/>
      <c r="H169" s="158"/>
      <c r="I169" s="159"/>
      <c r="J169" s="94"/>
      <c r="K169" s="94"/>
      <c r="L169" s="94"/>
      <c r="M169" s="94"/>
    </row>
    <row r="170" spans="1:13" s="74" customFormat="1" x14ac:dyDescent="0.25">
      <c r="A170" s="94"/>
      <c r="B170" s="127"/>
      <c r="C170" s="87"/>
      <c r="D170" s="156"/>
      <c r="E170" s="156"/>
      <c r="F170" s="156"/>
      <c r="G170" s="160"/>
      <c r="H170" s="158"/>
      <c r="I170" s="159"/>
      <c r="J170" s="94"/>
      <c r="K170" s="94"/>
      <c r="L170" s="94"/>
      <c r="M170" s="94"/>
    </row>
    <row r="171" spans="1:13" s="74" customFormat="1" x14ac:dyDescent="0.25">
      <c r="A171" s="94"/>
      <c r="B171" s="127"/>
      <c r="C171" s="87"/>
      <c r="D171" s="156"/>
      <c r="E171" s="156"/>
      <c r="F171" s="156"/>
      <c r="G171" s="160"/>
      <c r="H171" s="158"/>
      <c r="I171" s="159"/>
      <c r="J171" s="94"/>
      <c r="K171" s="94"/>
      <c r="L171" s="94"/>
      <c r="M171" s="94"/>
    </row>
    <row r="172" spans="1:13" s="74" customFormat="1" x14ac:dyDescent="0.25">
      <c r="A172" s="94"/>
      <c r="B172" s="127"/>
      <c r="C172" s="87"/>
      <c r="D172" s="156"/>
      <c r="E172" s="156"/>
      <c r="F172" s="156"/>
      <c r="G172" s="160"/>
      <c r="H172" s="158"/>
      <c r="I172" s="159"/>
      <c r="J172" s="94"/>
      <c r="K172" s="94"/>
      <c r="L172" s="94"/>
      <c r="M172" s="94"/>
    </row>
    <row r="173" spans="1:13" s="74" customFormat="1" x14ac:dyDescent="0.25">
      <c r="A173" s="94"/>
      <c r="B173" s="127"/>
      <c r="C173" s="87"/>
      <c r="D173" s="156"/>
      <c r="E173" s="156"/>
      <c r="F173" s="156"/>
      <c r="G173" s="160"/>
      <c r="H173" s="158"/>
      <c r="I173" s="159"/>
      <c r="J173" s="94"/>
      <c r="K173" s="94"/>
      <c r="L173" s="94"/>
      <c r="M173" s="94"/>
    </row>
    <row r="174" spans="1:13" s="74" customFormat="1" x14ac:dyDescent="0.25">
      <c r="A174" s="94"/>
      <c r="B174" s="127"/>
      <c r="C174" s="87"/>
      <c r="D174" s="156"/>
      <c r="E174" s="156"/>
      <c r="F174" s="156"/>
      <c r="G174" s="160"/>
      <c r="H174" s="158"/>
      <c r="I174" s="159"/>
      <c r="J174" s="94"/>
      <c r="K174" s="94"/>
      <c r="L174" s="94"/>
      <c r="M174" s="94"/>
    </row>
    <row r="175" spans="1:13" s="74" customFormat="1" x14ac:dyDescent="0.25">
      <c r="A175" s="94"/>
      <c r="B175" s="127"/>
      <c r="C175" s="87"/>
      <c r="D175" s="156"/>
      <c r="E175" s="156"/>
      <c r="F175" s="156"/>
      <c r="G175" s="160"/>
      <c r="H175" s="158"/>
      <c r="I175" s="159"/>
      <c r="J175" s="94"/>
      <c r="K175" s="94"/>
      <c r="L175" s="94"/>
      <c r="M175" s="94"/>
    </row>
    <row r="176" spans="1:13" s="74" customFormat="1" x14ac:dyDescent="0.25">
      <c r="A176" s="94"/>
      <c r="B176" s="127"/>
      <c r="C176" s="87"/>
      <c r="D176" s="156"/>
      <c r="E176" s="156"/>
      <c r="F176" s="156"/>
      <c r="G176" s="160"/>
      <c r="H176" s="158"/>
      <c r="I176" s="159"/>
      <c r="J176" s="94"/>
      <c r="K176" s="94"/>
      <c r="L176" s="94"/>
      <c r="M176" s="94"/>
    </row>
    <row r="177" spans="1:13" s="74" customFormat="1" x14ac:dyDescent="0.25">
      <c r="A177" s="94"/>
      <c r="B177" s="127"/>
      <c r="C177" s="87"/>
      <c r="D177" s="156"/>
      <c r="E177" s="156"/>
      <c r="F177" s="156"/>
      <c r="G177" s="160"/>
      <c r="H177" s="158"/>
      <c r="I177" s="159"/>
      <c r="J177" s="94"/>
      <c r="K177" s="94"/>
      <c r="L177" s="94"/>
      <c r="M177" s="94"/>
    </row>
    <row r="178" spans="1:13" s="74" customFormat="1" x14ac:dyDescent="0.25">
      <c r="A178" s="94"/>
      <c r="B178" s="127"/>
      <c r="C178" s="87"/>
      <c r="D178" s="156"/>
      <c r="E178" s="156"/>
      <c r="F178" s="156"/>
      <c r="G178" s="160"/>
      <c r="H178" s="158"/>
      <c r="I178" s="159"/>
      <c r="J178" s="94"/>
      <c r="K178" s="94"/>
      <c r="L178" s="94"/>
      <c r="M178" s="94"/>
    </row>
    <row r="179" spans="1:13" s="74" customFormat="1" x14ac:dyDescent="0.25">
      <c r="A179" s="94"/>
      <c r="B179" s="127"/>
      <c r="C179" s="87"/>
      <c r="D179" s="156"/>
      <c r="E179" s="156"/>
      <c r="F179" s="156"/>
      <c r="G179" s="160"/>
      <c r="H179" s="158"/>
      <c r="I179" s="159"/>
      <c r="J179" s="94"/>
      <c r="K179" s="94"/>
      <c r="L179" s="94"/>
      <c r="M179" s="94"/>
    </row>
    <row r="180" spans="1:13" s="74" customFormat="1" x14ac:dyDescent="0.25">
      <c r="A180" s="94"/>
      <c r="B180" s="127"/>
      <c r="C180" s="87"/>
      <c r="D180" s="156"/>
      <c r="E180" s="156"/>
      <c r="F180" s="156"/>
      <c r="G180" s="160"/>
      <c r="H180" s="158"/>
      <c r="I180" s="159"/>
      <c r="J180" s="94"/>
      <c r="K180" s="94"/>
      <c r="L180" s="94"/>
      <c r="M180" s="94"/>
    </row>
    <row r="181" spans="1:13" s="74" customFormat="1" x14ac:dyDescent="0.25">
      <c r="A181" s="94"/>
      <c r="B181" s="127"/>
      <c r="C181" s="87"/>
      <c r="D181" s="156"/>
      <c r="E181" s="156"/>
      <c r="F181" s="156"/>
      <c r="G181" s="160"/>
      <c r="H181" s="158"/>
      <c r="I181" s="159"/>
      <c r="J181" s="94"/>
      <c r="K181" s="94"/>
      <c r="L181" s="94"/>
      <c r="M181" s="94"/>
    </row>
    <row r="182" spans="1:13" s="74" customFormat="1" x14ac:dyDescent="0.25">
      <c r="A182" s="94"/>
      <c r="B182" s="127"/>
      <c r="C182" s="87"/>
      <c r="D182" s="156"/>
      <c r="E182" s="156"/>
      <c r="F182" s="156"/>
      <c r="G182" s="160"/>
      <c r="H182" s="158"/>
      <c r="I182" s="159"/>
      <c r="J182" s="94"/>
      <c r="K182" s="94"/>
      <c r="L182" s="94"/>
      <c r="M182" s="94"/>
    </row>
    <row r="183" spans="1:13" s="74" customFormat="1" x14ac:dyDescent="0.25">
      <c r="A183" s="94"/>
      <c r="B183" s="127"/>
      <c r="C183" s="87"/>
      <c r="D183" s="156"/>
      <c r="E183" s="156"/>
      <c r="F183" s="156"/>
      <c r="G183" s="160"/>
      <c r="H183" s="158"/>
      <c r="I183" s="159"/>
      <c r="J183" s="94"/>
      <c r="K183" s="94"/>
      <c r="L183" s="94"/>
      <c r="M183" s="94"/>
    </row>
    <row r="184" spans="1:13" s="74" customFormat="1" x14ac:dyDescent="0.25">
      <c r="A184" s="94"/>
      <c r="B184" s="127"/>
      <c r="C184" s="87"/>
      <c r="D184" s="156"/>
      <c r="E184" s="156"/>
      <c r="F184" s="156"/>
      <c r="G184" s="160"/>
      <c r="H184" s="158"/>
      <c r="I184" s="159"/>
      <c r="J184" s="94"/>
      <c r="K184" s="94"/>
      <c r="L184" s="94"/>
      <c r="M184" s="94"/>
    </row>
    <row r="185" spans="1:13" s="74" customFormat="1" x14ac:dyDescent="0.25">
      <c r="A185" s="94"/>
      <c r="B185" s="127"/>
      <c r="C185" s="87"/>
      <c r="D185" s="156"/>
      <c r="E185" s="156"/>
      <c r="F185" s="156"/>
      <c r="G185" s="160"/>
      <c r="H185" s="158"/>
      <c r="I185" s="159"/>
      <c r="J185" s="94"/>
      <c r="K185" s="94"/>
      <c r="L185" s="94"/>
      <c r="M185" s="94"/>
    </row>
    <row r="186" spans="1:13" s="74" customFormat="1" x14ac:dyDescent="0.25">
      <c r="A186" s="94"/>
      <c r="B186" s="127"/>
      <c r="C186" s="87"/>
      <c r="D186" s="156"/>
      <c r="E186" s="156"/>
      <c r="F186" s="156"/>
      <c r="G186" s="160"/>
      <c r="H186" s="158"/>
      <c r="I186" s="159"/>
      <c r="J186" s="94"/>
      <c r="K186" s="94"/>
      <c r="L186" s="94"/>
      <c r="M186" s="94"/>
    </row>
    <row r="187" spans="1:13" s="74" customFormat="1" x14ac:dyDescent="0.25">
      <c r="A187" s="94"/>
      <c r="B187" s="127"/>
      <c r="C187" s="87"/>
      <c r="D187" s="156"/>
      <c r="E187" s="156"/>
      <c r="F187" s="156"/>
      <c r="G187" s="160"/>
      <c r="H187" s="158"/>
      <c r="I187" s="159"/>
      <c r="J187" s="94"/>
      <c r="K187" s="94"/>
      <c r="L187" s="94"/>
      <c r="M187" s="94"/>
    </row>
    <row r="188" spans="1:13" s="74" customFormat="1" x14ac:dyDescent="0.25">
      <c r="A188" s="94"/>
      <c r="B188" s="127"/>
      <c r="C188" s="87"/>
      <c r="D188" s="156"/>
      <c r="E188" s="156"/>
      <c r="F188" s="156"/>
      <c r="G188" s="160"/>
      <c r="H188" s="158"/>
      <c r="I188" s="159"/>
      <c r="J188" s="94"/>
      <c r="K188" s="94"/>
      <c r="L188" s="94"/>
      <c r="M188" s="94"/>
    </row>
    <row r="190" spans="1:13" s="74" customFormat="1" x14ac:dyDescent="0.25">
      <c r="A190" s="94"/>
      <c r="B190" s="127"/>
      <c r="C190" s="87"/>
      <c r="D190" s="156"/>
      <c r="E190" s="156"/>
      <c r="F190" s="156"/>
      <c r="G190" s="160"/>
      <c r="H190" s="158"/>
      <c r="I190" s="159"/>
      <c r="J190" s="94"/>
      <c r="K190" s="94"/>
      <c r="L190" s="94"/>
      <c r="M190" s="94"/>
    </row>
    <row r="191" spans="1:13" s="74" customFormat="1" x14ac:dyDescent="0.25">
      <c r="A191" s="94"/>
      <c r="B191" s="127"/>
      <c r="C191" s="87"/>
      <c r="D191" s="156"/>
      <c r="E191" s="156"/>
      <c r="F191" s="156"/>
      <c r="G191" s="160"/>
      <c r="H191" s="158"/>
      <c r="I191" s="159"/>
      <c r="J191" s="94"/>
      <c r="K191" s="94"/>
      <c r="L191" s="94"/>
      <c r="M191" s="94"/>
    </row>
    <row r="192" spans="1:13" s="74" customFormat="1" x14ac:dyDescent="0.25">
      <c r="A192" s="94"/>
      <c r="B192" s="127"/>
      <c r="C192" s="87"/>
      <c r="D192" s="156"/>
      <c r="E192" s="156"/>
      <c r="F192" s="156"/>
      <c r="G192" s="160"/>
      <c r="H192" s="158"/>
      <c r="I192" s="159"/>
      <c r="J192" s="94"/>
      <c r="K192" s="94"/>
      <c r="L192" s="94"/>
      <c r="M192" s="94"/>
    </row>
    <row r="193" spans="1:13" s="74" customFormat="1" x14ac:dyDescent="0.25">
      <c r="A193" s="94"/>
      <c r="B193" s="127"/>
      <c r="C193" s="87"/>
      <c r="D193" s="156"/>
      <c r="E193" s="156"/>
      <c r="F193" s="156"/>
      <c r="G193" s="160"/>
      <c r="H193" s="158"/>
      <c r="I193" s="159"/>
      <c r="J193" s="94"/>
      <c r="K193" s="94"/>
      <c r="L193" s="94"/>
      <c r="M193" s="94"/>
    </row>
    <row r="194" spans="1:13" s="74" customFormat="1" x14ac:dyDescent="0.25">
      <c r="A194" s="94"/>
      <c r="B194" s="127"/>
      <c r="C194" s="87"/>
      <c r="D194" s="156"/>
      <c r="E194" s="156"/>
      <c r="F194" s="156"/>
      <c r="G194" s="160"/>
      <c r="H194" s="158"/>
      <c r="I194" s="159"/>
      <c r="J194" s="94"/>
      <c r="K194" s="94"/>
      <c r="L194" s="94"/>
      <c r="M194" s="94"/>
    </row>
    <row r="195" spans="1:13" s="74" customFormat="1" x14ac:dyDescent="0.25">
      <c r="A195" s="94"/>
      <c r="B195" s="127"/>
      <c r="C195" s="87"/>
      <c r="D195" s="156"/>
      <c r="E195" s="156"/>
      <c r="F195" s="156"/>
      <c r="G195" s="160"/>
      <c r="H195" s="158"/>
      <c r="I195" s="159"/>
      <c r="J195" s="94"/>
      <c r="K195" s="94"/>
      <c r="L195" s="94"/>
      <c r="M195" s="94"/>
    </row>
    <row r="196" spans="1:13" s="74" customFormat="1" x14ac:dyDescent="0.25">
      <c r="A196" s="94"/>
      <c r="B196" s="127"/>
      <c r="C196" s="87"/>
      <c r="D196" s="156"/>
      <c r="E196" s="156"/>
      <c r="F196" s="156"/>
      <c r="G196" s="160"/>
      <c r="H196" s="158"/>
      <c r="I196" s="159"/>
      <c r="J196" s="94"/>
      <c r="K196" s="94"/>
      <c r="L196" s="94"/>
      <c r="M196" s="94"/>
    </row>
    <row r="197" spans="1:13" s="74" customFormat="1" x14ac:dyDescent="0.25">
      <c r="A197" s="94"/>
      <c r="B197" s="127"/>
      <c r="C197" s="87"/>
      <c r="D197" s="156"/>
      <c r="E197" s="156"/>
      <c r="F197" s="156"/>
      <c r="G197" s="160"/>
      <c r="H197" s="158"/>
      <c r="I197" s="159"/>
      <c r="J197" s="94"/>
      <c r="K197" s="94"/>
      <c r="L197" s="94"/>
      <c r="M197" s="94"/>
    </row>
    <row r="198" spans="1:13" s="74" customFormat="1" x14ac:dyDescent="0.25">
      <c r="A198" s="94"/>
      <c r="B198" s="127"/>
      <c r="C198" s="87"/>
      <c r="D198" s="156"/>
      <c r="E198" s="156"/>
      <c r="F198" s="156"/>
      <c r="G198" s="160"/>
      <c r="H198" s="158"/>
      <c r="I198" s="159"/>
      <c r="J198" s="94"/>
      <c r="K198" s="94"/>
      <c r="L198" s="94"/>
      <c r="M198" s="94"/>
    </row>
    <row r="199" spans="1:13" s="74" customFormat="1" x14ac:dyDescent="0.25">
      <c r="A199" s="94"/>
      <c r="B199" s="127"/>
      <c r="C199" s="87"/>
      <c r="D199" s="156"/>
      <c r="E199" s="156"/>
      <c r="F199" s="156"/>
      <c r="G199" s="160"/>
      <c r="H199" s="158"/>
      <c r="I199" s="159"/>
      <c r="J199" s="94"/>
      <c r="K199" s="94"/>
      <c r="L199" s="94"/>
      <c r="M199" s="94"/>
    </row>
    <row r="200" spans="1:13" s="74" customFormat="1" x14ac:dyDescent="0.25">
      <c r="A200" s="94"/>
      <c r="B200" s="127"/>
      <c r="C200" s="87"/>
      <c r="D200" s="156"/>
      <c r="E200" s="156"/>
      <c r="F200" s="156"/>
      <c r="G200" s="160"/>
      <c r="H200" s="158"/>
      <c r="I200" s="159"/>
      <c r="J200" s="94"/>
      <c r="K200" s="94"/>
      <c r="L200" s="94"/>
      <c r="M200" s="94"/>
    </row>
    <row r="201" spans="1:13" s="74" customFormat="1" x14ac:dyDescent="0.25">
      <c r="A201" s="94"/>
      <c r="B201" s="127"/>
      <c r="C201" s="87"/>
      <c r="D201" s="156"/>
      <c r="E201" s="156"/>
      <c r="F201" s="156"/>
      <c r="G201" s="160"/>
      <c r="H201" s="158"/>
      <c r="I201" s="159"/>
      <c r="J201" s="94"/>
      <c r="K201" s="94"/>
      <c r="L201" s="94"/>
      <c r="M201" s="94"/>
    </row>
    <row r="202" spans="1:13" s="74" customFormat="1" x14ac:dyDescent="0.25">
      <c r="A202" s="94"/>
      <c r="B202" s="127"/>
      <c r="C202" s="87"/>
      <c r="D202" s="156"/>
      <c r="E202" s="156"/>
      <c r="F202" s="156"/>
      <c r="G202" s="160"/>
      <c r="H202" s="158"/>
      <c r="I202" s="159"/>
      <c r="J202" s="94"/>
      <c r="K202" s="94"/>
      <c r="L202" s="94"/>
      <c r="M202" s="94"/>
    </row>
    <row r="203" spans="1:13" s="74" customFormat="1" x14ac:dyDescent="0.25">
      <c r="A203" s="94"/>
      <c r="B203" s="127"/>
      <c r="C203" s="87"/>
      <c r="D203" s="156"/>
      <c r="E203" s="156"/>
      <c r="F203" s="156"/>
      <c r="G203" s="160"/>
      <c r="H203" s="158"/>
      <c r="I203" s="159"/>
      <c r="J203" s="94"/>
      <c r="K203" s="94"/>
      <c r="L203" s="94"/>
      <c r="M203" s="94"/>
    </row>
    <row r="204" spans="1:13" s="74" customFormat="1" x14ac:dyDescent="0.25">
      <c r="A204" s="94"/>
      <c r="B204" s="127"/>
      <c r="C204" s="87"/>
      <c r="D204" s="156"/>
      <c r="E204" s="156"/>
      <c r="F204" s="156"/>
      <c r="G204" s="160"/>
      <c r="H204" s="158"/>
      <c r="I204" s="159"/>
      <c r="J204" s="94"/>
      <c r="K204" s="94"/>
      <c r="L204" s="94"/>
      <c r="M204" s="94"/>
    </row>
    <row r="205" spans="1:13" s="74" customFormat="1" x14ac:dyDescent="0.25">
      <c r="A205" s="94"/>
      <c r="B205" s="127"/>
      <c r="C205" s="87"/>
      <c r="D205" s="156"/>
      <c r="E205" s="156"/>
      <c r="F205" s="156"/>
      <c r="G205" s="160"/>
      <c r="H205" s="158"/>
      <c r="I205" s="159"/>
      <c r="J205" s="94"/>
      <c r="K205" s="94"/>
      <c r="L205" s="94"/>
      <c r="M205" s="94"/>
    </row>
    <row r="206" spans="1:13" s="74" customFormat="1" x14ac:dyDescent="0.25">
      <c r="A206" s="94"/>
      <c r="B206" s="127"/>
      <c r="C206" s="87"/>
      <c r="D206" s="156"/>
      <c r="E206" s="156"/>
      <c r="F206" s="156"/>
      <c r="G206" s="160"/>
      <c r="H206" s="158"/>
      <c r="I206" s="159"/>
      <c r="J206" s="94"/>
      <c r="K206" s="94"/>
      <c r="L206" s="94"/>
      <c r="M206" s="94"/>
    </row>
    <row r="207" spans="1:13" s="74" customFormat="1" x14ac:dyDescent="0.25">
      <c r="A207" s="94"/>
      <c r="B207" s="127"/>
      <c r="C207" s="87"/>
      <c r="D207" s="156"/>
      <c r="E207" s="156"/>
      <c r="F207" s="156"/>
      <c r="G207" s="160"/>
      <c r="H207" s="158"/>
      <c r="I207" s="159"/>
      <c r="J207" s="94"/>
      <c r="K207" s="94"/>
      <c r="L207" s="94"/>
      <c r="M207" s="94"/>
    </row>
    <row r="208" spans="1:13" s="74" customFormat="1" x14ac:dyDescent="0.25">
      <c r="A208" s="94"/>
      <c r="B208" s="127"/>
      <c r="C208" s="87"/>
      <c r="D208" s="156"/>
      <c r="E208" s="156"/>
      <c r="F208" s="156"/>
      <c r="G208" s="160"/>
      <c r="H208" s="158"/>
      <c r="I208" s="159"/>
      <c r="J208" s="94"/>
      <c r="K208" s="94"/>
      <c r="L208" s="94"/>
      <c r="M208" s="94"/>
    </row>
    <row r="209" spans="1:13" s="74" customFormat="1" x14ac:dyDescent="0.25">
      <c r="A209" s="94"/>
      <c r="B209" s="127"/>
      <c r="C209" s="87"/>
      <c r="D209" s="156"/>
      <c r="E209" s="156"/>
      <c r="F209" s="156"/>
      <c r="G209" s="160"/>
      <c r="H209" s="158"/>
      <c r="I209" s="159"/>
      <c r="J209" s="94"/>
      <c r="K209" s="94"/>
      <c r="L209" s="94"/>
      <c r="M209" s="94"/>
    </row>
    <row r="211" spans="1:13" s="74" customFormat="1" x14ac:dyDescent="0.25">
      <c r="A211" s="94"/>
      <c r="B211" s="127"/>
      <c r="C211" s="87"/>
      <c r="D211" s="156"/>
      <c r="E211" s="156"/>
      <c r="F211" s="156"/>
      <c r="G211" s="160"/>
      <c r="H211" s="158"/>
      <c r="I211" s="159"/>
      <c r="J211" s="94"/>
      <c r="K211" s="94"/>
      <c r="L211" s="94"/>
      <c r="M211" s="94"/>
    </row>
    <row r="212" spans="1:13" s="74" customFormat="1" x14ac:dyDescent="0.25">
      <c r="A212" s="94"/>
      <c r="B212" s="127"/>
      <c r="C212" s="87"/>
      <c r="D212" s="156"/>
      <c r="E212" s="156"/>
      <c r="F212" s="156"/>
      <c r="G212" s="160"/>
      <c r="H212" s="158"/>
      <c r="I212" s="159"/>
      <c r="J212" s="94"/>
      <c r="K212" s="94"/>
      <c r="L212" s="94"/>
      <c r="M212" s="94"/>
    </row>
    <row r="213" spans="1:13" s="74" customFormat="1" x14ac:dyDescent="0.25">
      <c r="A213" s="94"/>
      <c r="B213" s="127"/>
      <c r="C213" s="87"/>
      <c r="D213" s="156"/>
      <c r="E213" s="156"/>
      <c r="F213" s="156"/>
      <c r="G213" s="160"/>
      <c r="H213" s="158"/>
      <c r="I213" s="159"/>
      <c r="J213" s="94"/>
      <c r="K213" s="94"/>
      <c r="L213" s="94"/>
      <c r="M213" s="94"/>
    </row>
    <row r="214" spans="1:13" s="74" customFormat="1" x14ac:dyDescent="0.25">
      <c r="A214" s="94"/>
      <c r="B214" s="127"/>
      <c r="C214" s="87"/>
      <c r="D214" s="156"/>
      <c r="E214" s="156"/>
      <c r="F214" s="156"/>
      <c r="G214" s="160"/>
      <c r="H214" s="158"/>
      <c r="I214" s="159"/>
      <c r="J214" s="94"/>
      <c r="K214" s="94"/>
      <c r="L214" s="94"/>
      <c r="M214" s="94"/>
    </row>
    <row r="215" spans="1:13" s="74" customFormat="1" x14ac:dyDescent="0.25">
      <c r="A215" s="94"/>
      <c r="B215" s="127"/>
      <c r="C215" s="87"/>
      <c r="D215" s="156"/>
      <c r="E215" s="156"/>
      <c r="F215" s="156"/>
      <c r="G215" s="160"/>
      <c r="H215" s="158"/>
      <c r="I215" s="159"/>
      <c r="J215" s="94"/>
      <c r="K215" s="94"/>
      <c r="L215" s="94"/>
      <c r="M215" s="94"/>
    </row>
    <row r="216" spans="1:13" s="74" customFormat="1" x14ac:dyDescent="0.25">
      <c r="A216" s="94"/>
      <c r="B216" s="127"/>
      <c r="C216" s="87"/>
      <c r="D216" s="156"/>
      <c r="E216" s="156"/>
      <c r="F216" s="156"/>
      <c r="G216" s="160"/>
      <c r="H216" s="158"/>
      <c r="I216" s="159"/>
      <c r="J216" s="94"/>
      <c r="K216" s="94"/>
      <c r="L216" s="94"/>
      <c r="M216" s="94"/>
    </row>
    <row r="217" spans="1:13" s="74" customFormat="1" x14ac:dyDescent="0.25">
      <c r="A217" s="94"/>
      <c r="B217" s="127"/>
      <c r="C217" s="87"/>
      <c r="D217" s="156"/>
      <c r="E217" s="156"/>
      <c r="F217" s="156"/>
      <c r="G217" s="160"/>
      <c r="H217" s="158"/>
      <c r="I217" s="159"/>
      <c r="J217" s="94"/>
      <c r="K217" s="94"/>
      <c r="L217" s="94"/>
      <c r="M217" s="94"/>
    </row>
    <row r="218" spans="1:13" s="74" customFormat="1" x14ac:dyDescent="0.25">
      <c r="A218" s="94"/>
      <c r="B218" s="127"/>
      <c r="C218" s="87"/>
      <c r="D218" s="156"/>
      <c r="E218" s="156"/>
      <c r="F218" s="156"/>
      <c r="G218" s="160"/>
      <c r="H218" s="158"/>
      <c r="I218" s="159"/>
      <c r="J218" s="94"/>
      <c r="K218" s="94"/>
      <c r="L218" s="94"/>
      <c r="M218" s="94"/>
    </row>
    <row r="219" spans="1:13" s="74" customFormat="1" x14ac:dyDescent="0.25">
      <c r="A219" s="94"/>
      <c r="B219" s="127"/>
      <c r="C219" s="87"/>
      <c r="D219" s="156"/>
      <c r="E219" s="156"/>
      <c r="F219" s="156"/>
      <c r="G219" s="160"/>
      <c r="H219" s="158"/>
      <c r="I219" s="159"/>
      <c r="J219" s="94"/>
      <c r="K219" s="94"/>
      <c r="L219" s="94"/>
      <c r="M219" s="94"/>
    </row>
    <row r="221" spans="1:13" s="74" customFormat="1" x14ac:dyDescent="0.25">
      <c r="A221" s="94"/>
      <c r="B221" s="127"/>
      <c r="C221" s="87"/>
      <c r="D221" s="156"/>
      <c r="E221" s="156"/>
      <c r="F221" s="156"/>
      <c r="G221" s="160"/>
      <c r="H221" s="158"/>
      <c r="I221" s="159"/>
      <c r="J221" s="94"/>
      <c r="K221" s="94"/>
      <c r="L221" s="94"/>
      <c r="M221" s="94"/>
    </row>
    <row r="222" spans="1:13" s="74" customFormat="1" x14ac:dyDescent="0.25">
      <c r="A222" s="94"/>
      <c r="B222" s="127"/>
      <c r="C222" s="87"/>
      <c r="D222" s="156"/>
      <c r="E222" s="156"/>
      <c r="F222" s="156"/>
      <c r="G222" s="160"/>
      <c r="H222" s="158"/>
      <c r="I222" s="159"/>
      <c r="J222" s="94"/>
      <c r="K222" s="94"/>
      <c r="L222" s="94"/>
      <c r="M222" s="94"/>
    </row>
    <row r="223" spans="1:13" s="74" customFormat="1" x14ac:dyDescent="0.25">
      <c r="A223" s="94"/>
      <c r="B223" s="127"/>
      <c r="C223" s="87"/>
      <c r="D223" s="156"/>
      <c r="E223" s="156"/>
      <c r="F223" s="156"/>
      <c r="G223" s="160"/>
      <c r="H223" s="158"/>
      <c r="I223" s="159"/>
      <c r="J223" s="94"/>
      <c r="K223" s="94"/>
      <c r="L223" s="94"/>
      <c r="M223" s="94"/>
    </row>
    <row r="224" spans="1:13" s="74" customFormat="1" x14ac:dyDescent="0.25">
      <c r="A224" s="94"/>
      <c r="B224" s="127"/>
      <c r="C224" s="87"/>
      <c r="D224" s="156"/>
      <c r="E224" s="156"/>
      <c r="F224" s="156"/>
      <c r="G224" s="160"/>
      <c r="H224" s="158"/>
      <c r="I224" s="159"/>
      <c r="J224" s="94"/>
      <c r="K224" s="94"/>
      <c r="L224" s="94"/>
      <c r="M224" s="94"/>
    </row>
    <row r="225" spans="1:13" s="74" customFormat="1" x14ac:dyDescent="0.25">
      <c r="A225" s="94"/>
      <c r="B225" s="127"/>
      <c r="C225" s="87"/>
      <c r="D225" s="156"/>
      <c r="E225" s="156"/>
      <c r="F225" s="156"/>
      <c r="G225" s="160"/>
      <c r="H225" s="158"/>
      <c r="I225" s="159"/>
      <c r="J225" s="94"/>
      <c r="K225" s="94"/>
      <c r="L225" s="94"/>
      <c r="M225" s="94"/>
    </row>
    <row r="226" spans="1:13" s="74" customFormat="1" x14ac:dyDescent="0.25">
      <c r="A226" s="94"/>
      <c r="B226" s="127"/>
      <c r="C226" s="87"/>
      <c r="D226" s="156"/>
      <c r="E226" s="156"/>
      <c r="F226" s="156"/>
      <c r="G226" s="160"/>
      <c r="H226" s="158"/>
      <c r="I226" s="159"/>
      <c r="J226" s="94"/>
      <c r="K226" s="94"/>
      <c r="L226" s="94"/>
      <c r="M226" s="94"/>
    </row>
    <row r="227" spans="1:13" s="74" customFormat="1" x14ac:dyDescent="0.25">
      <c r="A227" s="94"/>
      <c r="B227" s="127"/>
      <c r="C227" s="87"/>
      <c r="D227" s="156"/>
      <c r="E227" s="156"/>
      <c r="F227" s="156"/>
      <c r="G227" s="160"/>
      <c r="H227" s="158"/>
      <c r="I227" s="159"/>
      <c r="J227" s="94"/>
      <c r="K227" s="94"/>
      <c r="L227" s="94"/>
      <c r="M227" s="94"/>
    </row>
    <row r="228" spans="1:13" s="74" customFormat="1" x14ac:dyDescent="0.25">
      <c r="A228" s="94"/>
      <c r="B228" s="127"/>
      <c r="C228" s="87"/>
      <c r="D228" s="156"/>
      <c r="E228" s="156"/>
      <c r="F228" s="156"/>
      <c r="G228" s="160"/>
      <c r="H228" s="158"/>
      <c r="I228" s="159"/>
      <c r="J228" s="94"/>
      <c r="K228" s="94"/>
      <c r="L228" s="94"/>
      <c r="M228" s="94"/>
    </row>
    <row r="229" spans="1:13" s="74" customFormat="1" x14ac:dyDescent="0.25">
      <c r="A229" s="94"/>
      <c r="B229" s="127"/>
      <c r="C229" s="87"/>
      <c r="D229" s="156"/>
      <c r="E229" s="156"/>
      <c r="F229" s="156"/>
      <c r="G229" s="160"/>
      <c r="H229" s="158"/>
      <c r="I229" s="159"/>
      <c r="J229" s="94"/>
      <c r="K229" s="94"/>
      <c r="L229" s="94"/>
      <c r="M229" s="94"/>
    </row>
    <row r="230" spans="1:13" s="74" customFormat="1" x14ac:dyDescent="0.25">
      <c r="A230" s="94"/>
      <c r="B230" s="127"/>
      <c r="C230" s="87"/>
      <c r="D230" s="156"/>
      <c r="E230" s="156"/>
      <c r="F230" s="156"/>
      <c r="G230" s="160"/>
      <c r="H230" s="158"/>
      <c r="I230" s="159"/>
      <c r="J230" s="94"/>
      <c r="K230" s="94"/>
      <c r="L230" s="94"/>
      <c r="M230" s="94"/>
    </row>
    <row r="231" spans="1:13" s="74" customFormat="1" x14ac:dyDescent="0.25">
      <c r="A231" s="94"/>
      <c r="B231" s="127"/>
      <c r="C231" s="87"/>
      <c r="D231" s="156"/>
      <c r="E231" s="156"/>
      <c r="F231" s="156"/>
      <c r="G231" s="160"/>
      <c r="H231" s="158"/>
      <c r="I231" s="159"/>
      <c r="J231" s="94"/>
      <c r="K231" s="94"/>
      <c r="L231" s="94"/>
      <c r="M231" s="94"/>
    </row>
    <row r="232" spans="1:13" s="74" customFormat="1" x14ac:dyDescent="0.25">
      <c r="A232" s="94"/>
      <c r="B232" s="127"/>
      <c r="C232" s="87"/>
      <c r="D232" s="156"/>
      <c r="E232" s="156"/>
      <c r="F232" s="156"/>
      <c r="G232" s="160"/>
      <c r="H232" s="158"/>
      <c r="I232" s="159"/>
      <c r="J232" s="94"/>
      <c r="K232" s="94"/>
      <c r="L232" s="94"/>
      <c r="M232" s="94"/>
    </row>
    <row r="233" spans="1:13" s="74" customFormat="1" x14ac:dyDescent="0.25">
      <c r="A233" s="94"/>
      <c r="B233" s="127"/>
      <c r="C233" s="87"/>
      <c r="D233" s="156"/>
      <c r="E233" s="156"/>
      <c r="F233" s="156"/>
      <c r="G233" s="160"/>
      <c r="H233" s="158"/>
      <c r="I233" s="159"/>
      <c r="J233" s="94"/>
      <c r="K233" s="94"/>
      <c r="L233" s="94"/>
      <c r="M233" s="94"/>
    </row>
    <row r="234" spans="1:13" s="74" customFormat="1" x14ac:dyDescent="0.25">
      <c r="A234" s="94"/>
      <c r="B234" s="127"/>
      <c r="C234" s="87"/>
      <c r="D234" s="156"/>
      <c r="E234" s="156"/>
      <c r="F234" s="156"/>
      <c r="G234" s="160"/>
      <c r="H234" s="158"/>
      <c r="I234" s="159"/>
      <c r="J234" s="94"/>
      <c r="K234" s="94"/>
      <c r="L234" s="94"/>
      <c r="M234" s="94"/>
    </row>
    <row r="235" spans="1:13" s="74" customFormat="1" x14ac:dyDescent="0.25">
      <c r="A235" s="94"/>
      <c r="B235" s="127"/>
      <c r="C235" s="87"/>
      <c r="D235" s="156"/>
      <c r="E235" s="156"/>
      <c r="F235" s="156"/>
      <c r="G235" s="160"/>
      <c r="H235" s="158"/>
      <c r="I235" s="159"/>
      <c r="J235" s="94"/>
      <c r="K235" s="94"/>
      <c r="L235" s="94"/>
      <c r="M235" s="94"/>
    </row>
    <row r="236" spans="1:13" s="74" customFormat="1" x14ac:dyDescent="0.25">
      <c r="A236" s="94"/>
      <c r="B236" s="127"/>
      <c r="C236" s="87"/>
      <c r="D236" s="156"/>
      <c r="E236" s="156"/>
      <c r="F236" s="156"/>
      <c r="G236" s="160"/>
      <c r="H236" s="158"/>
      <c r="I236" s="159"/>
      <c r="J236" s="94"/>
      <c r="K236" s="94"/>
      <c r="L236" s="94"/>
      <c r="M236" s="94"/>
    </row>
    <row r="237" spans="1:13" s="74" customFormat="1" x14ac:dyDescent="0.25">
      <c r="A237" s="94"/>
      <c r="B237" s="127"/>
      <c r="C237" s="87"/>
      <c r="D237" s="156"/>
      <c r="E237" s="156"/>
      <c r="F237" s="156"/>
      <c r="G237" s="160"/>
      <c r="H237" s="158"/>
      <c r="I237" s="159"/>
      <c r="J237" s="94"/>
      <c r="K237" s="94"/>
      <c r="L237" s="94"/>
      <c r="M237" s="94"/>
    </row>
    <row r="238" spans="1:13" s="74" customFormat="1" x14ac:dyDescent="0.25">
      <c r="A238" s="94"/>
      <c r="B238" s="127"/>
      <c r="C238" s="87"/>
      <c r="D238" s="156"/>
      <c r="E238" s="156"/>
      <c r="F238" s="156"/>
      <c r="G238" s="160"/>
      <c r="H238" s="158"/>
      <c r="I238" s="159"/>
      <c r="J238" s="94"/>
      <c r="K238" s="94"/>
      <c r="L238" s="94"/>
      <c r="M238" s="94"/>
    </row>
    <row r="239" spans="1:13" s="74" customFormat="1" x14ac:dyDescent="0.25">
      <c r="A239" s="94"/>
      <c r="B239" s="127"/>
      <c r="C239" s="87"/>
      <c r="D239" s="156"/>
      <c r="E239" s="156"/>
      <c r="F239" s="156"/>
      <c r="G239" s="160"/>
      <c r="H239" s="158"/>
      <c r="I239" s="159"/>
      <c r="J239" s="94"/>
      <c r="K239" s="94"/>
      <c r="L239" s="94"/>
      <c r="M239" s="94"/>
    </row>
    <row r="240" spans="1:13" s="74" customFormat="1" x14ac:dyDescent="0.25">
      <c r="A240" s="94"/>
      <c r="B240" s="127"/>
      <c r="C240" s="87"/>
      <c r="D240" s="156"/>
      <c r="E240" s="156"/>
      <c r="F240" s="156"/>
      <c r="G240" s="160"/>
      <c r="H240" s="158"/>
      <c r="I240" s="159"/>
      <c r="J240" s="94"/>
      <c r="K240" s="94"/>
      <c r="L240" s="94"/>
      <c r="M240" s="94"/>
    </row>
    <row r="241" spans="1:13" s="74" customFormat="1" x14ac:dyDescent="0.25">
      <c r="A241" s="94"/>
      <c r="B241" s="127"/>
      <c r="C241" s="87"/>
      <c r="D241" s="156"/>
      <c r="E241" s="156"/>
      <c r="F241" s="156"/>
      <c r="G241" s="160"/>
      <c r="H241" s="158"/>
      <c r="I241" s="159"/>
      <c r="J241" s="94"/>
      <c r="K241" s="94"/>
      <c r="L241" s="94"/>
      <c r="M241" s="94"/>
    </row>
    <row r="242" spans="1:13" s="74" customFormat="1" x14ac:dyDescent="0.25">
      <c r="A242" s="94"/>
      <c r="B242" s="127"/>
      <c r="C242" s="87"/>
      <c r="D242" s="156"/>
      <c r="E242" s="156"/>
      <c r="F242" s="156"/>
      <c r="G242" s="160"/>
      <c r="H242" s="158"/>
      <c r="I242" s="159"/>
      <c r="J242" s="94"/>
      <c r="K242" s="94"/>
      <c r="L242" s="94"/>
      <c r="M242" s="94"/>
    </row>
    <row r="243" spans="1:13" s="74" customFormat="1" x14ac:dyDescent="0.25">
      <c r="A243" s="94"/>
      <c r="B243" s="127"/>
      <c r="C243" s="87"/>
      <c r="D243" s="156"/>
      <c r="E243" s="156"/>
      <c r="F243" s="156"/>
      <c r="G243" s="160"/>
      <c r="H243" s="158"/>
      <c r="I243" s="159"/>
      <c r="J243" s="94"/>
      <c r="K243" s="94"/>
      <c r="L243" s="94"/>
      <c r="M243" s="94"/>
    </row>
    <row r="244" spans="1:13" s="74" customFormat="1" x14ac:dyDescent="0.25">
      <c r="A244" s="94"/>
      <c r="B244" s="127"/>
      <c r="C244" s="87"/>
      <c r="D244" s="156"/>
      <c r="E244" s="156"/>
      <c r="F244" s="156"/>
      <c r="G244" s="160"/>
      <c r="H244" s="158"/>
      <c r="I244" s="159"/>
      <c r="J244" s="94"/>
      <c r="K244" s="94"/>
      <c r="L244" s="94"/>
      <c r="M244" s="94"/>
    </row>
    <row r="245" spans="1:13" s="74" customFormat="1" x14ac:dyDescent="0.25">
      <c r="A245" s="94"/>
      <c r="B245" s="127"/>
      <c r="C245" s="87"/>
      <c r="D245" s="156"/>
      <c r="E245" s="156"/>
      <c r="F245" s="156"/>
      <c r="G245" s="160"/>
      <c r="H245" s="158"/>
      <c r="I245" s="159"/>
      <c r="J245" s="94"/>
      <c r="K245" s="94"/>
      <c r="L245" s="94"/>
      <c r="M245" s="94"/>
    </row>
    <row r="246" spans="1:13" s="74" customFormat="1" x14ac:dyDescent="0.25">
      <c r="A246" s="94"/>
      <c r="B246" s="127"/>
      <c r="C246" s="87"/>
      <c r="D246" s="156"/>
      <c r="E246" s="156"/>
      <c r="F246" s="156"/>
      <c r="G246" s="160"/>
      <c r="H246" s="158"/>
      <c r="I246" s="159"/>
      <c r="J246" s="94"/>
      <c r="K246" s="94"/>
      <c r="L246" s="94"/>
      <c r="M246" s="94"/>
    </row>
    <row r="247" spans="1:13" s="74" customFormat="1" x14ac:dyDescent="0.25">
      <c r="A247" s="94"/>
      <c r="B247" s="127"/>
      <c r="C247" s="87"/>
      <c r="D247" s="156"/>
      <c r="E247" s="156"/>
      <c r="F247" s="156"/>
      <c r="G247" s="160"/>
      <c r="H247" s="158"/>
      <c r="I247" s="159"/>
      <c r="J247" s="94"/>
      <c r="K247" s="94"/>
      <c r="L247" s="94"/>
      <c r="M247" s="94"/>
    </row>
    <row r="248" spans="1:13" s="74" customFormat="1" x14ac:dyDescent="0.25">
      <c r="A248" s="94"/>
      <c r="B248" s="127"/>
      <c r="C248" s="87"/>
      <c r="D248" s="156"/>
      <c r="E248" s="156"/>
      <c r="F248" s="156"/>
      <c r="G248" s="160"/>
      <c r="H248" s="158"/>
      <c r="I248" s="159"/>
      <c r="J248" s="94"/>
      <c r="K248" s="94"/>
      <c r="L248" s="94"/>
      <c r="M248" s="94"/>
    </row>
    <row r="249" spans="1:13" s="74" customFormat="1" x14ac:dyDescent="0.25">
      <c r="A249" s="94"/>
      <c r="B249" s="127"/>
      <c r="C249" s="87"/>
      <c r="D249" s="156"/>
      <c r="E249" s="156"/>
      <c r="F249" s="156"/>
      <c r="G249" s="160"/>
      <c r="H249" s="158"/>
      <c r="I249" s="159"/>
      <c r="J249" s="94"/>
      <c r="K249" s="94"/>
      <c r="L249" s="94"/>
      <c r="M249" s="94"/>
    </row>
    <row r="250" spans="1:13" s="74" customFormat="1" x14ac:dyDescent="0.25">
      <c r="A250" s="94"/>
      <c r="B250" s="127"/>
      <c r="C250" s="87"/>
      <c r="D250" s="156"/>
      <c r="E250" s="156"/>
      <c r="F250" s="156"/>
      <c r="G250" s="160"/>
      <c r="H250" s="158"/>
      <c r="I250" s="159"/>
      <c r="J250" s="94"/>
      <c r="K250" s="94"/>
      <c r="L250" s="94"/>
      <c r="M250" s="94"/>
    </row>
    <row r="251" spans="1:13" s="74" customFormat="1" x14ac:dyDescent="0.25">
      <c r="A251" s="94"/>
      <c r="B251" s="127"/>
      <c r="C251" s="87"/>
      <c r="D251" s="156"/>
      <c r="E251" s="156"/>
      <c r="F251" s="156"/>
      <c r="G251" s="160"/>
      <c r="H251" s="158"/>
      <c r="I251" s="159"/>
      <c r="J251" s="94"/>
      <c r="K251" s="94"/>
      <c r="L251" s="94"/>
      <c r="M251" s="94"/>
    </row>
    <row r="252" spans="1:13" s="74" customFormat="1" x14ac:dyDescent="0.25">
      <c r="A252" s="94"/>
      <c r="B252" s="127"/>
      <c r="C252" s="87"/>
      <c r="D252" s="156"/>
      <c r="E252" s="156"/>
      <c r="F252" s="156"/>
      <c r="G252" s="160"/>
      <c r="H252" s="158"/>
      <c r="I252" s="159"/>
      <c r="J252" s="94"/>
      <c r="K252" s="94"/>
      <c r="L252" s="94"/>
      <c r="M252" s="94"/>
    </row>
    <row r="253" spans="1:13" s="74" customFormat="1" x14ac:dyDescent="0.25">
      <c r="A253" s="94"/>
      <c r="B253" s="127"/>
      <c r="C253" s="87"/>
      <c r="D253" s="156"/>
      <c r="E253" s="156"/>
      <c r="F253" s="156"/>
      <c r="G253" s="160"/>
      <c r="H253" s="158"/>
      <c r="I253" s="159"/>
      <c r="J253" s="94"/>
      <c r="K253" s="94"/>
      <c r="L253" s="94"/>
      <c r="M253" s="94"/>
    </row>
    <row r="254" spans="1:13" s="74" customFormat="1" x14ac:dyDescent="0.25">
      <c r="A254" s="94"/>
      <c r="B254" s="127"/>
      <c r="C254" s="87"/>
      <c r="D254" s="156"/>
      <c r="E254" s="156"/>
      <c r="F254" s="156"/>
      <c r="G254" s="160"/>
      <c r="H254" s="158"/>
      <c r="I254" s="159"/>
      <c r="J254" s="94"/>
      <c r="K254" s="94"/>
      <c r="L254" s="94"/>
      <c r="M254" s="94"/>
    </row>
    <row r="255" spans="1:13" s="74" customFormat="1" x14ac:dyDescent="0.25">
      <c r="A255" s="94"/>
      <c r="B255" s="127"/>
      <c r="C255" s="87"/>
      <c r="D255" s="156"/>
      <c r="E255" s="156"/>
      <c r="F255" s="156"/>
      <c r="G255" s="160"/>
      <c r="H255" s="158"/>
      <c r="I255" s="159"/>
      <c r="J255" s="94"/>
      <c r="K255" s="94"/>
      <c r="L255" s="94"/>
      <c r="M255" s="94"/>
    </row>
    <row r="256" spans="1:13" s="74" customFormat="1" x14ac:dyDescent="0.25">
      <c r="A256" s="94"/>
      <c r="B256" s="127"/>
      <c r="C256" s="87"/>
      <c r="D256" s="156"/>
      <c r="E256" s="156"/>
      <c r="F256" s="156"/>
      <c r="G256" s="160"/>
      <c r="H256" s="158"/>
      <c r="I256" s="159"/>
      <c r="J256" s="94"/>
      <c r="K256" s="94"/>
      <c r="L256" s="94"/>
      <c r="M256" s="94"/>
    </row>
    <row r="257" spans="1:13" s="74" customFormat="1" x14ac:dyDescent="0.25">
      <c r="A257" s="94"/>
      <c r="B257" s="127"/>
      <c r="C257" s="87"/>
      <c r="D257" s="156"/>
      <c r="E257" s="156"/>
      <c r="F257" s="156"/>
      <c r="G257" s="160"/>
      <c r="H257" s="158"/>
      <c r="I257" s="159"/>
      <c r="J257" s="94"/>
      <c r="K257" s="94"/>
      <c r="L257" s="94"/>
      <c r="M257" s="94"/>
    </row>
    <row r="258" spans="1:13" s="74" customFormat="1" x14ac:dyDescent="0.25">
      <c r="A258" s="94"/>
      <c r="B258" s="127"/>
      <c r="C258" s="87"/>
      <c r="D258" s="156"/>
      <c r="E258" s="156"/>
      <c r="F258" s="156"/>
      <c r="G258" s="160"/>
      <c r="H258" s="158"/>
      <c r="I258" s="159"/>
      <c r="J258" s="94"/>
      <c r="K258" s="94"/>
      <c r="L258" s="94"/>
      <c r="M258" s="94"/>
    </row>
    <row r="259" spans="1:13" s="74" customFormat="1" x14ac:dyDescent="0.25">
      <c r="A259" s="94"/>
      <c r="B259" s="127"/>
      <c r="C259" s="87"/>
      <c r="D259" s="156"/>
      <c r="E259" s="156"/>
      <c r="F259" s="156"/>
      <c r="G259" s="160"/>
      <c r="H259" s="158"/>
      <c r="I259" s="159"/>
      <c r="J259" s="94"/>
      <c r="K259" s="94"/>
      <c r="L259" s="94"/>
      <c r="M259" s="94"/>
    </row>
    <row r="260" spans="1:13" s="74" customFormat="1" x14ac:dyDescent="0.25">
      <c r="A260" s="94"/>
      <c r="B260" s="127"/>
      <c r="C260" s="87"/>
      <c r="D260" s="156"/>
      <c r="E260" s="156"/>
      <c r="F260" s="156"/>
      <c r="G260" s="160"/>
      <c r="H260" s="158"/>
      <c r="I260" s="159"/>
      <c r="J260" s="94"/>
      <c r="K260" s="94"/>
      <c r="L260" s="94"/>
      <c r="M260" s="94"/>
    </row>
    <row r="261" spans="1:13" s="74" customFormat="1" x14ac:dyDescent="0.25">
      <c r="A261" s="94"/>
      <c r="B261" s="127"/>
      <c r="C261" s="87"/>
      <c r="D261" s="156"/>
      <c r="E261" s="156"/>
      <c r="F261" s="156"/>
      <c r="G261" s="160"/>
      <c r="H261" s="158"/>
      <c r="I261" s="159"/>
      <c r="J261" s="94"/>
      <c r="K261" s="94"/>
      <c r="L261" s="94"/>
      <c r="M261" s="94"/>
    </row>
    <row r="262" spans="1:13" s="74" customFormat="1" x14ac:dyDescent="0.25">
      <c r="A262" s="94"/>
      <c r="B262" s="127"/>
      <c r="C262" s="87"/>
      <c r="D262" s="156"/>
      <c r="E262" s="156"/>
      <c r="F262" s="156"/>
      <c r="G262" s="160"/>
      <c r="H262" s="158"/>
      <c r="I262" s="159"/>
      <c r="J262" s="94"/>
      <c r="K262" s="94"/>
      <c r="L262" s="94"/>
      <c r="M262" s="94"/>
    </row>
    <row r="263" spans="1:13" s="74" customFormat="1" x14ac:dyDescent="0.25">
      <c r="A263" s="94"/>
      <c r="B263" s="127"/>
      <c r="C263" s="87"/>
      <c r="D263" s="156"/>
      <c r="E263" s="156"/>
      <c r="F263" s="156"/>
      <c r="G263" s="160"/>
      <c r="H263" s="158"/>
      <c r="I263" s="159"/>
      <c r="J263" s="94"/>
      <c r="K263" s="94"/>
      <c r="L263" s="94"/>
      <c r="M263" s="94"/>
    </row>
    <row r="264" spans="1:13" s="74" customFormat="1" x14ac:dyDescent="0.25">
      <c r="A264" s="94"/>
      <c r="B264" s="127"/>
      <c r="C264" s="87"/>
      <c r="D264" s="156"/>
      <c r="E264" s="156"/>
      <c r="F264" s="156"/>
      <c r="G264" s="160"/>
      <c r="H264" s="158"/>
      <c r="I264" s="159"/>
      <c r="J264" s="94"/>
      <c r="K264" s="94"/>
      <c r="L264" s="94"/>
      <c r="M264" s="94"/>
    </row>
    <row r="265" spans="1:13" s="74" customFormat="1" x14ac:dyDescent="0.25">
      <c r="A265" s="94"/>
      <c r="B265" s="127"/>
      <c r="C265" s="87"/>
      <c r="D265" s="156"/>
      <c r="E265" s="156"/>
      <c r="F265" s="156"/>
      <c r="G265" s="160"/>
      <c r="H265" s="158"/>
      <c r="I265" s="159"/>
      <c r="J265" s="94"/>
      <c r="K265" s="94"/>
      <c r="L265" s="94"/>
      <c r="M265" s="94"/>
    </row>
    <row r="266" spans="1:13" s="74" customFormat="1" x14ac:dyDescent="0.25">
      <c r="A266" s="94"/>
      <c r="B266" s="127"/>
      <c r="C266" s="87"/>
      <c r="D266" s="156"/>
      <c r="E266" s="156"/>
      <c r="F266" s="156"/>
      <c r="G266" s="160"/>
      <c r="H266" s="158"/>
      <c r="I266" s="159"/>
      <c r="J266" s="94"/>
      <c r="K266" s="94"/>
      <c r="L266" s="94"/>
      <c r="M266" s="94"/>
    </row>
    <row r="267" spans="1:13" s="74" customFormat="1" x14ac:dyDescent="0.25">
      <c r="A267" s="94"/>
      <c r="B267" s="127"/>
      <c r="C267" s="87"/>
      <c r="D267" s="156"/>
      <c r="E267" s="156"/>
      <c r="F267" s="156"/>
      <c r="G267" s="160"/>
      <c r="H267" s="158"/>
      <c r="I267" s="159"/>
      <c r="J267" s="94"/>
      <c r="K267" s="94"/>
      <c r="L267" s="94"/>
      <c r="M267" s="94"/>
    </row>
    <row r="268" spans="1:13" s="74" customFormat="1" x14ac:dyDescent="0.25">
      <c r="A268" s="94"/>
      <c r="B268" s="127"/>
      <c r="C268" s="87"/>
      <c r="D268" s="156"/>
      <c r="E268" s="156"/>
      <c r="F268" s="156"/>
      <c r="G268" s="160"/>
      <c r="H268" s="158"/>
      <c r="I268" s="159"/>
      <c r="J268" s="94"/>
      <c r="K268" s="94"/>
      <c r="L268" s="94"/>
      <c r="M268" s="94"/>
    </row>
    <row r="269" spans="1:13" s="74" customFormat="1" x14ac:dyDescent="0.25">
      <c r="A269" s="94"/>
      <c r="B269" s="127"/>
      <c r="C269" s="87"/>
      <c r="D269" s="156"/>
      <c r="E269" s="156"/>
      <c r="F269" s="156"/>
      <c r="G269" s="160"/>
      <c r="H269" s="158"/>
      <c r="I269" s="159"/>
      <c r="J269" s="94"/>
      <c r="K269" s="94"/>
      <c r="L269" s="94"/>
      <c r="M269" s="94"/>
    </row>
    <row r="270" spans="1:13" s="74" customFormat="1" x14ac:dyDescent="0.25">
      <c r="A270" s="94"/>
      <c r="B270" s="127"/>
      <c r="C270" s="87"/>
      <c r="D270" s="156"/>
      <c r="E270" s="156"/>
      <c r="F270" s="156"/>
      <c r="G270" s="160"/>
      <c r="H270" s="158"/>
      <c r="I270" s="159"/>
      <c r="J270" s="94"/>
      <c r="K270" s="94"/>
      <c r="L270" s="94"/>
      <c r="M270" s="94"/>
    </row>
    <row r="271" spans="1:13" s="74" customFormat="1" x14ac:dyDescent="0.25">
      <c r="A271" s="94"/>
      <c r="B271" s="127"/>
      <c r="C271" s="87"/>
      <c r="D271" s="156"/>
      <c r="E271" s="156"/>
      <c r="F271" s="156"/>
      <c r="G271" s="160"/>
      <c r="H271" s="158"/>
      <c r="I271" s="159"/>
      <c r="J271" s="94"/>
      <c r="K271" s="94"/>
      <c r="L271" s="94"/>
      <c r="M271" s="94"/>
    </row>
    <row r="272" spans="1:13" s="74" customFormat="1" x14ac:dyDescent="0.25">
      <c r="A272" s="94"/>
      <c r="B272" s="127"/>
      <c r="C272" s="87"/>
      <c r="D272" s="156"/>
      <c r="E272" s="156"/>
      <c r="F272" s="156"/>
      <c r="G272" s="160"/>
      <c r="H272" s="158"/>
      <c r="I272" s="159"/>
      <c r="J272" s="94"/>
      <c r="K272" s="94"/>
      <c r="L272" s="94"/>
      <c r="M272" s="94"/>
    </row>
    <row r="273" spans="1:13" s="74" customFormat="1" x14ac:dyDescent="0.25">
      <c r="A273" s="94"/>
      <c r="B273" s="127"/>
      <c r="C273" s="87"/>
      <c r="D273" s="156"/>
      <c r="E273" s="156"/>
      <c r="F273" s="156"/>
      <c r="G273" s="160"/>
      <c r="H273" s="158"/>
      <c r="I273" s="159"/>
      <c r="J273" s="94"/>
      <c r="K273" s="94"/>
      <c r="L273" s="94"/>
      <c r="M273" s="94"/>
    </row>
    <row r="274" spans="1:13" s="74" customFormat="1" x14ac:dyDescent="0.25">
      <c r="A274" s="94"/>
      <c r="B274" s="127"/>
      <c r="C274" s="87"/>
      <c r="D274" s="156"/>
      <c r="E274" s="156"/>
      <c r="F274" s="156"/>
      <c r="G274" s="160"/>
      <c r="H274" s="158"/>
      <c r="I274" s="159"/>
      <c r="J274" s="94"/>
      <c r="K274" s="94"/>
      <c r="L274" s="94"/>
      <c r="M274" s="94"/>
    </row>
    <row r="275" spans="1:13" s="74" customFormat="1" x14ac:dyDescent="0.25">
      <c r="A275" s="94"/>
      <c r="B275" s="127"/>
      <c r="C275" s="87"/>
      <c r="D275" s="156"/>
      <c r="E275" s="156"/>
      <c r="F275" s="156"/>
      <c r="G275" s="160"/>
      <c r="H275" s="158"/>
      <c r="I275" s="159"/>
      <c r="J275" s="94"/>
      <c r="K275" s="94"/>
      <c r="L275" s="94"/>
      <c r="M275" s="94"/>
    </row>
    <row r="276" spans="1:13" s="74" customFormat="1" x14ac:dyDescent="0.25">
      <c r="A276" s="94"/>
      <c r="B276" s="127"/>
      <c r="C276" s="87"/>
      <c r="D276" s="156"/>
      <c r="E276" s="156"/>
      <c r="F276" s="156"/>
      <c r="G276" s="160"/>
      <c r="H276" s="158"/>
      <c r="I276" s="159"/>
      <c r="J276" s="94"/>
      <c r="K276" s="94"/>
      <c r="L276" s="94"/>
      <c r="M276" s="94"/>
    </row>
    <row r="277" spans="1:13" s="74" customFormat="1" x14ac:dyDescent="0.25">
      <c r="A277" s="94"/>
      <c r="B277" s="127"/>
      <c r="C277" s="87"/>
      <c r="D277" s="156"/>
      <c r="E277" s="156"/>
      <c r="F277" s="156"/>
      <c r="G277" s="160"/>
      <c r="H277" s="158"/>
      <c r="I277" s="159"/>
      <c r="J277" s="94"/>
      <c r="K277" s="94"/>
      <c r="L277" s="94"/>
      <c r="M277" s="94"/>
    </row>
    <row r="278" spans="1:13" s="74" customFormat="1" x14ac:dyDescent="0.25">
      <c r="A278" s="94"/>
      <c r="B278" s="127"/>
      <c r="C278" s="87"/>
      <c r="D278" s="156"/>
      <c r="E278" s="156"/>
      <c r="F278" s="156"/>
      <c r="G278" s="160"/>
      <c r="H278" s="158"/>
      <c r="I278" s="159"/>
      <c r="J278" s="94"/>
      <c r="K278" s="94"/>
      <c r="L278" s="94"/>
      <c r="M278" s="94"/>
    </row>
    <row r="279" spans="1:13" s="74" customFormat="1" x14ac:dyDescent="0.25">
      <c r="A279" s="94"/>
      <c r="B279" s="127"/>
      <c r="C279" s="87"/>
      <c r="D279" s="156"/>
      <c r="E279" s="156"/>
      <c r="F279" s="156"/>
      <c r="G279" s="160"/>
      <c r="H279" s="158"/>
      <c r="I279" s="159"/>
      <c r="J279" s="94"/>
      <c r="K279" s="94"/>
      <c r="L279" s="94"/>
      <c r="M279" s="94"/>
    </row>
    <row r="280" spans="1:13" s="74" customFormat="1" x14ac:dyDescent="0.25">
      <c r="A280" s="94"/>
      <c r="B280" s="127"/>
      <c r="C280" s="87"/>
      <c r="D280" s="156"/>
      <c r="E280" s="156"/>
      <c r="F280" s="156"/>
      <c r="G280" s="160"/>
      <c r="H280" s="158"/>
      <c r="I280" s="159"/>
      <c r="J280" s="94"/>
      <c r="K280" s="94"/>
      <c r="L280" s="94"/>
      <c r="M280" s="94"/>
    </row>
    <row r="281" spans="1:13" s="74" customFormat="1" x14ac:dyDescent="0.25">
      <c r="A281" s="94"/>
      <c r="B281" s="127"/>
      <c r="C281" s="87"/>
      <c r="D281" s="156"/>
      <c r="E281" s="156"/>
      <c r="F281" s="156"/>
      <c r="G281" s="160"/>
      <c r="H281" s="158"/>
      <c r="I281" s="159"/>
      <c r="J281" s="94"/>
      <c r="K281" s="94"/>
      <c r="L281" s="94"/>
      <c r="M281" s="94"/>
    </row>
    <row r="282" spans="1:13" s="74" customFormat="1" x14ac:dyDescent="0.25">
      <c r="A282" s="94"/>
      <c r="B282" s="127"/>
      <c r="C282" s="87"/>
      <c r="D282" s="156"/>
      <c r="E282" s="156"/>
      <c r="F282" s="156"/>
      <c r="G282" s="160"/>
      <c r="H282" s="158"/>
      <c r="I282" s="159"/>
      <c r="J282" s="94"/>
      <c r="K282" s="94"/>
      <c r="L282" s="94"/>
      <c r="M282" s="94"/>
    </row>
    <row r="283" spans="1:13" s="74" customFormat="1" x14ac:dyDescent="0.25">
      <c r="A283" s="94"/>
      <c r="B283" s="127"/>
      <c r="C283" s="87"/>
      <c r="D283" s="156"/>
      <c r="E283" s="156"/>
      <c r="F283" s="156"/>
      <c r="G283" s="160"/>
      <c r="H283" s="158"/>
      <c r="I283" s="159"/>
      <c r="J283" s="94"/>
      <c r="K283" s="94"/>
      <c r="L283" s="94"/>
      <c r="M283" s="94"/>
    </row>
    <row r="284" spans="1:13" s="74" customFormat="1" x14ac:dyDescent="0.25">
      <c r="A284" s="94"/>
      <c r="B284" s="127"/>
      <c r="C284" s="87"/>
      <c r="D284" s="156"/>
      <c r="E284" s="156"/>
      <c r="F284" s="156"/>
      <c r="G284" s="160"/>
      <c r="H284" s="158"/>
      <c r="I284" s="159"/>
      <c r="J284" s="94"/>
      <c r="K284" s="94"/>
      <c r="L284" s="94"/>
      <c r="M284" s="94"/>
    </row>
    <row r="285" spans="1:13" s="74" customFormat="1" x14ac:dyDescent="0.25">
      <c r="A285" s="94"/>
      <c r="B285" s="127"/>
      <c r="C285" s="87"/>
      <c r="D285" s="156"/>
      <c r="E285" s="156"/>
      <c r="F285" s="156"/>
      <c r="G285" s="160"/>
      <c r="H285" s="158"/>
      <c r="I285" s="159"/>
      <c r="J285" s="94"/>
      <c r="K285" s="94"/>
      <c r="L285" s="94"/>
      <c r="M285" s="94"/>
    </row>
    <row r="286" spans="1:13" s="74" customFormat="1" x14ac:dyDescent="0.25">
      <c r="A286" s="94"/>
      <c r="B286" s="127"/>
      <c r="C286" s="87"/>
      <c r="D286" s="156"/>
      <c r="E286" s="156"/>
      <c r="F286" s="156"/>
      <c r="G286" s="160"/>
      <c r="H286" s="158"/>
      <c r="I286" s="159"/>
      <c r="J286" s="94"/>
      <c r="K286" s="94"/>
      <c r="L286" s="94"/>
      <c r="M286" s="94"/>
    </row>
    <row r="287" spans="1:13" s="74" customFormat="1" x14ac:dyDescent="0.25">
      <c r="A287" s="94"/>
      <c r="B287" s="127"/>
      <c r="C287" s="87"/>
      <c r="D287" s="156"/>
      <c r="E287" s="156"/>
      <c r="F287" s="156"/>
      <c r="G287" s="160"/>
      <c r="H287" s="158"/>
      <c r="I287" s="159"/>
      <c r="J287" s="94"/>
      <c r="K287" s="94"/>
      <c r="L287" s="94"/>
      <c r="M287" s="94"/>
    </row>
    <row r="288" spans="1:13" s="74" customFormat="1" x14ac:dyDescent="0.25">
      <c r="A288" s="94"/>
      <c r="B288" s="127"/>
      <c r="C288" s="87"/>
      <c r="D288" s="156"/>
      <c r="E288" s="156"/>
      <c r="F288" s="156"/>
      <c r="G288" s="160"/>
      <c r="H288" s="158"/>
      <c r="I288" s="159"/>
      <c r="J288" s="94"/>
      <c r="K288" s="94"/>
      <c r="L288" s="94"/>
      <c r="M288" s="94"/>
    </row>
    <row r="289" spans="1:13" s="74" customFormat="1" x14ac:dyDescent="0.25">
      <c r="A289" s="94"/>
      <c r="B289" s="127"/>
      <c r="C289" s="87"/>
      <c r="D289" s="156"/>
      <c r="E289" s="156"/>
      <c r="F289" s="156"/>
      <c r="G289" s="160"/>
      <c r="H289" s="158"/>
      <c r="I289" s="159"/>
      <c r="J289" s="94"/>
      <c r="K289" s="94"/>
      <c r="L289" s="94"/>
      <c r="M289" s="94"/>
    </row>
    <row r="290" spans="1:13" s="74" customFormat="1" x14ac:dyDescent="0.25">
      <c r="A290" s="94"/>
      <c r="B290" s="127"/>
      <c r="C290" s="87"/>
      <c r="D290" s="156"/>
      <c r="E290" s="156"/>
      <c r="F290" s="156"/>
      <c r="G290" s="160"/>
      <c r="H290" s="158"/>
      <c r="I290" s="159"/>
      <c r="J290" s="94"/>
      <c r="K290" s="94"/>
      <c r="L290" s="94"/>
      <c r="M290" s="94"/>
    </row>
    <row r="291" spans="1:13" s="74" customFormat="1" x14ac:dyDescent="0.25">
      <c r="A291" s="94"/>
      <c r="B291" s="127"/>
      <c r="C291" s="87"/>
      <c r="D291" s="156"/>
      <c r="E291" s="156"/>
      <c r="F291" s="156"/>
      <c r="G291" s="160"/>
      <c r="H291" s="158"/>
      <c r="I291" s="159"/>
      <c r="J291" s="94"/>
      <c r="K291" s="94"/>
      <c r="L291" s="94"/>
      <c r="M291" s="94"/>
    </row>
    <row r="292" spans="1:13" s="74" customFormat="1" x14ac:dyDescent="0.25">
      <c r="A292" s="94"/>
      <c r="B292" s="127"/>
      <c r="C292" s="87"/>
      <c r="D292" s="156"/>
      <c r="E292" s="156"/>
      <c r="F292" s="156"/>
      <c r="G292" s="160"/>
      <c r="H292" s="158"/>
      <c r="I292" s="159"/>
      <c r="J292" s="94"/>
      <c r="K292" s="94"/>
      <c r="L292" s="94"/>
      <c r="M292" s="94"/>
    </row>
    <row r="293" spans="1:13" s="74" customFormat="1" x14ac:dyDescent="0.25">
      <c r="A293" s="94"/>
      <c r="B293" s="127"/>
      <c r="C293" s="87"/>
      <c r="D293" s="156"/>
      <c r="E293" s="156"/>
      <c r="F293" s="156"/>
      <c r="G293" s="160"/>
      <c r="H293" s="158"/>
      <c r="I293" s="159"/>
      <c r="J293" s="94"/>
      <c r="K293" s="94"/>
      <c r="L293" s="94"/>
      <c r="M293" s="94"/>
    </row>
    <row r="294" spans="1:13" s="74" customFormat="1" x14ac:dyDescent="0.25">
      <c r="A294" s="94"/>
      <c r="B294" s="127"/>
      <c r="C294" s="87"/>
      <c r="D294" s="156"/>
      <c r="E294" s="156"/>
      <c r="F294" s="156"/>
      <c r="G294" s="160"/>
      <c r="H294" s="158"/>
      <c r="I294" s="159"/>
      <c r="J294" s="94"/>
      <c r="K294" s="94"/>
      <c r="L294" s="94"/>
      <c r="M294" s="94"/>
    </row>
    <row r="295" spans="1:13" s="74" customFormat="1" x14ac:dyDescent="0.25">
      <c r="A295" s="94"/>
      <c r="B295" s="127"/>
      <c r="C295" s="87"/>
      <c r="D295" s="156"/>
      <c r="E295" s="156"/>
      <c r="F295" s="156"/>
      <c r="G295" s="160"/>
      <c r="H295" s="158"/>
      <c r="I295" s="159"/>
      <c r="J295" s="94"/>
      <c r="K295" s="94"/>
      <c r="L295" s="94"/>
      <c r="M295" s="94"/>
    </row>
    <row r="296" spans="1:13" s="74" customFormat="1" x14ac:dyDescent="0.25">
      <c r="A296" s="94"/>
      <c r="B296" s="127"/>
      <c r="C296" s="87"/>
      <c r="D296" s="156"/>
      <c r="E296" s="156"/>
      <c r="F296" s="156"/>
      <c r="G296" s="160"/>
      <c r="H296" s="158"/>
      <c r="I296" s="159"/>
      <c r="J296" s="94"/>
      <c r="K296" s="94"/>
      <c r="L296" s="94"/>
      <c r="M296" s="94"/>
    </row>
    <row r="297" spans="1:13" s="74" customFormat="1" x14ac:dyDescent="0.25">
      <c r="A297" s="94"/>
      <c r="B297" s="127"/>
      <c r="C297" s="87"/>
      <c r="D297" s="156"/>
      <c r="E297" s="156"/>
      <c r="F297" s="156"/>
      <c r="G297" s="160"/>
      <c r="H297" s="158"/>
      <c r="I297" s="159"/>
      <c r="J297" s="94"/>
      <c r="K297" s="94"/>
      <c r="L297" s="94"/>
      <c r="M297" s="94"/>
    </row>
    <row r="298" spans="1:13" s="74" customFormat="1" x14ac:dyDescent="0.25">
      <c r="A298" s="94"/>
      <c r="B298" s="127"/>
      <c r="C298" s="87"/>
      <c r="D298" s="156"/>
      <c r="E298" s="156"/>
      <c r="F298" s="156"/>
      <c r="G298" s="160"/>
      <c r="H298" s="158"/>
      <c r="I298" s="159"/>
      <c r="J298" s="94"/>
      <c r="K298" s="94"/>
      <c r="L298" s="94"/>
      <c r="M298" s="94"/>
    </row>
    <row r="299" spans="1:13" s="74" customFormat="1" x14ac:dyDescent="0.25">
      <c r="A299" s="94"/>
      <c r="B299" s="127"/>
      <c r="C299" s="87"/>
      <c r="D299" s="156"/>
      <c r="E299" s="156"/>
      <c r="F299" s="156"/>
      <c r="G299" s="160"/>
      <c r="H299" s="158"/>
      <c r="I299" s="159"/>
      <c r="J299" s="94"/>
      <c r="K299" s="94"/>
      <c r="L299" s="94"/>
      <c r="M299" s="94"/>
    </row>
    <row r="300" spans="1:13" s="74" customFormat="1" x14ac:dyDescent="0.25">
      <c r="A300" s="94"/>
      <c r="B300" s="127"/>
      <c r="C300" s="87"/>
      <c r="D300" s="156"/>
      <c r="E300" s="156"/>
      <c r="F300" s="156"/>
      <c r="G300" s="160"/>
      <c r="H300" s="158"/>
      <c r="I300" s="159"/>
      <c r="J300" s="94"/>
      <c r="K300" s="94"/>
      <c r="L300" s="94"/>
      <c r="M300" s="94"/>
    </row>
    <row r="301" spans="1:13" s="74" customFormat="1" x14ac:dyDescent="0.25">
      <c r="A301" s="94"/>
      <c r="B301" s="127"/>
      <c r="C301" s="87"/>
      <c r="D301" s="156"/>
      <c r="E301" s="156"/>
      <c r="F301" s="156"/>
      <c r="G301" s="160"/>
      <c r="H301" s="158"/>
      <c r="I301" s="159"/>
      <c r="J301" s="94"/>
      <c r="K301" s="94"/>
      <c r="L301" s="94"/>
      <c r="M301" s="94"/>
    </row>
    <row r="302" spans="1:13" s="74" customFormat="1" x14ac:dyDescent="0.25">
      <c r="A302" s="94"/>
      <c r="B302" s="127"/>
      <c r="C302" s="87"/>
      <c r="D302" s="156"/>
      <c r="E302" s="156"/>
      <c r="F302" s="156"/>
      <c r="G302" s="160"/>
      <c r="H302" s="158"/>
      <c r="I302" s="159"/>
      <c r="J302" s="94"/>
      <c r="K302" s="94"/>
      <c r="L302" s="94"/>
      <c r="M302" s="94"/>
    </row>
    <row r="303" spans="1:13" s="74" customFormat="1" x14ac:dyDescent="0.25">
      <c r="A303" s="94"/>
      <c r="B303" s="127"/>
      <c r="C303" s="87"/>
      <c r="D303" s="156"/>
      <c r="E303" s="156"/>
      <c r="F303" s="156"/>
      <c r="G303" s="160"/>
      <c r="H303" s="158"/>
      <c r="I303" s="159"/>
      <c r="J303" s="94"/>
      <c r="K303" s="94"/>
      <c r="L303" s="94"/>
      <c r="M303" s="94"/>
    </row>
    <row r="304" spans="1:13" s="74" customFormat="1" x14ac:dyDescent="0.25">
      <c r="A304" s="94"/>
      <c r="B304" s="127"/>
      <c r="C304" s="87"/>
      <c r="D304" s="156"/>
      <c r="E304" s="156"/>
      <c r="F304" s="156"/>
      <c r="G304" s="160"/>
      <c r="H304" s="158"/>
      <c r="I304" s="159"/>
      <c r="J304" s="94"/>
      <c r="K304" s="94"/>
      <c r="L304" s="94"/>
      <c r="M304" s="94"/>
    </row>
    <row r="305" spans="1:14" s="74" customFormat="1" x14ac:dyDescent="0.25">
      <c r="A305" s="94"/>
      <c r="B305" s="127"/>
      <c r="C305" s="87"/>
      <c r="D305" s="156"/>
      <c r="E305" s="156"/>
      <c r="F305" s="156"/>
      <c r="G305" s="160"/>
      <c r="H305" s="158"/>
      <c r="I305" s="159"/>
      <c r="J305" s="94"/>
      <c r="K305" s="94"/>
      <c r="L305" s="94"/>
      <c r="M305" s="94"/>
    </row>
    <row r="306" spans="1:14" s="74" customFormat="1" x14ac:dyDescent="0.25">
      <c r="A306" s="94"/>
      <c r="B306" s="127"/>
      <c r="C306" s="87"/>
      <c r="D306" s="156"/>
      <c r="E306" s="156"/>
      <c r="F306" s="156"/>
      <c r="G306" s="160"/>
      <c r="H306" s="158"/>
      <c r="I306" s="159"/>
      <c r="J306" s="94"/>
      <c r="K306" s="94"/>
      <c r="L306" s="94"/>
      <c r="M306" s="94"/>
    </row>
    <row r="307" spans="1:14" s="74" customFormat="1" x14ac:dyDescent="0.25">
      <c r="A307" s="94"/>
      <c r="B307" s="127"/>
      <c r="C307" s="87"/>
      <c r="D307" s="156"/>
      <c r="E307" s="156"/>
      <c r="F307" s="156"/>
      <c r="G307" s="160"/>
      <c r="H307" s="158"/>
      <c r="I307" s="159"/>
      <c r="J307" s="94"/>
      <c r="K307" s="94"/>
      <c r="L307" s="94"/>
      <c r="M307" s="94"/>
    </row>
    <row r="308" spans="1:14" s="74" customFormat="1" x14ac:dyDescent="0.25">
      <c r="A308" s="94"/>
      <c r="B308" s="127"/>
      <c r="C308" s="87"/>
      <c r="D308" s="156"/>
      <c r="E308" s="156"/>
      <c r="F308" s="156"/>
      <c r="G308" s="160"/>
      <c r="H308" s="158"/>
      <c r="I308" s="159"/>
      <c r="J308" s="94"/>
      <c r="K308" s="94"/>
      <c r="L308" s="94"/>
      <c r="M308" s="94"/>
    </row>
    <row r="309" spans="1:14" s="74" customFormat="1" x14ac:dyDescent="0.25">
      <c r="A309" s="94"/>
      <c r="B309" s="127"/>
      <c r="C309" s="87"/>
      <c r="D309" s="156"/>
      <c r="E309" s="156"/>
      <c r="F309" s="156"/>
      <c r="G309" s="160"/>
      <c r="H309" s="158"/>
      <c r="I309" s="159"/>
      <c r="J309" s="94"/>
      <c r="K309" s="94"/>
      <c r="L309" s="94"/>
      <c r="M309" s="94"/>
    </row>
    <row r="310" spans="1:14" s="74" customFormat="1" x14ac:dyDescent="0.25">
      <c r="A310" s="94"/>
      <c r="B310" s="127"/>
      <c r="C310" s="87"/>
      <c r="D310" s="156"/>
      <c r="E310" s="156"/>
      <c r="F310" s="156"/>
      <c r="G310" s="160"/>
      <c r="H310" s="158"/>
      <c r="I310" s="159"/>
      <c r="J310" s="94"/>
      <c r="K310" s="94"/>
      <c r="L310" s="94"/>
      <c r="M310" s="94"/>
    </row>
    <row r="311" spans="1:14" s="74" customFormat="1" x14ac:dyDescent="0.25">
      <c r="A311" s="94"/>
      <c r="B311" s="127"/>
      <c r="C311" s="87"/>
      <c r="D311" s="156"/>
      <c r="E311" s="156"/>
      <c r="F311" s="156"/>
      <c r="G311" s="160"/>
      <c r="H311" s="158"/>
      <c r="I311" s="159"/>
      <c r="J311" s="94"/>
      <c r="K311" s="94"/>
      <c r="L311" s="94"/>
      <c r="M311" s="94"/>
    </row>
    <row r="312" spans="1:14" s="74" customFormat="1" x14ac:dyDescent="0.25">
      <c r="A312" s="94"/>
      <c r="B312" s="127"/>
      <c r="C312" s="87"/>
      <c r="D312" s="156"/>
      <c r="E312" s="156"/>
      <c r="F312" s="156"/>
      <c r="G312" s="160"/>
      <c r="H312" s="158"/>
      <c r="I312" s="159"/>
      <c r="J312" s="94"/>
      <c r="K312" s="94"/>
      <c r="L312" s="94"/>
      <c r="M312" s="94"/>
    </row>
    <row r="313" spans="1:14" s="74" customFormat="1" x14ac:dyDescent="0.25">
      <c r="A313" s="94"/>
      <c r="B313" s="127"/>
      <c r="C313" s="87"/>
      <c r="D313" s="156"/>
      <c r="E313" s="156"/>
      <c r="F313" s="156"/>
      <c r="G313" s="160"/>
      <c r="H313" s="158"/>
      <c r="I313" s="159"/>
      <c r="J313" s="94"/>
      <c r="K313" s="94"/>
      <c r="L313" s="94"/>
      <c r="M313" s="94"/>
    </row>
    <row r="314" spans="1:14" s="74" customFormat="1" x14ac:dyDescent="0.25">
      <c r="A314" s="94"/>
      <c r="B314" s="127"/>
      <c r="C314" s="87"/>
      <c r="D314" s="156"/>
      <c r="E314" s="156"/>
      <c r="F314" s="156"/>
      <c r="G314" s="160"/>
      <c r="H314" s="158"/>
      <c r="I314" s="159"/>
      <c r="J314" s="94"/>
      <c r="K314" s="94"/>
      <c r="L314" s="94"/>
      <c r="M314" s="94"/>
    </row>
    <row r="315" spans="1:14" s="74" customFormat="1" x14ac:dyDescent="0.25">
      <c r="A315" s="94"/>
      <c r="B315" s="127"/>
      <c r="C315" s="87"/>
      <c r="D315" s="156"/>
      <c r="E315" s="156"/>
      <c r="F315" s="156"/>
      <c r="G315" s="160"/>
      <c r="H315" s="158"/>
      <c r="I315" s="159"/>
      <c r="J315" s="94"/>
      <c r="K315" s="94"/>
      <c r="L315" s="94"/>
      <c r="M315" s="94"/>
    </row>
    <row r="316" spans="1:14" s="74" customFormat="1" x14ac:dyDescent="0.25">
      <c r="A316" s="94"/>
      <c r="B316" s="127"/>
      <c r="C316" s="87"/>
      <c r="D316" s="156"/>
      <c r="E316" s="156"/>
      <c r="F316" s="156"/>
      <c r="G316" s="160"/>
      <c r="H316" s="158"/>
      <c r="I316" s="159"/>
      <c r="J316" s="94"/>
      <c r="K316" s="94"/>
      <c r="L316" s="94"/>
      <c r="M316" s="94"/>
    </row>
    <row r="317" spans="1:14" s="74" customFormat="1" x14ac:dyDescent="0.25">
      <c r="A317" s="94"/>
      <c r="B317" s="127"/>
      <c r="C317" s="87"/>
      <c r="D317" s="156"/>
      <c r="E317" s="156"/>
      <c r="F317" s="156"/>
      <c r="G317" s="160"/>
      <c r="H317" s="158"/>
      <c r="I317" s="159"/>
      <c r="J317" s="94"/>
      <c r="K317" s="94"/>
      <c r="L317" s="94"/>
      <c r="M317" s="94"/>
    </row>
    <row r="318" spans="1:14" s="74" customFormat="1" x14ac:dyDescent="0.25">
      <c r="A318" s="94"/>
      <c r="B318" s="127"/>
      <c r="C318" s="87"/>
      <c r="D318" s="156"/>
      <c r="E318" s="156"/>
      <c r="F318" s="156"/>
      <c r="G318" s="160"/>
      <c r="H318" s="158"/>
      <c r="I318" s="159"/>
      <c r="J318" s="94"/>
      <c r="K318" s="94"/>
      <c r="L318" s="94"/>
      <c r="M318" s="94"/>
    </row>
    <row r="319" spans="1:14" s="74" customFormat="1" x14ac:dyDescent="0.25">
      <c r="A319" s="94"/>
      <c r="B319" s="127"/>
      <c r="C319" s="87"/>
      <c r="D319" s="156"/>
      <c r="E319" s="156"/>
      <c r="F319" s="156"/>
      <c r="G319" s="160"/>
      <c r="H319" s="158"/>
      <c r="I319" s="159"/>
      <c r="J319" s="94"/>
      <c r="K319" s="94"/>
      <c r="L319" s="94"/>
      <c r="M319" s="94"/>
      <c r="N319" s="74" t="s">
        <v>39</v>
      </c>
    </row>
    <row r="321" spans="1:13" s="74" customFormat="1" x14ac:dyDescent="0.25">
      <c r="A321" s="94"/>
      <c r="B321" s="127"/>
      <c r="C321" s="87"/>
      <c r="D321" s="156"/>
      <c r="E321" s="156"/>
      <c r="F321" s="156"/>
      <c r="G321" s="160"/>
      <c r="H321" s="158"/>
      <c r="I321" s="159"/>
      <c r="J321" s="94"/>
      <c r="K321" s="94"/>
      <c r="L321" s="94"/>
      <c r="M321" s="94"/>
    </row>
    <row r="322" spans="1:13" s="74" customFormat="1" x14ac:dyDescent="0.25">
      <c r="A322" s="94"/>
      <c r="B322" s="127"/>
      <c r="C322" s="87"/>
      <c r="D322" s="156"/>
      <c r="E322" s="156"/>
      <c r="F322" s="156"/>
      <c r="G322" s="160"/>
      <c r="H322" s="158"/>
      <c r="I322" s="159"/>
      <c r="J322" s="94"/>
      <c r="K322" s="94"/>
      <c r="L322" s="94"/>
      <c r="M322" s="94"/>
    </row>
    <row r="323" spans="1:13" s="74" customFormat="1" x14ac:dyDescent="0.25">
      <c r="A323" s="94"/>
      <c r="B323" s="127"/>
      <c r="C323" s="87"/>
      <c r="D323" s="156"/>
      <c r="E323" s="156"/>
      <c r="F323" s="156"/>
      <c r="G323" s="160"/>
      <c r="H323" s="158"/>
      <c r="I323" s="159"/>
      <c r="J323" s="94"/>
      <c r="K323" s="94"/>
      <c r="L323" s="94"/>
      <c r="M323" s="94"/>
    </row>
    <row r="324" spans="1:13" s="74" customFormat="1" x14ac:dyDescent="0.25">
      <c r="A324" s="94"/>
      <c r="B324" s="127"/>
      <c r="C324" s="87"/>
      <c r="D324" s="156"/>
      <c r="E324" s="156"/>
      <c r="F324" s="156"/>
      <c r="G324" s="160"/>
      <c r="H324" s="158"/>
      <c r="I324" s="159"/>
      <c r="J324" s="94"/>
      <c r="K324" s="94"/>
      <c r="L324" s="94"/>
      <c r="M324" s="94"/>
    </row>
    <row r="325" spans="1:13" s="74" customFormat="1" x14ac:dyDescent="0.25">
      <c r="A325" s="94"/>
      <c r="B325" s="127"/>
      <c r="C325" s="87"/>
      <c r="D325" s="156"/>
      <c r="E325" s="156"/>
      <c r="F325" s="156"/>
      <c r="G325" s="160"/>
      <c r="H325" s="158"/>
      <c r="I325" s="159"/>
      <c r="J325" s="94"/>
      <c r="K325" s="94"/>
      <c r="L325" s="94"/>
      <c r="M325" s="94"/>
    </row>
    <row r="326" spans="1:13" s="74" customFormat="1" x14ac:dyDescent="0.25">
      <c r="A326" s="94"/>
      <c r="B326" s="127"/>
      <c r="C326" s="87"/>
      <c r="D326" s="156"/>
      <c r="E326" s="156"/>
      <c r="F326" s="156"/>
      <c r="G326" s="160"/>
      <c r="H326" s="158"/>
      <c r="I326" s="159"/>
      <c r="J326" s="94"/>
      <c r="K326" s="94"/>
      <c r="L326" s="94"/>
      <c r="M326" s="94"/>
    </row>
    <row r="327" spans="1:13" s="74" customFormat="1" x14ac:dyDescent="0.25">
      <c r="A327" s="94"/>
      <c r="B327" s="127"/>
      <c r="C327" s="87"/>
      <c r="D327" s="156"/>
      <c r="E327" s="156"/>
      <c r="F327" s="156"/>
      <c r="G327" s="160"/>
      <c r="H327" s="158"/>
      <c r="I327" s="159"/>
      <c r="J327" s="94"/>
      <c r="K327" s="94"/>
      <c r="L327" s="94"/>
      <c r="M327" s="94"/>
    </row>
    <row r="328" spans="1:13" s="74" customFormat="1" x14ac:dyDescent="0.25">
      <c r="A328" s="94"/>
      <c r="B328" s="127"/>
      <c r="C328" s="87"/>
      <c r="D328" s="156"/>
      <c r="E328" s="156"/>
      <c r="F328" s="156"/>
      <c r="G328" s="160"/>
      <c r="H328" s="158"/>
      <c r="I328" s="159"/>
      <c r="J328" s="94"/>
      <c r="K328" s="94"/>
      <c r="L328" s="94"/>
      <c r="M328" s="94"/>
    </row>
    <row r="329" spans="1:13" s="74" customFormat="1" x14ac:dyDescent="0.25">
      <c r="A329" s="94"/>
      <c r="B329" s="127"/>
      <c r="C329" s="87"/>
      <c r="D329" s="156"/>
      <c r="E329" s="156"/>
      <c r="F329" s="156"/>
      <c r="G329" s="160"/>
      <c r="H329" s="158"/>
      <c r="I329" s="159"/>
      <c r="J329" s="94"/>
      <c r="K329" s="94"/>
      <c r="L329" s="94"/>
      <c r="M329" s="94"/>
    </row>
    <row r="331" spans="1:13" s="74" customFormat="1" x14ac:dyDescent="0.25">
      <c r="A331" s="94"/>
      <c r="B331" s="127"/>
      <c r="C331" s="87"/>
      <c r="D331" s="156"/>
      <c r="E331" s="156"/>
      <c r="F331" s="156"/>
      <c r="G331" s="160"/>
      <c r="H331" s="158"/>
      <c r="I331" s="159"/>
      <c r="J331" s="94"/>
      <c r="K331" s="94"/>
      <c r="L331" s="94"/>
      <c r="M331" s="94"/>
    </row>
    <row r="332" spans="1:13" s="74" customFormat="1" x14ac:dyDescent="0.25">
      <c r="A332" s="94"/>
      <c r="B332" s="127"/>
      <c r="C332" s="87"/>
      <c r="D332" s="156"/>
      <c r="E332" s="156"/>
      <c r="F332" s="156"/>
      <c r="G332" s="160"/>
      <c r="H332" s="158"/>
      <c r="I332" s="159"/>
      <c r="J332" s="94"/>
      <c r="K332" s="94"/>
      <c r="L332" s="94"/>
      <c r="M332" s="94"/>
    </row>
    <row r="333" spans="1:13" s="74" customFormat="1" x14ac:dyDescent="0.25">
      <c r="A333" s="94"/>
      <c r="B333" s="127"/>
      <c r="C333" s="87"/>
      <c r="D333" s="156"/>
      <c r="E333" s="156"/>
      <c r="F333" s="156"/>
      <c r="G333" s="160"/>
      <c r="H333" s="158"/>
      <c r="I333" s="159"/>
      <c r="J333" s="94"/>
      <c r="K333" s="94"/>
      <c r="L333" s="94"/>
      <c r="M333" s="94"/>
    </row>
    <row r="334" spans="1:13" s="74" customFormat="1" x14ac:dyDescent="0.25">
      <c r="A334" s="94"/>
      <c r="B334" s="127"/>
      <c r="C334" s="87"/>
      <c r="D334" s="156"/>
      <c r="E334" s="156"/>
      <c r="F334" s="156"/>
      <c r="G334" s="160"/>
      <c r="H334" s="158"/>
      <c r="I334" s="159"/>
      <c r="J334" s="94"/>
      <c r="K334" s="94"/>
      <c r="L334" s="94"/>
      <c r="M334" s="94"/>
    </row>
    <row r="335" spans="1:13" s="74" customFormat="1" x14ac:dyDescent="0.25">
      <c r="A335" s="94"/>
      <c r="B335" s="127"/>
      <c r="C335" s="87"/>
      <c r="D335" s="156"/>
      <c r="E335" s="156"/>
      <c r="F335" s="156"/>
      <c r="G335" s="160"/>
      <c r="H335" s="158"/>
      <c r="I335" s="159"/>
      <c r="J335" s="94"/>
      <c r="K335" s="94"/>
      <c r="L335" s="94"/>
      <c r="M335" s="94"/>
    </row>
    <row r="337" spans="1:13" s="74" customFormat="1" x14ac:dyDescent="0.25">
      <c r="A337" s="94"/>
      <c r="B337" s="127"/>
      <c r="C337" s="87"/>
      <c r="D337" s="156"/>
      <c r="E337" s="156"/>
      <c r="F337" s="156"/>
      <c r="G337" s="160"/>
      <c r="H337" s="158"/>
      <c r="I337" s="159"/>
      <c r="J337" s="94"/>
      <c r="K337" s="94"/>
      <c r="L337" s="94"/>
      <c r="M337" s="94"/>
    </row>
    <row r="338" spans="1:13" s="101" customFormat="1" x14ac:dyDescent="0.25">
      <c r="A338" s="94"/>
      <c r="B338" s="127"/>
      <c r="C338" s="87"/>
      <c r="D338" s="156"/>
      <c r="E338" s="156"/>
      <c r="F338" s="156"/>
      <c r="G338" s="160"/>
      <c r="H338" s="158"/>
      <c r="I338" s="159"/>
      <c r="J338" s="94"/>
      <c r="K338" s="94"/>
      <c r="L338" s="94"/>
      <c r="M338" s="94"/>
    </row>
    <row r="339" spans="1:13" s="74" customFormat="1" x14ac:dyDescent="0.25">
      <c r="A339" s="94"/>
      <c r="B339" s="127"/>
      <c r="C339" s="87"/>
      <c r="D339" s="156"/>
      <c r="E339" s="156"/>
      <c r="F339" s="156"/>
      <c r="G339" s="160"/>
      <c r="H339" s="158"/>
      <c r="I339" s="159"/>
      <c r="J339" s="94"/>
      <c r="K339" s="94"/>
      <c r="L339" s="94"/>
      <c r="M339" s="94"/>
    </row>
    <row r="340" spans="1:13" s="74" customFormat="1" x14ac:dyDescent="0.25">
      <c r="A340" s="94"/>
      <c r="B340" s="127"/>
      <c r="C340" s="87"/>
      <c r="D340" s="156"/>
      <c r="E340" s="156"/>
      <c r="F340" s="156"/>
      <c r="G340" s="160"/>
      <c r="H340" s="158"/>
      <c r="I340" s="159"/>
      <c r="J340" s="94"/>
      <c r="K340" s="94"/>
      <c r="L340" s="94"/>
      <c r="M340" s="94"/>
    </row>
    <row r="341" spans="1:13" s="74" customFormat="1" x14ac:dyDescent="0.25">
      <c r="A341" s="94"/>
      <c r="B341" s="127"/>
      <c r="C341" s="87"/>
      <c r="D341" s="156"/>
      <c r="E341" s="156"/>
      <c r="F341" s="156"/>
      <c r="G341" s="160"/>
      <c r="H341" s="158"/>
      <c r="I341" s="159"/>
      <c r="J341" s="94"/>
      <c r="K341" s="94"/>
      <c r="L341" s="94"/>
      <c r="M341" s="94"/>
    </row>
    <row r="342" spans="1:13" s="74" customFormat="1" x14ac:dyDescent="0.25">
      <c r="A342" s="94"/>
      <c r="B342" s="127"/>
      <c r="C342" s="87"/>
      <c r="D342" s="156"/>
      <c r="E342" s="156"/>
      <c r="F342" s="156"/>
      <c r="G342" s="160"/>
      <c r="H342" s="158"/>
      <c r="I342" s="159"/>
      <c r="J342" s="94"/>
      <c r="K342" s="94"/>
      <c r="L342" s="94"/>
      <c r="M342" s="94"/>
    </row>
    <row r="343" spans="1:13" s="74" customFormat="1" x14ac:dyDescent="0.25">
      <c r="A343" s="94"/>
      <c r="B343" s="127"/>
      <c r="C343" s="87"/>
      <c r="D343" s="156"/>
      <c r="E343" s="156"/>
      <c r="F343" s="156"/>
      <c r="G343" s="160"/>
      <c r="H343" s="158"/>
      <c r="I343" s="159"/>
      <c r="J343" s="94"/>
      <c r="K343" s="94"/>
      <c r="L343" s="94"/>
      <c r="M343" s="94"/>
    </row>
    <row r="344" spans="1:13" s="74" customFormat="1" x14ac:dyDescent="0.25">
      <c r="A344" s="94"/>
      <c r="B344" s="127"/>
      <c r="C344" s="87"/>
      <c r="D344" s="156"/>
      <c r="E344" s="156"/>
      <c r="F344" s="156"/>
      <c r="G344" s="160"/>
      <c r="H344" s="158"/>
      <c r="I344" s="159"/>
      <c r="J344" s="94"/>
      <c r="K344" s="94"/>
      <c r="L344" s="94"/>
      <c r="M344" s="94"/>
    </row>
    <row r="345" spans="1:13" s="74" customFormat="1" x14ac:dyDescent="0.25">
      <c r="A345" s="94"/>
      <c r="B345" s="127"/>
      <c r="C345" s="87"/>
      <c r="D345" s="156"/>
      <c r="E345" s="156"/>
      <c r="F345" s="156"/>
      <c r="G345" s="160"/>
      <c r="H345" s="158"/>
      <c r="I345" s="159"/>
      <c r="J345" s="94"/>
      <c r="K345" s="94"/>
      <c r="L345" s="94"/>
      <c r="M345" s="94"/>
    </row>
    <row r="346" spans="1:13" s="74" customFormat="1" x14ac:dyDescent="0.25">
      <c r="A346" s="94"/>
      <c r="B346" s="127"/>
      <c r="C346" s="87"/>
      <c r="D346" s="156"/>
      <c r="E346" s="156"/>
      <c r="F346" s="156"/>
      <c r="G346" s="160"/>
      <c r="H346" s="158"/>
      <c r="I346" s="159"/>
      <c r="J346" s="94"/>
      <c r="K346" s="94"/>
      <c r="L346" s="94"/>
      <c r="M346" s="94"/>
    </row>
    <row r="347" spans="1:13" s="74" customFormat="1" x14ac:dyDescent="0.25">
      <c r="A347" s="94"/>
      <c r="B347" s="127"/>
      <c r="C347" s="87"/>
      <c r="D347" s="156"/>
      <c r="E347" s="156"/>
      <c r="F347" s="156"/>
      <c r="G347" s="160"/>
      <c r="H347" s="158"/>
      <c r="I347" s="159"/>
      <c r="J347" s="94"/>
      <c r="K347" s="94"/>
      <c r="L347" s="94"/>
      <c r="M347" s="94"/>
    </row>
    <row r="348" spans="1:13" s="74" customFormat="1" x14ac:dyDescent="0.25">
      <c r="A348" s="94"/>
      <c r="B348" s="127"/>
      <c r="C348" s="87"/>
      <c r="D348" s="156"/>
      <c r="E348" s="156"/>
      <c r="F348" s="156"/>
      <c r="G348" s="160"/>
      <c r="H348" s="158"/>
      <c r="I348" s="159"/>
      <c r="J348" s="94"/>
      <c r="K348" s="94"/>
      <c r="L348" s="94"/>
      <c r="M348" s="94"/>
    </row>
    <row r="349" spans="1:13" s="74" customFormat="1" x14ac:dyDescent="0.25">
      <c r="A349" s="94"/>
      <c r="B349" s="127"/>
      <c r="C349" s="87"/>
      <c r="D349" s="156"/>
      <c r="E349" s="156"/>
      <c r="F349" s="156"/>
      <c r="G349" s="160"/>
      <c r="H349" s="158"/>
      <c r="I349" s="159"/>
      <c r="J349" s="94"/>
      <c r="K349" s="94"/>
      <c r="L349" s="94"/>
      <c r="M349" s="94"/>
    </row>
    <row r="350" spans="1:13" s="74" customFormat="1" x14ac:dyDescent="0.25">
      <c r="A350" s="94"/>
      <c r="B350" s="127"/>
      <c r="C350" s="87"/>
      <c r="D350" s="156"/>
      <c r="E350" s="156"/>
      <c r="F350" s="156"/>
      <c r="G350" s="160"/>
      <c r="H350" s="158"/>
      <c r="I350" s="159"/>
      <c r="J350" s="94"/>
      <c r="K350" s="94"/>
      <c r="L350" s="94"/>
      <c r="M350" s="94"/>
    </row>
    <row r="351" spans="1:13" s="74" customFormat="1" x14ac:dyDescent="0.25">
      <c r="A351" s="94"/>
      <c r="B351" s="127"/>
      <c r="C351" s="87"/>
      <c r="D351" s="156"/>
      <c r="E351" s="156"/>
      <c r="F351" s="156"/>
      <c r="G351" s="160"/>
      <c r="H351" s="158"/>
      <c r="I351" s="159"/>
      <c r="J351" s="94"/>
      <c r="K351" s="94"/>
      <c r="L351" s="94"/>
      <c r="M351" s="94"/>
    </row>
    <row r="352" spans="1:13" s="74" customFormat="1" x14ac:dyDescent="0.25">
      <c r="A352" s="94"/>
      <c r="B352" s="127"/>
      <c r="C352" s="87"/>
      <c r="D352" s="156"/>
      <c r="E352" s="156"/>
      <c r="F352" s="156"/>
      <c r="G352" s="160"/>
      <c r="H352" s="158"/>
      <c r="I352" s="159"/>
      <c r="J352" s="94"/>
      <c r="K352" s="94"/>
      <c r="L352" s="94"/>
      <c r="M352" s="94"/>
    </row>
    <row r="353" spans="1:13" s="74" customFormat="1" x14ac:dyDescent="0.25">
      <c r="A353" s="94"/>
      <c r="B353" s="127"/>
      <c r="C353" s="87"/>
      <c r="D353" s="156"/>
      <c r="E353" s="156"/>
      <c r="F353" s="156"/>
      <c r="G353" s="160"/>
      <c r="H353" s="158"/>
      <c r="I353" s="159"/>
      <c r="J353" s="94"/>
      <c r="K353" s="94"/>
      <c r="L353" s="94"/>
      <c r="M353" s="94"/>
    </row>
    <row r="354" spans="1:13" s="74" customFormat="1" x14ac:dyDescent="0.25">
      <c r="A354" s="94"/>
      <c r="B354" s="127"/>
      <c r="C354" s="87"/>
      <c r="D354" s="156"/>
      <c r="E354" s="156"/>
      <c r="F354" s="156"/>
      <c r="G354" s="160"/>
      <c r="H354" s="158"/>
      <c r="I354" s="159"/>
      <c r="J354" s="94"/>
      <c r="K354" s="94"/>
      <c r="L354" s="94"/>
      <c r="M354" s="94"/>
    </row>
    <row r="355" spans="1:13" s="74" customFormat="1" x14ac:dyDescent="0.25">
      <c r="A355" s="94"/>
      <c r="B355" s="127"/>
      <c r="C355" s="87"/>
      <c r="D355" s="156"/>
      <c r="E355" s="156"/>
      <c r="F355" s="156"/>
      <c r="G355" s="160"/>
      <c r="H355" s="158"/>
      <c r="I355" s="159"/>
      <c r="J355" s="94"/>
      <c r="K355" s="94"/>
      <c r="L355" s="94"/>
      <c r="M355" s="94"/>
    </row>
    <row r="356" spans="1:13" s="74" customFormat="1" x14ac:dyDescent="0.25">
      <c r="A356" s="94"/>
      <c r="B356" s="127"/>
      <c r="C356" s="87"/>
      <c r="D356" s="156"/>
      <c r="E356" s="156"/>
      <c r="F356" s="156"/>
      <c r="G356" s="160"/>
      <c r="H356" s="158"/>
      <c r="I356" s="159"/>
      <c r="J356" s="94"/>
      <c r="K356" s="94"/>
      <c r="L356" s="94"/>
      <c r="M356" s="94"/>
    </row>
    <row r="357" spans="1:13" s="74" customFormat="1" x14ac:dyDescent="0.25">
      <c r="A357" s="94"/>
      <c r="B357" s="127"/>
      <c r="C357" s="87"/>
      <c r="D357" s="156"/>
      <c r="E357" s="156"/>
      <c r="F357" s="156"/>
      <c r="G357" s="160"/>
      <c r="H357" s="158"/>
      <c r="I357" s="159"/>
      <c r="J357" s="94"/>
      <c r="K357" s="94"/>
      <c r="L357" s="94"/>
      <c r="M357" s="94"/>
    </row>
    <row r="358" spans="1:13" s="74" customFormat="1" x14ac:dyDescent="0.25">
      <c r="A358" s="94"/>
      <c r="B358" s="127"/>
      <c r="C358" s="87"/>
      <c r="D358" s="156"/>
      <c r="E358" s="156"/>
      <c r="F358" s="156"/>
      <c r="G358" s="160"/>
      <c r="H358" s="158"/>
      <c r="I358" s="159"/>
      <c r="J358" s="94"/>
      <c r="K358" s="94"/>
      <c r="L358" s="94"/>
      <c r="M358" s="94"/>
    </row>
    <row r="359" spans="1:13" s="74" customFormat="1" x14ac:dyDescent="0.25">
      <c r="A359" s="94"/>
      <c r="B359" s="127"/>
      <c r="C359" s="87"/>
      <c r="D359" s="156"/>
      <c r="E359" s="156"/>
      <c r="F359" s="156"/>
      <c r="G359" s="160"/>
      <c r="H359" s="158"/>
      <c r="I359" s="159"/>
      <c r="J359" s="94"/>
      <c r="K359" s="94"/>
      <c r="L359" s="94"/>
      <c r="M359" s="94"/>
    </row>
    <row r="360" spans="1:13" s="74" customFormat="1" x14ac:dyDescent="0.25">
      <c r="A360" s="94"/>
      <c r="B360" s="127"/>
      <c r="C360" s="87"/>
      <c r="D360" s="156"/>
      <c r="E360" s="156"/>
      <c r="F360" s="156"/>
      <c r="G360" s="160"/>
      <c r="H360" s="158"/>
      <c r="I360" s="159"/>
      <c r="J360" s="94"/>
      <c r="K360" s="94"/>
      <c r="L360" s="94"/>
      <c r="M360" s="94"/>
    </row>
    <row r="361" spans="1:13" s="74" customFormat="1" x14ac:dyDescent="0.25">
      <c r="A361" s="94"/>
      <c r="B361" s="127"/>
      <c r="C361" s="87"/>
      <c r="D361" s="156"/>
      <c r="E361" s="156"/>
      <c r="F361" s="156"/>
      <c r="G361" s="160"/>
      <c r="H361" s="158"/>
      <c r="I361" s="159"/>
      <c r="J361" s="94"/>
      <c r="K361" s="94"/>
      <c r="L361" s="94"/>
      <c r="M361" s="94"/>
    </row>
    <row r="362" spans="1:13" s="74" customFormat="1" x14ac:dyDescent="0.25">
      <c r="A362" s="94"/>
      <c r="B362" s="127"/>
      <c r="C362" s="87"/>
      <c r="D362" s="156"/>
      <c r="E362" s="156"/>
      <c r="F362" s="156"/>
      <c r="G362" s="160"/>
      <c r="H362" s="158"/>
      <c r="I362" s="159"/>
      <c r="J362" s="94"/>
      <c r="K362" s="94"/>
      <c r="L362" s="94"/>
      <c r="M362" s="94"/>
    </row>
    <row r="363" spans="1:13" s="74" customFormat="1" x14ac:dyDescent="0.25">
      <c r="A363" s="94"/>
      <c r="B363" s="127"/>
      <c r="C363" s="87"/>
      <c r="D363" s="156"/>
      <c r="E363" s="156"/>
      <c r="F363" s="156"/>
      <c r="G363" s="160"/>
      <c r="H363" s="158"/>
      <c r="I363" s="159"/>
      <c r="J363" s="94"/>
      <c r="K363" s="94"/>
      <c r="L363" s="94"/>
      <c r="M363" s="94"/>
    </row>
    <row r="364" spans="1:13" s="74" customFormat="1" x14ac:dyDescent="0.25">
      <c r="A364" s="94"/>
      <c r="B364" s="127"/>
      <c r="C364" s="87"/>
      <c r="D364" s="156"/>
      <c r="E364" s="156"/>
      <c r="F364" s="156"/>
      <c r="G364" s="160"/>
      <c r="H364" s="158"/>
      <c r="I364" s="159"/>
      <c r="J364" s="94"/>
      <c r="K364" s="94"/>
      <c r="L364" s="94"/>
      <c r="M364" s="94"/>
    </row>
    <row r="365" spans="1:13" s="74" customFormat="1" x14ac:dyDescent="0.25">
      <c r="A365" s="94"/>
      <c r="B365" s="127"/>
      <c r="C365" s="87"/>
      <c r="D365" s="156"/>
      <c r="E365" s="156"/>
      <c r="F365" s="156"/>
      <c r="G365" s="160"/>
      <c r="H365" s="158"/>
      <c r="I365" s="159"/>
      <c r="J365" s="94"/>
      <c r="K365" s="94"/>
      <c r="L365" s="94"/>
      <c r="M365" s="94"/>
    </row>
    <row r="366" spans="1:13" s="74" customFormat="1" x14ac:dyDescent="0.25">
      <c r="A366" s="94"/>
      <c r="B366" s="127"/>
      <c r="C366" s="87"/>
      <c r="D366" s="156"/>
      <c r="E366" s="156"/>
      <c r="F366" s="156"/>
      <c r="G366" s="160"/>
      <c r="H366" s="158"/>
      <c r="I366" s="159"/>
      <c r="J366" s="94"/>
      <c r="K366" s="94"/>
      <c r="L366" s="94"/>
      <c r="M366" s="94"/>
    </row>
    <row r="367" spans="1:13" s="74" customFormat="1" x14ac:dyDescent="0.25">
      <c r="A367" s="94"/>
      <c r="B367" s="127"/>
      <c r="C367" s="87"/>
      <c r="D367" s="156"/>
      <c r="E367" s="156"/>
      <c r="F367" s="156"/>
      <c r="G367" s="160"/>
      <c r="H367" s="158"/>
      <c r="I367" s="159"/>
      <c r="J367" s="94"/>
      <c r="K367" s="94"/>
      <c r="L367" s="94"/>
      <c r="M367" s="94"/>
    </row>
    <row r="368" spans="1:13" s="74" customFormat="1" x14ac:dyDescent="0.25">
      <c r="A368" s="94"/>
      <c r="B368" s="127"/>
      <c r="C368" s="87"/>
      <c r="D368" s="156"/>
      <c r="E368" s="156"/>
      <c r="F368" s="156"/>
      <c r="G368" s="160"/>
      <c r="H368" s="158"/>
      <c r="I368" s="159"/>
      <c r="J368" s="94"/>
      <c r="K368" s="94"/>
      <c r="L368" s="94"/>
      <c r="M368" s="94"/>
    </row>
    <row r="369" spans="1:13" s="74" customFormat="1" x14ac:dyDescent="0.25">
      <c r="A369" s="94"/>
      <c r="B369" s="127"/>
      <c r="C369" s="87"/>
      <c r="D369" s="156"/>
      <c r="E369" s="156"/>
      <c r="F369" s="156"/>
      <c r="G369" s="160"/>
      <c r="H369" s="158"/>
      <c r="I369" s="159"/>
      <c r="J369" s="94"/>
      <c r="K369" s="94"/>
      <c r="L369" s="94"/>
      <c r="M369" s="94"/>
    </row>
    <row r="370" spans="1:13" s="74" customFormat="1" x14ac:dyDescent="0.25">
      <c r="A370" s="94"/>
      <c r="B370" s="127"/>
      <c r="C370" s="87"/>
      <c r="D370" s="156"/>
      <c r="E370" s="156"/>
      <c r="F370" s="156"/>
      <c r="G370" s="160"/>
      <c r="H370" s="158"/>
      <c r="I370" s="159"/>
      <c r="J370" s="94"/>
      <c r="K370" s="94"/>
      <c r="L370" s="94"/>
      <c r="M370" s="94"/>
    </row>
    <row r="371" spans="1:13" s="74" customFormat="1" x14ac:dyDescent="0.25">
      <c r="A371" s="94"/>
      <c r="B371" s="127"/>
      <c r="C371" s="87"/>
      <c r="D371" s="156"/>
      <c r="E371" s="156"/>
      <c r="F371" s="156"/>
      <c r="G371" s="160"/>
      <c r="H371" s="158"/>
      <c r="I371" s="159"/>
      <c r="J371" s="94"/>
      <c r="K371" s="94"/>
      <c r="L371" s="94"/>
      <c r="M371" s="94"/>
    </row>
    <row r="372" spans="1:13" s="74" customFormat="1" x14ac:dyDescent="0.25">
      <c r="A372" s="94"/>
      <c r="B372" s="127"/>
      <c r="C372" s="87"/>
      <c r="D372" s="156"/>
      <c r="E372" s="156"/>
      <c r="F372" s="156"/>
      <c r="G372" s="160"/>
      <c r="H372" s="158"/>
      <c r="I372" s="159"/>
      <c r="J372" s="94"/>
      <c r="K372" s="94"/>
      <c r="L372" s="94"/>
      <c r="M372" s="94"/>
    </row>
    <row r="373" spans="1:13" s="74" customFormat="1" x14ac:dyDescent="0.25">
      <c r="A373" s="94"/>
      <c r="B373" s="127"/>
      <c r="C373" s="87"/>
      <c r="D373" s="156"/>
      <c r="E373" s="156"/>
      <c r="F373" s="156"/>
      <c r="G373" s="160"/>
      <c r="H373" s="158"/>
      <c r="I373" s="159"/>
      <c r="J373" s="94"/>
      <c r="K373" s="94"/>
      <c r="L373" s="94"/>
      <c r="M373" s="94"/>
    </row>
    <row r="374" spans="1:13" s="74" customFormat="1" x14ac:dyDescent="0.25">
      <c r="A374" s="94"/>
      <c r="B374" s="127"/>
      <c r="C374" s="87"/>
      <c r="D374" s="156"/>
      <c r="E374" s="156"/>
      <c r="F374" s="156"/>
      <c r="G374" s="160"/>
      <c r="H374" s="158"/>
      <c r="I374" s="159"/>
      <c r="J374" s="94"/>
      <c r="K374" s="94"/>
      <c r="L374" s="94"/>
      <c r="M374" s="94"/>
    </row>
    <row r="375" spans="1:13" s="74" customFormat="1" x14ac:dyDescent="0.25">
      <c r="A375" s="94"/>
      <c r="B375" s="127"/>
      <c r="C375" s="87"/>
      <c r="D375" s="156"/>
      <c r="E375" s="156"/>
      <c r="F375" s="156"/>
      <c r="G375" s="160"/>
      <c r="H375" s="158"/>
      <c r="I375" s="159"/>
      <c r="J375" s="94"/>
      <c r="K375" s="94"/>
      <c r="L375" s="94"/>
      <c r="M375" s="94"/>
    </row>
    <row r="376" spans="1:13" s="74" customFormat="1" x14ac:dyDescent="0.25">
      <c r="A376" s="94"/>
      <c r="B376" s="127"/>
      <c r="C376" s="87"/>
      <c r="D376" s="156"/>
      <c r="E376" s="156"/>
      <c r="F376" s="156"/>
      <c r="G376" s="160"/>
      <c r="H376" s="158"/>
      <c r="I376" s="159"/>
      <c r="J376" s="94"/>
      <c r="K376" s="94"/>
      <c r="L376" s="94"/>
      <c r="M376" s="94"/>
    </row>
    <row r="377" spans="1:13" s="74" customFormat="1" x14ac:dyDescent="0.25">
      <c r="A377" s="94"/>
      <c r="B377" s="127"/>
      <c r="C377" s="87"/>
      <c r="D377" s="156"/>
      <c r="E377" s="156"/>
      <c r="F377" s="156"/>
      <c r="G377" s="160"/>
      <c r="H377" s="158"/>
      <c r="I377" s="159"/>
      <c r="J377" s="94"/>
      <c r="K377" s="94"/>
      <c r="L377" s="94"/>
      <c r="M377" s="94"/>
    </row>
    <row r="378" spans="1:13" s="74" customFormat="1" x14ac:dyDescent="0.25">
      <c r="A378" s="94"/>
      <c r="B378" s="127"/>
      <c r="C378" s="87"/>
      <c r="D378" s="156"/>
      <c r="E378" s="156"/>
      <c r="F378" s="156"/>
      <c r="G378" s="160"/>
      <c r="H378" s="158"/>
      <c r="I378" s="159"/>
      <c r="J378" s="94"/>
      <c r="K378" s="94"/>
      <c r="L378" s="94"/>
      <c r="M378" s="94"/>
    </row>
    <row r="379" spans="1:13" s="74" customFormat="1" x14ac:dyDescent="0.25">
      <c r="A379" s="94"/>
      <c r="B379" s="127"/>
      <c r="C379" s="87"/>
      <c r="D379" s="156"/>
      <c r="E379" s="156"/>
      <c r="F379" s="156"/>
      <c r="G379" s="160"/>
      <c r="H379" s="158"/>
      <c r="I379" s="159"/>
      <c r="J379" s="94"/>
      <c r="K379" s="94"/>
      <c r="L379" s="94"/>
      <c r="M379" s="94"/>
    </row>
    <row r="380" spans="1:13" s="74" customFormat="1" x14ac:dyDescent="0.25">
      <c r="A380" s="94"/>
      <c r="B380" s="127"/>
      <c r="C380" s="87"/>
      <c r="D380" s="156"/>
      <c r="E380" s="156"/>
      <c r="F380" s="156"/>
      <c r="G380" s="160"/>
      <c r="H380" s="158"/>
      <c r="I380" s="159"/>
      <c r="J380" s="94"/>
      <c r="K380" s="94"/>
      <c r="L380" s="94"/>
      <c r="M380" s="94"/>
    </row>
    <row r="381" spans="1:13" s="74" customFormat="1" x14ac:dyDescent="0.25">
      <c r="A381" s="94"/>
      <c r="B381" s="127"/>
      <c r="C381" s="87"/>
      <c r="D381" s="156"/>
      <c r="E381" s="156"/>
      <c r="F381" s="156"/>
      <c r="G381" s="160"/>
      <c r="H381" s="158"/>
      <c r="I381" s="159"/>
      <c r="J381" s="94"/>
      <c r="K381" s="94"/>
      <c r="L381" s="94"/>
      <c r="M381" s="94"/>
    </row>
    <row r="382" spans="1:13" s="74" customFormat="1" x14ac:dyDescent="0.25">
      <c r="A382" s="94"/>
      <c r="B382" s="127"/>
      <c r="C382" s="87"/>
      <c r="D382" s="156"/>
      <c r="E382" s="156"/>
      <c r="F382" s="156"/>
      <c r="G382" s="160"/>
      <c r="H382" s="158"/>
      <c r="I382" s="159"/>
      <c r="J382" s="94"/>
      <c r="K382" s="94"/>
      <c r="L382" s="94"/>
      <c r="M382" s="94"/>
    </row>
    <row r="383" spans="1:13" s="74" customFormat="1" x14ac:dyDescent="0.25">
      <c r="A383" s="94"/>
      <c r="B383" s="127"/>
      <c r="C383" s="87"/>
      <c r="D383" s="156"/>
      <c r="E383" s="156"/>
      <c r="F383" s="156"/>
      <c r="G383" s="160"/>
      <c r="H383" s="158"/>
      <c r="I383" s="159"/>
      <c r="J383" s="94"/>
      <c r="K383" s="94"/>
      <c r="L383" s="94"/>
      <c r="M383" s="94"/>
    </row>
    <row r="384" spans="1:13" s="74" customFormat="1" x14ac:dyDescent="0.25">
      <c r="A384" s="94"/>
      <c r="B384" s="127"/>
      <c r="C384" s="87"/>
      <c r="D384" s="156"/>
      <c r="E384" s="156"/>
      <c r="F384" s="156"/>
      <c r="G384" s="160"/>
      <c r="H384" s="158"/>
      <c r="I384" s="159"/>
      <c r="J384" s="94"/>
      <c r="K384" s="94"/>
      <c r="L384" s="94"/>
      <c r="M384" s="94"/>
    </row>
    <row r="385" spans="1:13" s="74" customFormat="1" x14ac:dyDescent="0.25">
      <c r="A385" s="94"/>
      <c r="B385" s="127"/>
      <c r="C385" s="87"/>
      <c r="D385" s="156"/>
      <c r="E385" s="156"/>
      <c r="F385" s="156"/>
      <c r="G385" s="160"/>
      <c r="H385" s="158"/>
      <c r="I385" s="159"/>
      <c r="J385" s="94"/>
      <c r="K385" s="94"/>
      <c r="L385" s="94"/>
      <c r="M385" s="94"/>
    </row>
    <row r="386" spans="1:13" s="74" customFormat="1" x14ac:dyDescent="0.25">
      <c r="A386" s="94"/>
      <c r="B386" s="127"/>
      <c r="C386" s="87"/>
      <c r="D386" s="156"/>
      <c r="E386" s="156"/>
      <c r="F386" s="156"/>
      <c r="G386" s="160"/>
      <c r="H386" s="158"/>
      <c r="I386" s="159"/>
      <c r="J386" s="94"/>
      <c r="K386" s="94"/>
      <c r="L386" s="94"/>
      <c r="M386" s="94"/>
    </row>
    <row r="387" spans="1:13" s="74" customFormat="1" x14ac:dyDescent="0.25">
      <c r="A387" s="94"/>
      <c r="B387" s="127"/>
      <c r="C387" s="87"/>
      <c r="D387" s="156"/>
      <c r="E387" s="156"/>
      <c r="F387" s="156"/>
      <c r="G387" s="160"/>
      <c r="H387" s="158"/>
      <c r="I387" s="159"/>
      <c r="J387" s="94"/>
      <c r="K387" s="94"/>
      <c r="L387" s="94"/>
      <c r="M387" s="94"/>
    </row>
    <row r="389" spans="1:13" s="74" customFormat="1" x14ac:dyDescent="0.25">
      <c r="A389" s="94"/>
      <c r="B389" s="127"/>
      <c r="C389" s="87"/>
      <c r="D389" s="156"/>
      <c r="E389" s="156"/>
      <c r="F389" s="156"/>
      <c r="G389" s="160"/>
      <c r="H389" s="158"/>
      <c r="I389" s="159"/>
      <c r="J389" s="94"/>
      <c r="K389" s="94"/>
      <c r="L389" s="94"/>
      <c r="M389" s="94"/>
    </row>
    <row r="390" spans="1:13" s="74" customFormat="1" x14ac:dyDescent="0.25">
      <c r="A390" s="94"/>
      <c r="B390" s="127"/>
      <c r="C390" s="87"/>
      <c r="D390" s="156"/>
      <c r="E390" s="156"/>
      <c r="F390" s="156"/>
      <c r="G390" s="160"/>
      <c r="H390" s="158"/>
      <c r="I390" s="159"/>
      <c r="J390" s="94"/>
      <c r="K390" s="94"/>
      <c r="L390" s="94"/>
      <c r="M390" s="94"/>
    </row>
    <row r="391" spans="1:13" s="74" customFormat="1" x14ac:dyDescent="0.25">
      <c r="A391" s="94"/>
      <c r="B391" s="127"/>
      <c r="C391" s="87"/>
      <c r="D391" s="156"/>
      <c r="E391" s="156"/>
      <c r="F391" s="156"/>
      <c r="G391" s="160"/>
      <c r="H391" s="158"/>
      <c r="I391" s="159"/>
      <c r="J391" s="94"/>
      <c r="K391" s="94"/>
      <c r="L391" s="94"/>
      <c r="M391" s="94"/>
    </row>
    <row r="392" spans="1:13" s="74" customFormat="1" x14ac:dyDescent="0.25">
      <c r="A392" s="94"/>
      <c r="B392" s="127"/>
      <c r="C392" s="87"/>
      <c r="D392" s="156"/>
      <c r="E392" s="156"/>
      <c r="F392" s="156"/>
      <c r="G392" s="160"/>
      <c r="H392" s="158"/>
      <c r="I392" s="159"/>
      <c r="J392" s="94"/>
      <c r="K392" s="94"/>
      <c r="L392" s="94"/>
      <c r="M392" s="94"/>
    </row>
    <row r="393" spans="1:13" s="74" customFormat="1" x14ac:dyDescent="0.25">
      <c r="A393" s="94"/>
      <c r="B393" s="127"/>
      <c r="C393" s="87"/>
      <c r="D393" s="156"/>
      <c r="E393" s="156"/>
      <c r="F393" s="156"/>
      <c r="G393" s="160"/>
      <c r="H393" s="158"/>
      <c r="I393" s="159"/>
      <c r="J393" s="94"/>
      <c r="K393" s="94"/>
      <c r="L393" s="94"/>
      <c r="M393" s="94"/>
    </row>
    <row r="394" spans="1:13" s="74" customFormat="1" x14ac:dyDescent="0.25">
      <c r="A394" s="94"/>
      <c r="B394" s="127"/>
      <c r="C394" s="87"/>
      <c r="D394" s="156"/>
      <c r="E394" s="156"/>
      <c r="F394" s="156"/>
      <c r="G394" s="160"/>
      <c r="H394" s="158"/>
      <c r="I394" s="159"/>
      <c r="J394" s="94"/>
      <c r="K394" s="94"/>
      <c r="L394" s="94"/>
      <c r="M394" s="94"/>
    </row>
    <row r="395" spans="1:13" s="74" customFormat="1" x14ac:dyDescent="0.25">
      <c r="A395" s="94"/>
      <c r="B395" s="127"/>
      <c r="C395" s="87"/>
      <c r="D395" s="156"/>
      <c r="E395" s="156"/>
      <c r="F395" s="156"/>
      <c r="G395" s="160"/>
      <c r="H395" s="158"/>
      <c r="I395" s="159"/>
      <c r="J395" s="94"/>
      <c r="K395" s="94"/>
      <c r="L395" s="94"/>
      <c r="M395" s="94"/>
    </row>
    <row r="396" spans="1:13" s="101" customFormat="1" x14ac:dyDescent="0.25">
      <c r="A396" s="94"/>
      <c r="B396" s="127"/>
      <c r="C396" s="87"/>
      <c r="D396" s="156"/>
      <c r="E396" s="156"/>
      <c r="F396" s="156"/>
      <c r="G396" s="160"/>
      <c r="H396" s="158"/>
      <c r="I396" s="159"/>
      <c r="J396" s="94"/>
      <c r="K396" s="94"/>
      <c r="L396" s="94"/>
      <c r="M396" s="94"/>
    </row>
    <row r="397" spans="1:13" s="74" customFormat="1" x14ac:dyDescent="0.25">
      <c r="A397" s="94"/>
      <c r="B397" s="127"/>
      <c r="C397" s="87"/>
      <c r="D397" s="156"/>
      <c r="E397" s="156"/>
      <c r="F397" s="156"/>
      <c r="G397" s="160"/>
      <c r="H397" s="158"/>
      <c r="I397" s="159"/>
      <c r="J397" s="94"/>
      <c r="K397" s="94"/>
      <c r="L397" s="94"/>
      <c r="M397" s="94"/>
    </row>
    <row r="398" spans="1:13" s="74" customFormat="1" x14ac:dyDescent="0.25">
      <c r="A398" s="94"/>
      <c r="B398" s="127"/>
      <c r="C398" s="87"/>
      <c r="D398" s="156"/>
      <c r="E398" s="156"/>
      <c r="F398" s="156"/>
      <c r="G398" s="160"/>
      <c r="H398" s="158"/>
      <c r="I398" s="159"/>
      <c r="J398" s="94"/>
      <c r="K398" s="94"/>
      <c r="L398" s="94"/>
      <c r="M398" s="94"/>
    </row>
    <row r="399" spans="1:13" s="74" customFormat="1" x14ac:dyDescent="0.25">
      <c r="A399" s="94"/>
      <c r="B399" s="127"/>
      <c r="C399" s="87"/>
      <c r="D399" s="156"/>
      <c r="E399" s="156"/>
      <c r="F399" s="156"/>
      <c r="G399" s="160"/>
      <c r="H399" s="158"/>
      <c r="I399" s="159"/>
      <c r="J399" s="94"/>
      <c r="K399" s="94"/>
      <c r="L399" s="94"/>
      <c r="M399" s="94"/>
    </row>
    <row r="400" spans="1:13" s="74" customFormat="1" x14ac:dyDescent="0.25">
      <c r="A400" s="94"/>
      <c r="B400" s="127"/>
      <c r="C400" s="87"/>
      <c r="D400" s="156"/>
      <c r="E400" s="156"/>
      <c r="F400" s="156"/>
      <c r="G400" s="160"/>
      <c r="H400" s="158"/>
      <c r="I400" s="159"/>
      <c r="J400" s="94"/>
      <c r="K400" s="94"/>
      <c r="L400" s="94"/>
      <c r="M400" s="94"/>
    </row>
    <row r="401" spans="1:13" s="74" customFormat="1" x14ac:dyDescent="0.25">
      <c r="A401" s="94"/>
      <c r="B401" s="127"/>
      <c r="C401" s="87"/>
      <c r="D401" s="156"/>
      <c r="E401" s="156"/>
      <c r="F401" s="156"/>
      <c r="G401" s="160"/>
      <c r="H401" s="158"/>
      <c r="I401" s="159"/>
      <c r="J401" s="94"/>
      <c r="K401" s="94"/>
      <c r="L401" s="94"/>
      <c r="M401" s="94"/>
    </row>
    <row r="402" spans="1:13" s="74" customFormat="1" x14ac:dyDescent="0.25">
      <c r="A402" s="94"/>
      <c r="B402" s="127"/>
      <c r="C402" s="87"/>
      <c r="D402" s="156"/>
      <c r="E402" s="156"/>
      <c r="F402" s="156"/>
      <c r="G402" s="160"/>
      <c r="H402" s="158"/>
      <c r="I402" s="159"/>
      <c r="J402" s="94"/>
      <c r="K402" s="94"/>
      <c r="L402" s="94"/>
      <c r="M402" s="94"/>
    </row>
    <row r="403" spans="1:13" s="74" customFormat="1" x14ac:dyDescent="0.25">
      <c r="A403" s="94"/>
      <c r="B403" s="127"/>
      <c r="C403" s="87"/>
      <c r="D403" s="156"/>
      <c r="E403" s="156"/>
      <c r="F403" s="156"/>
      <c r="G403" s="160"/>
      <c r="H403" s="158"/>
      <c r="I403" s="159"/>
      <c r="J403" s="94"/>
      <c r="K403" s="94"/>
      <c r="L403" s="94"/>
      <c r="M403" s="94"/>
    </row>
    <row r="404" spans="1:13" s="74" customFormat="1" x14ac:dyDescent="0.25">
      <c r="A404" s="94"/>
      <c r="B404" s="127"/>
      <c r="C404" s="87"/>
      <c r="D404" s="156"/>
      <c r="E404" s="156"/>
      <c r="F404" s="156"/>
      <c r="G404" s="160"/>
      <c r="H404" s="158"/>
      <c r="I404" s="159"/>
      <c r="J404" s="94"/>
      <c r="K404" s="94"/>
      <c r="L404" s="94"/>
      <c r="M404" s="94"/>
    </row>
    <row r="405" spans="1:13" s="74" customFormat="1" x14ac:dyDescent="0.25">
      <c r="A405" s="94"/>
      <c r="B405" s="127"/>
      <c r="C405" s="87"/>
      <c r="D405" s="156"/>
      <c r="E405" s="156"/>
      <c r="F405" s="156"/>
      <c r="G405" s="160"/>
      <c r="H405" s="158"/>
      <c r="I405" s="159"/>
      <c r="J405" s="94"/>
      <c r="K405" s="94"/>
      <c r="L405" s="94"/>
      <c r="M405" s="94"/>
    </row>
    <row r="406" spans="1:13" s="74" customFormat="1" x14ac:dyDescent="0.25">
      <c r="A406" s="94"/>
      <c r="B406" s="127"/>
      <c r="C406" s="87"/>
      <c r="D406" s="156"/>
      <c r="E406" s="156"/>
      <c r="F406" s="156"/>
      <c r="G406" s="160"/>
      <c r="H406" s="158"/>
      <c r="I406" s="159"/>
      <c r="J406" s="94"/>
      <c r="K406" s="94"/>
      <c r="L406" s="94"/>
      <c r="M406" s="94"/>
    </row>
    <row r="407" spans="1:13" s="74" customFormat="1" x14ac:dyDescent="0.25">
      <c r="A407" s="94"/>
      <c r="B407" s="127"/>
      <c r="C407" s="87"/>
      <c r="D407" s="156"/>
      <c r="E407" s="156"/>
      <c r="F407" s="156"/>
      <c r="G407" s="160"/>
      <c r="H407" s="158"/>
      <c r="I407" s="159"/>
      <c r="J407" s="94"/>
      <c r="K407" s="94"/>
      <c r="L407" s="94"/>
      <c r="M407" s="94"/>
    </row>
    <row r="408" spans="1:13" s="74" customFormat="1" x14ac:dyDescent="0.25">
      <c r="A408" s="94"/>
      <c r="B408" s="127"/>
      <c r="C408" s="87"/>
      <c r="D408" s="156"/>
      <c r="E408" s="156"/>
      <c r="F408" s="156"/>
      <c r="G408" s="160"/>
      <c r="H408" s="158"/>
      <c r="I408" s="159"/>
      <c r="J408" s="94"/>
      <c r="K408" s="94"/>
      <c r="L408" s="94"/>
      <c r="M408" s="94"/>
    </row>
    <row r="409" spans="1:13" s="74" customFormat="1" x14ac:dyDescent="0.25">
      <c r="A409" s="94"/>
      <c r="B409" s="127"/>
      <c r="C409" s="87"/>
      <c r="D409" s="156"/>
      <c r="E409" s="156"/>
      <c r="F409" s="156"/>
      <c r="G409" s="160"/>
      <c r="H409" s="158"/>
      <c r="I409" s="159"/>
      <c r="J409" s="94"/>
      <c r="K409" s="94"/>
      <c r="L409" s="94"/>
      <c r="M409" s="94"/>
    </row>
    <row r="410" spans="1:13" s="74" customFormat="1" x14ac:dyDescent="0.25">
      <c r="A410" s="94"/>
      <c r="B410" s="127"/>
      <c r="C410" s="87"/>
      <c r="D410" s="156"/>
      <c r="E410" s="156"/>
      <c r="F410" s="156"/>
      <c r="G410" s="160"/>
      <c r="H410" s="158"/>
      <c r="I410" s="159"/>
      <c r="J410" s="94"/>
      <c r="K410" s="94"/>
      <c r="L410" s="94"/>
      <c r="M410" s="94"/>
    </row>
    <row r="411" spans="1:13" s="74" customFormat="1" x14ac:dyDescent="0.25">
      <c r="A411" s="94"/>
      <c r="B411" s="127"/>
      <c r="C411" s="87"/>
      <c r="D411" s="156"/>
      <c r="E411" s="156"/>
      <c r="F411" s="156"/>
      <c r="G411" s="160"/>
      <c r="H411" s="158"/>
      <c r="I411" s="159"/>
      <c r="J411" s="94"/>
      <c r="K411" s="94"/>
      <c r="L411" s="94"/>
      <c r="M411" s="94"/>
    </row>
    <row r="412" spans="1:13" s="74" customFormat="1" x14ac:dyDescent="0.25">
      <c r="A412" s="94"/>
      <c r="B412" s="127"/>
      <c r="C412" s="87"/>
      <c r="D412" s="156"/>
      <c r="E412" s="156"/>
      <c r="F412" s="156"/>
      <c r="G412" s="160"/>
      <c r="H412" s="158"/>
      <c r="I412" s="159"/>
      <c r="J412" s="94"/>
      <c r="K412" s="94"/>
      <c r="L412" s="94"/>
      <c r="M412" s="94"/>
    </row>
    <row r="413" spans="1:13" s="74" customFormat="1" x14ac:dyDescent="0.25">
      <c r="A413" s="94"/>
      <c r="B413" s="127"/>
      <c r="C413" s="87"/>
      <c r="D413" s="156"/>
      <c r="E413" s="156"/>
      <c r="F413" s="156"/>
      <c r="G413" s="160"/>
      <c r="H413" s="158"/>
      <c r="I413" s="159"/>
      <c r="J413" s="94"/>
      <c r="K413" s="94"/>
      <c r="L413" s="94"/>
      <c r="M413" s="94"/>
    </row>
    <row r="414" spans="1:13" s="74" customFormat="1" x14ac:dyDescent="0.25">
      <c r="A414" s="94"/>
      <c r="B414" s="127"/>
      <c r="C414" s="87"/>
      <c r="D414" s="156"/>
      <c r="E414" s="156"/>
      <c r="F414" s="156"/>
      <c r="G414" s="160"/>
      <c r="H414" s="158"/>
      <c r="I414" s="159"/>
      <c r="J414" s="94"/>
      <c r="K414" s="94"/>
      <c r="L414" s="94"/>
      <c r="M414" s="94"/>
    </row>
    <row r="415" spans="1:13" s="74" customFormat="1" x14ac:dyDescent="0.25">
      <c r="A415" s="94"/>
      <c r="B415" s="127"/>
      <c r="C415" s="87"/>
      <c r="D415" s="156"/>
      <c r="E415" s="156"/>
      <c r="F415" s="156"/>
      <c r="G415" s="160"/>
      <c r="H415" s="158"/>
      <c r="I415" s="159"/>
      <c r="J415" s="94"/>
      <c r="K415" s="94"/>
      <c r="L415" s="94"/>
      <c r="M415" s="94"/>
    </row>
    <row r="416" spans="1:13" s="74" customFormat="1" x14ac:dyDescent="0.25">
      <c r="A416" s="94"/>
      <c r="B416" s="127"/>
      <c r="C416" s="87"/>
      <c r="D416" s="156"/>
      <c r="E416" s="156"/>
      <c r="F416" s="156"/>
      <c r="G416" s="160"/>
      <c r="H416" s="158"/>
      <c r="I416" s="159"/>
      <c r="J416" s="94"/>
      <c r="K416" s="94"/>
      <c r="L416" s="94"/>
      <c r="M416" s="94"/>
    </row>
    <row r="417" spans="1:13" s="74" customFormat="1" x14ac:dyDescent="0.25">
      <c r="A417" s="94"/>
      <c r="B417" s="127"/>
      <c r="C417" s="87"/>
      <c r="D417" s="156"/>
      <c r="E417" s="156"/>
      <c r="F417" s="156"/>
      <c r="G417" s="160"/>
      <c r="H417" s="158"/>
      <c r="I417" s="159"/>
      <c r="J417" s="94"/>
      <c r="K417" s="94"/>
      <c r="L417" s="94"/>
      <c r="M417" s="94"/>
    </row>
    <row r="418" spans="1:13" s="74" customFormat="1" x14ac:dyDescent="0.25">
      <c r="A418" s="94"/>
      <c r="B418" s="127"/>
      <c r="C418" s="87"/>
      <c r="D418" s="156"/>
      <c r="E418" s="156"/>
      <c r="F418" s="156"/>
      <c r="G418" s="160"/>
      <c r="H418" s="158"/>
      <c r="I418" s="159"/>
      <c r="J418" s="94"/>
      <c r="K418" s="94"/>
      <c r="L418" s="94"/>
      <c r="M418" s="94"/>
    </row>
    <row r="419" spans="1:13" s="74" customFormat="1" x14ac:dyDescent="0.25">
      <c r="A419" s="94"/>
      <c r="B419" s="127"/>
      <c r="C419" s="87"/>
      <c r="D419" s="156"/>
      <c r="E419" s="156"/>
      <c r="F419" s="156"/>
      <c r="G419" s="160"/>
      <c r="H419" s="158"/>
      <c r="I419" s="159"/>
      <c r="J419" s="94"/>
      <c r="K419" s="94"/>
      <c r="L419" s="94"/>
      <c r="M419" s="94"/>
    </row>
    <row r="420" spans="1:13" s="74" customFormat="1" x14ac:dyDescent="0.25">
      <c r="A420" s="94"/>
      <c r="B420" s="127"/>
      <c r="C420" s="87"/>
      <c r="D420" s="156"/>
      <c r="E420" s="156"/>
      <c r="F420" s="156"/>
      <c r="G420" s="160"/>
      <c r="H420" s="158"/>
      <c r="I420" s="159"/>
      <c r="J420" s="94"/>
      <c r="K420" s="94"/>
      <c r="L420" s="94"/>
      <c r="M420" s="94"/>
    </row>
    <row r="421" spans="1:13" s="74" customFormat="1" x14ac:dyDescent="0.25">
      <c r="A421" s="94"/>
      <c r="B421" s="127"/>
      <c r="C421" s="87"/>
      <c r="D421" s="156"/>
      <c r="E421" s="156"/>
      <c r="F421" s="156"/>
      <c r="G421" s="160"/>
      <c r="H421" s="158"/>
      <c r="I421" s="159"/>
      <c r="J421" s="94"/>
      <c r="K421" s="94"/>
      <c r="L421" s="94"/>
      <c r="M421" s="94"/>
    </row>
    <row r="422" spans="1:13" s="74" customFormat="1" x14ac:dyDescent="0.25">
      <c r="A422" s="94"/>
      <c r="B422" s="127"/>
      <c r="C422" s="87"/>
      <c r="D422" s="156"/>
      <c r="E422" s="156"/>
      <c r="F422" s="156"/>
      <c r="G422" s="160"/>
      <c r="H422" s="158"/>
      <c r="I422" s="159"/>
      <c r="J422" s="94"/>
      <c r="K422" s="94"/>
      <c r="L422" s="94"/>
      <c r="M422" s="94"/>
    </row>
    <row r="423" spans="1:13" s="74" customFormat="1" x14ac:dyDescent="0.25">
      <c r="A423" s="94"/>
      <c r="B423" s="127"/>
      <c r="C423" s="87"/>
      <c r="D423" s="156"/>
      <c r="E423" s="156"/>
      <c r="F423" s="156"/>
      <c r="G423" s="160"/>
      <c r="H423" s="158"/>
      <c r="I423" s="159"/>
      <c r="J423" s="94"/>
      <c r="K423" s="94"/>
      <c r="L423" s="94"/>
      <c r="M423" s="94"/>
    </row>
    <row r="424" spans="1:13" s="74" customFormat="1" x14ac:dyDescent="0.25">
      <c r="A424" s="94"/>
      <c r="B424" s="127"/>
      <c r="C424" s="87"/>
      <c r="D424" s="156"/>
      <c r="E424" s="156"/>
      <c r="F424" s="156"/>
      <c r="G424" s="160"/>
      <c r="H424" s="158"/>
      <c r="I424" s="159"/>
      <c r="J424" s="94"/>
      <c r="K424" s="94"/>
      <c r="L424" s="94"/>
      <c r="M424" s="94"/>
    </row>
    <row r="425" spans="1:13" s="74" customFormat="1" x14ac:dyDescent="0.25">
      <c r="A425" s="94"/>
      <c r="B425" s="127"/>
      <c r="C425" s="87"/>
      <c r="D425" s="156"/>
      <c r="E425" s="156"/>
      <c r="F425" s="156"/>
      <c r="G425" s="160"/>
      <c r="H425" s="158"/>
      <c r="I425" s="159"/>
      <c r="J425" s="94"/>
      <c r="K425" s="94"/>
      <c r="L425" s="94"/>
      <c r="M425" s="94"/>
    </row>
    <row r="426" spans="1:13" s="74" customFormat="1" x14ac:dyDescent="0.25">
      <c r="A426" s="94"/>
      <c r="B426" s="127"/>
      <c r="C426" s="87"/>
      <c r="D426" s="156"/>
      <c r="E426" s="156"/>
      <c r="F426" s="156"/>
      <c r="G426" s="160"/>
      <c r="H426" s="158"/>
      <c r="I426" s="159"/>
      <c r="J426" s="94"/>
      <c r="K426" s="94"/>
      <c r="L426" s="94"/>
      <c r="M426" s="94"/>
    </row>
    <row r="427" spans="1:13" s="74" customFormat="1" x14ac:dyDescent="0.25">
      <c r="A427" s="94"/>
      <c r="B427" s="127"/>
      <c r="C427" s="87"/>
      <c r="D427" s="156"/>
      <c r="E427" s="156"/>
      <c r="F427" s="156"/>
      <c r="G427" s="160"/>
      <c r="H427" s="158"/>
      <c r="I427" s="159"/>
      <c r="J427" s="94"/>
      <c r="K427" s="94"/>
      <c r="L427" s="94"/>
      <c r="M427" s="94"/>
    </row>
    <row r="428" spans="1:13" s="74" customFormat="1" x14ac:dyDescent="0.25">
      <c r="A428" s="94"/>
      <c r="B428" s="127"/>
      <c r="C428" s="87"/>
      <c r="D428" s="156"/>
      <c r="E428" s="156"/>
      <c r="F428" s="156"/>
      <c r="G428" s="160"/>
      <c r="H428" s="158"/>
      <c r="I428" s="159"/>
      <c r="J428" s="94"/>
      <c r="K428" s="94"/>
      <c r="L428" s="94"/>
      <c r="M428" s="94"/>
    </row>
    <row r="429" spans="1:13" s="74" customFormat="1" x14ac:dyDescent="0.25">
      <c r="A429" s="94"/>
      <c r="B429" s="127"/>
      <c r="C429" s="87"/>
      <c r="D429" s="156"/>
      <c r="E429" s="156"/>
      <c r="F429" s="156"/>
      <c r="G429" s="160"/>
      <c r="H429" s="158"/>
      <c r="I429" s="159"/>
      <c r="J429" s="94"/>
      <c r="K429" s="94"/>
      <c r="L429" s="94"/>
      <c r="M429" s="94"/>
    </row>
    <row r="430" spans="1:13" s="74" customFormat="1" x14ac:dyDescent="0.25">
      <c r="A430" s="94"/>
      <c r="B430" s="127"/>
      <c r="C430" s="87"/>
      <c r="D430" s="156"/>
      <c r="E430" s="156"/>
      <c r="F430" s="156"/>
      <c r="G430" s="160"/>
      <c r="H430" s="158"/>
      <c r="I430" s="159"/>
      <c r="J430" s="94"/>
      <c r="K430" s="94"/>
      <c r="L430" s="94"/>
      <c r="M430" s="94"/>
    </row>
    <row r="431" spans="1:13" s="74" customFormat="1" x14ac:dyDescent="0.25">
      <c r="A431" s="94"/>
      <c r="B431" s="127"/>
      <c r="C431" s="87"/>
      <c r="D431" s="156"/>
      <c r="E431" s="156"/>
      <c r="F431" s="156"/>
      <c r="G431" s="160"/>
      <c r="H431" s="158"/>
      <c r="I431" s="159"/>
      <c r="J431" s="94"/>
      <c r="K431" s="94"/>
      <c r="L431" s="94"/>
      <c r="M431" s="94"/>
    </row>
    <row r="432" spans="1:13" s="74" customFormat="1" x14ac:dyDescent="0.25">
      <c r="A432" s="94"/>
      <c r="B432" s="127"/>
      <c r="C432" s="87"/>
      <c r="D432" s="156"/>
      <c r="E432" s="156"/>
      <c r="F432" s="156"/>
      <c r="G432" s="160"/>
      <c r="H432" s="158"/>
      <c r="I432" s="159"/>
      <c r="J432" s="94"/>
      <c r="K432" s="94"/>
      <c r="L432" s="94"/>
      <c r="M432" s="94"/>
    </row>
    <row r="433" spans="1:13" s="74" customFormat="1" x14ac:dyDescent="0.25">
      <c r="A433" s="94"/>
      <c r="B433" s="127"/>
      <c r="C433" s="87"/>
      <c r="D433" s="156"/>
      <c r="E433" s="156"/>
      <c r="F433" s="156"/>
      <c r="G433" s="160"/>
      <c r="H433" s="158"/>
      <c r="I433" s="159"/>
      <c r="J433" s="94"/>
      <c r="K433" s="94"/>
      <c r="L433" s="94"/>
      <c r="M433" s="94"/>
    </row>
    <row r="434" spans="1:13" s="74" customFormat="1" x14ac:dyDescent="0.25">
      <c r="A434" s="94"/>
      <c r="B434" s="127"/>
      <c r="C434" s="87"/>
      <c r="D434" s="156"/>
      <c r="E434" s="156"/>
      <c r="F434" s="156"/>
      <c r="G434" s="160"/>
      <c r="H434" s="158"/>
      <c r="I434" s="159"/>
      <c r="J434" s="94"/>
      <c r="K434" s="94"/>
      <c r="L434" s="94"/>
      <c r="M434" s="94"/>
    </row>
    <row r="435" spans="1:13" s="74" customFormat="1" x14ac:dyDescent="0.25">
      <c r="A435" s="94"/>
      <c r="B435" s="127"/>
      <c r="C435" s="87"/>
      <c r="D435" s="156"/>
      <c r="E435" s="156"/>
      <c r="F435" s="156"/>
      <c r="G435" s="160"/>
      <c r="H435" s="158"/>
      <c r="I435" s="159"/>
      <c r="J435" s="94"/>
      <c r="K435" s="94"/>
      <c r="L435" s="94"/>
      <c r="M435" s="94"/>
    </row>
    <row r="436" spans="1:13" s="74" customFormat="1" x14ac:dyDescent="0.25">
      <c r="A436" s="94"/>
      <c r="B436" s="127"/>
      <c r="C436" s="87"/>
      <c r="D436" s="156"/>
      <c r="E436" s="156"/>
      <c r="F436" s="156"/>
      <c r="G436" s="160"/>
      <c r="H436" s="158"/>
      <c r="I436" s="159"/>
      <c r="J436" s="94"/>
      <c r="K436" s="94"/>
      <c r="L436" s="94"/>
      <c r="M436" s="94"/>
    </row>
    <row r="437" spans="1:13" s="74" customFormat="1" x14ac:dyDescent="0.25">
      <c r="A437" s="94"/>
      <c r="B437" s="127"/>
      <c r="C437" s="87"/>
      <c r="D437" s="156"/>
      <c r="E437" s="156"/>
      <c r="F437" s="156"/>
      <c r="G437" s="160"/>
      <c r="H437" s="158"/>
      <c r="I437" s="159"/>
      <c r="J437" s="94"/>
      <c r="K437" s="94"/>
      <c r="L437" s="94"/>
      <c r="M437" s="94"/>
    </row>
    <row r="438" spans="1:13" s="74" customFormat="1" x14ac:dyDescent="0.25">
      <c r="A438" s="94"/>
      <c r="B438" s="127"/>
      <c r="C438" s="87"/>
      <c r="D438" s="156"/>
      <c r="E438" s="156"/>
      <c r="F438" s="156"/>
      <c r="G438" s="160"/>
      <c r="H438" s="158"/>
      <c r="I438" s="159"/>
      <c r="J438" s="94"/>
      <c r="K438" s="94"/>
      <c r="L438" s="94"/>
      <c r="M438" s="94"/>
    </row>
    <row r="439" spans="1:13" s="74" customFormat="1" x14ac:dyDescent="0.25">
      <c r="A439" s="94"/>
      <c r="B439" s="127"/>
      <c r="C439" s="87"/>
      <c r="D439" s="156"/>
      <c r="E439" s="156"/>
      <c r="F439" s="156"/>
      <c r="G439" s="160"/>
      <c r="H439" s="158"/>
      <c r="I439" s="159"/>
      <c r="J439" s="94"/>
      <c r="K439" s="94"/>
      <c r="L439" s="94"/>
      <c r="M439" s="94"/>
    </row>
    <row r="440" spans="1:13" s="74" customFormat="1" x14ac:dyDescent="0.25">
      <c r="A440" s="94"/>
      <c r="B440" s="127"/>
      <c r="C440" s="87"/>
      <c r="D440" s="156"/>
      <c r="E440" s="156"/>
      <c r="F440" s="156"/>
      <c r="G440" s="160"/>
      <c r="H440" s="158"/>
      <c r="I440" s="159"/>
      <c r="J440" s="94"/>
      <c r="K440" s="94"/>
      <c r="L440" s="94"/>
      <c r="M440" s="94"/>
    </row>
    <row r="441" spans="1:13" s="74" customFormat="1" x14ac:dyDescent="0.25">
      <c r="A441" s="94"/>
      <c r="B441" s="127"/>
      <c r="C441" s="87"/>
      <c r="D441" s="156"/>
      <c r="E441" s="156"/>
      <c r="F441" s="156"/>
      <c r="G441" s="160"/>
      <c r="H441" s="158"/>
      <c r="I441" s="159"/>
      <c r="J441" s="94"/>
      <c r="K441" s="94"/>
      <c r="L441" s="94"/>
      <c r="M441" s="94"/>
    </row>
    <row r="442" spans="1:13" s="74" customFormat="1" x14ac:dyDescent="0.25">
      <c r="A442" s="94"/>
      <c r="B442" s="127"/>
      <c r="C442" s="87"/>
      <c r="D442" s="156"/>
      <c r="E442" s="156"/>
      <c r="F442" s="156"/>
      <c r="G442" s="160"/>
      <c r="H442" s="158"/>
      <c r="I442" s="159"/>
      <c r="J442" s="94"/>
      <c r="K442" s="94"/>
      <c r="L442" s="94"/>
      <c r="M442" s="94"/>
    </row>
    <row r="443" spans="1:13" s="74" customFormat="1" x14ac:dyDescent="0.25">
      <c r="A443" s="94"/>
      <c r="B443" s="127"/>
      <c r="C443" s="87"/>
      <c r="D443" s="156"/>
      <c r="E443" s="156"/>
      <c r="F443" s="156"/>
      <c r="G443" s="160"/>
      <c r="H443" s="158"/>
      <c r="I443" s="159"/>
      <c r="J443" s="94"/>
      <c r="K443" s="94"/>
      <c r="L443" s="94"/>
      <c r="M443" s="94"/>
    </row>
    <row r="444" spans="1:13" s="74" customFormat="1" x14ac:dyDescent="0.25">
      <c r="A444" s="94"/>
      <c r="B444" s="127"/>
      <c r="C444" s="87"/>
      <c r="D444" s="156"/>
      <c r="E444" s="156"/>
      <c r="F444" s="156"/>
      <c r="G444" s="160"/>
      <c r="H444" s="158"/>
      <c r="I444" s="159"/>
      <c r="J444" s="94"/>
      <c r="K444" s="94"/>
      <c r="L444" s="94"/>
      <c r="M444" s="94"/>
    </row>
    <row r="445" spans="1:13" s="74" customFormat="1" x14ac:dyDescent="0.25">
      <c r="A445" s="94"/>
      <c r="B445" s="127"/>
      <c r="C445" s="87"/>
      <c r="D445" s="156"/>
      <c r="E445" s="156"/>
      <c r="F445" s="156"/>
      <c r="G445" s="160"/>
      <c r="H445" s="158"/>
      <c r="I445" s="159"/>
      <c r="J445" s="94"/>
      <c r="K445" s="94"/>
      <c r="L445" s="94"/>
      <c r="M445" s="94"/>
    </row>
    <row r="446" spans="1:13" s="74" customFormat="1" x14ac:dyDescent="0.25">
      <c r="A446" s="94"/>
      <c r="B446" s="127"/>
      <c r="C446" s="87"/>
      <c r="D446" s="156"/>
      <c r="E446" s="156"/>
      <c r="F446" s="156"/>
      <c r="G446" s="160"/>
      <c r="H446" s="158"/>
      <c r="I446" s="159"/>
      <c r="J446" s="94"/>
      <c r="K446" s="94"/>
      <c r="L446" s="94"/>
      <c r="M446" s="94"/>
    </row>
    <row r="447" spans="1:13" s="74" customFormat="1" x14ac:dyDescent="0.25">
      <c r="A447" s="94"/>
      <c r="B447" s="127"/>
      <c r="C447" s="87"/>
      <c r="D447" s="156"/>
      <c r="E447" s="156"/>
      <c r="F447" s="156"/>
      <c r="G447" s="160"/>
      <c r="H447" s="158"/>
      <c r="I447" s="159"/>
      <c r="J447" s="94"/>
      <c r="K447" s="94"/>
      <c r="L447" s="94"/>
      <c r="M447" s="94"/>
    </row>
    <row r="448" spans="1:13" s="74" customFormat="1" x14ac:dyDescent="0.25">
      <c r="A448" s="94"/>
      <c r="B448" s="127"/>
      <c r="C448" s="87"/>
      <c r="D448" s="156"/>
      <c r="E448" s="156"/>
      <c r="F448" s="156"/>
      <c r="G448" s="160"/>
      <c r="H448" s="158"/>
      <c r="I448" s="159"/>
      <c r="J448" s="94"/>
      <c r="K448" s="94"/>
      <c r="L448" s="94"/>
      <c r="M448" s="94"/>
    </row>
    <row r="449" spans="1:13" s="74" customFormat="1" x14ac:dyDescent="0.25">
      <c r="A449" s="94"/>
      <c r="B449" s="127"/>
      <c r="C449" s="87"/>
      <c r="D449" s="156"/>
      <c r="E449" s="156"/>
      <c r="F449" s="156"/>
      <c r="G449" s="160"/>
      <c r="H449" s="158"/>
      <c r="I449" s="159"/>
      <c r="J449" s="94"/>
      <c r="K449" s="94"/>
      <c r="L449" s="94"/>
      <c r="M449" s="94"/>
    </row>
    <row r="450" spans="1:13" s="74" customFormat="1" x14ac:dyDescent="0.25">
      <c r="A450" s="94"/>
      <c r="B450" s="127"/>
      <c r="C450" s="87"/>
      <c r="D450" s="156"/>
      <c r="E450" s="156"/>
      <c r="F450" s="156"/>
      <c r="G450" s="160"/>
      <c r="H450" s="158"/>
      <c r="I450" s="159"/>
      <c r="J450" s="94"/>
      <c r="K450" s="94"/>
      <c r="L450" s="94"/>
      <c r="M450" s="94"/>
    </row>
    <row r="451" spans="1:13" s="74" customFormat="1" x14ac:dyDescent="0.25">
      <c r="A451" s="94"/>
      <c r="B451" s="127"/>
      <c r="C451" s="87"/>
      <c r="D451" s="156"/>
      <c r="E451" s="156"/>
      <c r="F451" s="156"/>
      <c r="G451" s="160"/>
      <c r="H451" s="158"/>
      <c r="I451" s="159"/>
      <c r="J451" s="94"/>
      <c r="K451" s="94"/>
      <c r="L451" s="94"/>
      <c r="M451" s="94"/>
    </row>
    <row r="452" spans="1:13" s="74" customFormat="1" x14ac:dyDescent="0.25">
      <c r="A452" s="94"/>
      <c r="B452" s="127"/>
      <c r="C452" s="87"/>
      <c r="D452" s="156"/>
      <c r="E452" s="156"/>
      <c r="F452" s="156"/>
      <c r="G452" s="160"/>
      <c r="H452" s="158"/>
      <c r="I452" s="159"/>
      <c r="J452" s="94"/>
      <c r="K452" s="94"/>
      <c r="L452" s="94"/>
      <c r="M452" s="94"/>
    </row>
    <row r="453" spans="1:13" s="74" customFormat="1" x14ac:dyDescent="0.25">
      <c r="A453" s="94"/>
      <c r="B453" s="127"/>
      <c r="C453" s="87"/>
      <c r="D453" s="156"/>
      <c r="E453" s="156"/>
      <c r="F453" s="156"/>
      <c r="G453" s="160"/>
      <c r="H453" s="158"/>
      <c r="I453" s="159"/>
      <c r="J453" s="94"/>
      <c r="K453" s="94"/>
      <c r="L453" s="94"/>
      <c r="M453" s="94"/>
    </row>
    <row r="454" spans="1:13" s="74" customFormat="1" x14ac:dyDescent="0.25">
      <c r="A454" s="94"/>
      <c r="B454" s="127"/>
      <c r="C454" s="87"/>
      <c r="D454" s="156"/>
      <c r="E454" s="156"/>
      <c r="F454" s="156"/>
      <c r="G454" s="160"/>
      <c r="H454" s="158"/>
      <c r="I454" s="159"/>
      <c r="J454" s="94"/>
      <c r="K454" s="94"/>
      <c r="L454" s="94"/>
      <c r="M454" s="94"/>
    </row>
    <row r="455" spans="1:13" s="74" customFormat="1" x14ac:dyDescent="0.25">
      <c r="A455" s="94"/>
      <c r="B455" s="127"/>
      <c r="C455" s="87"/>
      <c r="D455" s="156"/>
      <c r="E455" s="156"/>
      <c r="F455" s="156"/>
      <c r="G455" s="160"/>
      <c r="H455" s="158"/>
      <c r="I455" s="159"/>
      <c r="J455" s="94"/>
      <c r="K455" s="94"/>
      <c r="L455" s="94"/>
      <c r="M455" s="94"/>
    </row>
    <row r="456" spans="1:13" s="74" customFormat="1" x14ac:dyDescent="0.25">
      <c r="A456" s="94"/>
      <c r="B456" s="127"/>
      <c r="C456" s="87"/>
      <c r="D456" s="156"/>
      <c r="E456" s="156"/>
      <c r="F456" s="156"/>
      <c r="G456" s="160"/>
      <c r="H456" s="158"/>
      <c r="I456" s="159"/>
      <c r="J456" s="94"/>
      <c r="K456" s="94"/>
      <c r="L456" s="94"/>
      <c r="M456" s="94"/>
    </row>
    <row r="457" spans="1:13" s="74" customFormat="1" x14ac:dyDescent="0.25">
      <c r="A457" s="94"/>
      <c r="B457" s="127"/>
      <c r="C457" s="87"/>
      <c r="D457" s="156"/>
      <c r="E457" s="156"/>
      <c r="F457" s="156"/>
      <c r="G457" s="160"/>
      <c r="H457" s="158"/>
      <c r="I457" s="159"/>
      <c r="J457" s="94"/>
      <c r="K457" s="94"/>
      <c r="L457" s="94"/>
      <c r="M457" s="94"/>
    </row>
    <row r="458" spans="1:13" s="74" customFormat="1" x14ac:dyDescent="0.25">
      <c r="A458" s="94"/>
      <c r="B458" s="127"/>
      <c r="C458" s="87"/>
      <c r="D458" s="156"/>
      <c r="E458" s="156"/>
      <c r="F458" s="156"/>
      <c r="G458" s="160"/>
      <c r="H458" s="158"/>
      <c r="I458" s="159"/>
      <c r="J458" s="94"/>
      <c r="K458" s="94"/>
      <c r="L458" s="94"/>
      <c r="M458" s="94"/>
    </row>
    <row r="459" spans="1:13" s="74" customFormat="1" x14ac:dyDescent="0.25">
      <c r="A459" s="94"/>
      <c r="B459" s="127"/>
      <c r="C459" s="87"/>
      <c r="D459" s="156"/>
      <c r="E459" s="156"/>
      <c r="F459" s="156"/>
      <c r="G459" s="160"/>
      <c r="H459" s="158"/>
      <c r="I459" s="159"/>
      <c r="J459" s="94"/>
      <c r="K459" s="94"/>
      <c r="L459" s="94"/>
      <c r="M459" s="94"/>
    </row>
    <row r="460" spans="1:13" s="74" customFormat="1" x14ac:dyDescent="0.25">
      <c r="A460" s="94"/>
      <c r="B460" s="127"/>
      <c r="C460" s="87"/>
      <c r="D460" s="156"/>
      <c r="E460" s="156"/>
      <c r="F460" s="156"/>
      <c r="G460" s="160"/>
      <c r="H460" s="158"/>
      <c r="I460" s="159"/>
      <c r="J460" s="94"/>
      <c r="K460" s="94"/>
      <c r="L460" s="94"/>
      <c r="M460" s="94"/>
    </row>
    <row r="461" spans="1:13" s="74" customFormat="1" x14ac:dyDescent="0.25">
      <c r="A461" s="94"/>
      <c r="B461" s="127"/>
      <c r="C461" s="87"/>
      <c r="D461" s="156"/>
      <c r="E461" s="156"/>
      <c r="F461" s="156"/>
      <c r="G461" s="160"/>
      <c r="H461" s="158"/>
      <c r="I461" s="159"/>
      <c r="J461" s="94"/>
      <c r="K461" s="94"/>
      <c r="L461" s="94"/>
      <c r="M461" s="94"/>
    </row>
    <row r="462" spans="1:13" s="74" customFormat="1" x14ac:dyDescent="0.25">
      <c r="A462" s="94"/>
      <c r="B462" s="127"/>
      <c r="C462" s="87"/>
      <c r="D462" s="156"/>
      <c r="E462" s="156"/>
      <c r="F462" s="156"/>
      <c r="G462" s="160"/>
      <c r="H462" s="158"/>
      <c r="I462" s="159"/>
      <c r="J462" s="94"/>
      <c r="K462" s="94"/>
      <c r="L462" s="94"/>
      <c r="M462" s="94"/>
    </row>
    <row r="463" spans="1:13" s="74" customFormat="1" x14ac:dyDescent="0.25">
      <c r="A463" s="94"/>
      <c r="B463" s="127"/>
      <c r="C463" s="87"/>
      <c r="D463" s="156"/>
      <c r="E463" s="156"/>
      <c r="F463" s="156"/>
      <c r="G463" s="160"/>
      <c r="H463" s="158"/>
      <c r="I463" s="159"/>
      <c r="J463" s="94"/>
      <c r="K463" s="94"/>
      <c r="L463" s="94"/>
      <c r="M463" s="94"/>
    </row>
    <row r="464" spans="1:13" s="74" customFormat="1" x14ac:dyDescent="0.25">
      <c r="A464" s="94"/>
      <c r="B464" s="127"/>
      <c r="C464" s="87"/>
      <c r="D464" s="156"/>
      <c r="E464" s="156"/>
      <c r="F464" s="156"/>
      <c r="G464" s="160"/>
      <c r="H464" s="158"/>
      <c r="I464" s="159"/>
      <c r="J464" s="94"/>
      <c r="K464" s="94"/>
      <c r="L464" s="94"/>
      <c r="M464" s="94"/>
    </row>
    <row r="465" spans="1:13" s="74" customFormat="1" x14ac:dyDescent="0.25">
      <c r="A465" s="94"/>
      <c r="B465" s="127"/>
      <c r="C465" s="87"/>
      <c r="D465" s="156"/>
      <c r="E465" s="156"/>
      <c r="F465" s="156"/>
      <c r="G465" s="160"/>
      <c r="H465" s="158"/>
      <c r="I465" s="159"/>
      <c r="J465" s="94"/>
      <c r="K465" s="94"/>
      <c r="L465" s="94"/>
      <c r="M465" s="94"/>
    </row>
    <row r="466" spans="1:13" s="74" customFormat="1" x14ac:dyDescent="0.25">
      <c r="A466" s="94"/>
      <c r="B466" s="127"/>
      <c r="C466" s="87"/>
      <c r="D466" s="156"/>
      <c r="E466" s="156"/>
      <c r="F466" s="156"/>
      <c r="G466" s="160"/>
      <c r="H466" s="158"/>
      <c r="I466" s="159"/>
      <c r="J466" s="94"/>
      <c r="K466" s="94"/>
      <c r="L466" s="94"/>
      <c r="M466" s="94"/>
    </row>
    <row r="468" spans="1:13" s="74" customFormat="1" x14ac:dyDescent="0.25">
      <c r="A468" s="94"/>
      <c r="B468" s="127"/>
      <c r="C468" s="87"/>
      <c r="D468" s="156"/>
      <c r="E468" s="156"/>
      <c r="F468" s="156"/>
      <c r="G468" s="160"/>
      <c r="H468" s="158"/>
      <c r="I468" s="159"/>
      <c r="J468" s="94"/>
      <c r="K468" s="94"/>
      <c r="L468" s="94"/>
      <c r="M468" s="94"/>
    </row>
    <row r="469" spans="1:13" s="74" customFormat="1" x14ac:dyDescent="0.25">
      <c r="A469" s="94"/>
      <c r="B469" s="127"/>
      <c r="C469" s="87"/>
      <c r="D469" s="156"/>
      <c r="E469" s="156"/>
      <c r="F469" s="156"/>
      <c r="G469" s="160"/>
      <c r="H469" s="158"/>
      <c r="I469" s="159"/>
      <c r="J469" s="94"/>
      <c r="K469" s="94"/>
      <c r="L469" s="94"/>
      <c r="M469" s="94"/>
    </row>
    <row r="470" spans="1:13" s="74" customFormat="1" x14ac:dyDescent="0.25">
      <c r="A470" s="94"/>
      <c r="B470" s="127"/>
      <c r="C470" s="87"/>
      <c r="D470" s="156"/>
      <c r="E470" s="156"/>
      <c r="F470" s="156"/>
      <c r="G470" s="160"/>
      <c r="H470" s="158"/>
      <c r="I470" s="159"/>
      <c r="J470" s="94"/>
      <c r="K470" s="94"/>
      <c r="L470" s="94"/>
      <c r="M470" s="94"/>
    </row>
    <row r="471" spans="1:13" s="74" customFormat="1" x14ac:dyDescent="0.25">
      <c r="A471" s="94"/>
      <c r="B471" s="127"/>
      <c r="C471" s="87"/>
      <c r="D471" s="156"/>
      <c r="E471" s="156"/>
      <c r="F471" s="156"/>
      <c r="G471" s="160"/>
      <c r="H471" s="158"/>
      <c r="I471" s="159"/>
      <c r="J471" s="94"/>
      <c r="K471" s="94"/>
      <c r="L471" s="94"/>
      <c r="M471" s="94"/>
    </row>
    <row r="472" spans="1:13" s="74" customFormat="1" x14ac:dyDescent="0.25">
      <c r="A472" s="94"/>
      <c r="B472" s="127"/>
      <c r="C472" s="87"/>
      <c r="D472" s="156"/>
      <c r="E472" s="156"/>
      <c r="F472" s="156"/>
      <c r="G472" s="160"/>
      <c r="H472" s="158"/>
      <c r="I472" s="159"/>
      <c r="J472" s="94"/>
      <c r="K472" s="94"/>
      <c r="L472" s="94"/>
      <c r="M472" s="94"/>
    </row>
    <row r="473" spans="1:13" s="74" customFormat="1" x14ac:dyDescent="0.25">
      <c r="A473" s="94"/>
      <c r="B473" s="127"/>
      <c r="C473" s="87"/>
      <c r="D473" s="156"/>
      <c r="E473" s="156"/>
      <c r="F473" s="156"/>
      <c r="G473" s="160"/>
      <c r="H473" s="158"/>
      <c r="I473" s="159"/>
      <c r="J473" s="94"/>
      <c r="K473" s="94"/>
      <c r="L473" s="94"/>
      <c r="M473" s="94"/>
    </row>
    <row r="474" spans="1:13" s="74" customFormat="1" x14ac:dyDescent="0.25">
      <c r="A474" s="94"/>
      <c r="B474" s="127"/>
      <c r="C474" s="87"/>
      <c r="D474" s="156"/>
      <c r="E474" s="156"/>
      <c r="F474" s="156"/>
      <c r="G474" s="160"/>
      <c r="H474" s="158"/>
      <c r="I474" s="159"/>
      <c r="J474" s="94"/>
      <c r="K474" s="94"/>
      <c r="L474" s="94"/>
      <c r="M474" s="94"/>
    </row>
    <row r="475" spans="1:13" s="74" customFormat="1" x14ac:dyDescent="0.25">
      <c r="A475" s="94"/>
      <c r="B475" s="127"/>
      <c r="C475" s="87"/>
      <c r="D475" s="156"/>
      <c r="E475" s="156"/>
      <c r="F475" s="156"/>
      <c r="G475" s="160"/>
      <c r="H475" s="158"/>
      <c r="I475" s="159"/>
      <c r="J475" s="94"/>
      <c r="K475" s="94"/>
      <c r="L475" s="94"/>
      <c r="M475" s="94"/>
    </row>
    <row r="476" spans="1:13" s="74" customFormat="1" x14ac:dyDescent="0.25">
      <c r="A476" s="94"/>
      <c r="B476" s="127"/>
      <c r="C476" s="87"/>
      <c r="D476" s="156"/>
      <c r="E476" s="156"/>
      <c r="F476" s="156"/>
      <c r="G476" s="160"/>
      <c r="H476" s="158"/>
      <c r="I476" s="159"/>
      <c r="J476" s="94"/>
      <c r="K476" s="94"/>
      <c r="L476" s="94"/>
      <c r="M476" s="94"/>
    </row>
    <row r="477" spans="1:13" s="74" customFormat="1" x14ac:dyDescent="0.25">
      <c r="A477" s="94"/>
      <c r="B477" s="127"/>
      <c r="C477" s="87"/>
      <c r="D477" s="156"/>
      <c r="E477" s="156"/>
      <c r="F477" s="156"/>
      <c r="G477" s="160"/>
      <c r="H477" s="158"/>
      <c r="I477" s="159"/>
      <c r="J477" s="94"/>
      <c r="K477" s="94"/>
      <c r="L477" s="94"/>
      <c r="M477" s="94"/>
    </row>
    <row r="478" spans="1:13" s="74" customFormat="1" x14ac:dyDescent="0.25">
      <c r="A478" s="94"/>
      <c r="B478" s="127"/>
      <c r="C478" s="87"/>
      <c r="D478" s="156"/>
      <c r="E478" s="156"/>
      <c r="F478" s="156"/>
      <c r="G478" s="160"/>
      <c r="H478" s="158"/>
      <c r="I478" s="159"/>
      <c r="J478" s="94"/>
      <c r="K478" s="94"/>
      <c r="L478" s="94"/>
      <c r="M478" s="94"/>
    </row>
    <row r="479" spans="1:13" s="74" customFormat="1" x14ac:dyDescent="0.25">
      <c r="A479" s="94"/>
      <c r="B479" s="127"/>
      <c r="C479" s="87"/>
      <c r="D479" s="156"/>
      <c r="E479" s="156"/>
      <c r="F479" s="156"/>
      <c r="G479" s="160"/>
      <c r="H479" s="158"/>
      <c r="I479" s="159"/>
      <c r="J479" s="94"/>
      <c r="K479" s="94"/>
      <c r="L479" s="94"/>
      <c r="M479" s="94"/>
    </row>
    <row r="480" spans="1:13" s="74" customFormat="1" x14ac:dyDescent="0.25">
      <c r="A480" s="94"/>
      <c r="B480" s="127"/>
      <c r="C480" s="87"/>
      <c r="D480" s="156"/>
      <c r="E480" s="156"/>
      <c r="F480" s="156"/>
      <c r="G480" s="160"/>
      <c r="H480" s="158"/>
      <c r="I480" s="159"/>
      <c r="J480" s="94"/>
      <c r="K480" s="94"/>
      <c r="L480" s="94"/>
      <c r="M480" s="94"/>
    </row>
    <row r="481" spans="1:13" s="74" customFormat="1" x14ac:dyDescent="0.25">
      <c r="A481" s="94"/>
      <c r="B481" s="127"/>
      <c r="C481" s="87"/>
      <c r="D481" s="156"/>
      <c r="E481" s="156"/>
      <c r="F481" s="156"/>
      <c r="G481" s="160"/>
      <c r="H481" s="158"/>
      <c r="I481" s="159"/>
      <c r="J481" s="94"/>
      <c r="K481" s="94"/>
      <c r="L481" s="94"/>
      <c r="M481" s="94"/>
    </row>
    <row r="482" spans="1:13" s="74" customFormat="1" x14ac:dyDescent="0.25">
      <c r="A482" s="94"/>
      <c r="B482" s="127"/>
      <c r="C482" s="87"/>
      <c r="D482" s="156"/>
      <c r="E482" s="156"/>
      <c r="F482" s="156"/>
      <c r="G482" s="160"/>
      <c r="H482" s="158"/>
      <c r="I482" s="159"/>
      <c r="J482" s="94"/>
      <c r="K482" s="94"/>
      <c r="L482" s="94"/>
      <c r="M482" s="94"/>
    </row>
    <row r="483" spans="1:13" s="74" customFormat="1" x14ac:dyDescent="0.25">
      <c r="A483" s="94"/>
      <c r="B483" s="127"/>
      <c r="C483" s="87"/>
      <c r="D483" s="156"/>
      <c r="E483" s="156"/>
      <c r="F483" s="156"/>
      <c r="G483" s="160"/>
      <c r="H483" s="158"/>
      <c r="I483" s="159"/>
      <c r="J483" s="94"/>
      <c r="K483" s="94"/>
      <c r="L483" s="94"/>
      <c r="M483" s="94"/>
    </row>
    <row r="484" spans="1:13" s="74" customFormat="1" x14ac:dyDescent="0.25">
      <c r="A484" s="94"/>
      <c r="B484" s="127"/>
      <c r="C484" s="87"/>
      <c r="D484" s="156"/>
      <c r="E484" s="156"/>
      <c r="F484" s="156"/>
      <c r="G484" s="160"/>
      <c r="H484" s="158"/>
      <c r="I484" s="159"/>
      <c r="J484" s="94"/>
      <c r="K484" s="94"/>
      <c r="L484" s="94"/>
      <c r="M484" s="94"/>
    </row>
    <row r="485" spans="1:13" s="74" customFormat="1" x14ac:dyDescent="0.25">
      <c r="A485" s="94"/>
      <c r="B485" s="127"/>
      <c r="C485" s="87"/>
      <c r="D485" s="156"/>
      <c r="E485" s="156"/>
      <c r="F485" s="156"/>
      <c r="G485" s="160"/>
      <c r="H485" s="158"/>
      <c r="I485" s="159"/>
      <c r="J485" s="94"/>
      <c r="K485" s="94"/>
      <c r="L485" s="94"/>
      <c r="M485" s="94"/>
    </row>
    <row r="487" spans="1:13" s="74" customFormat="1" x14ac:dyDescent="0.25">
      <c r="A487" s="94"/>
      <c r="B487" s="127"/>
      <c r="C487" s="87"/>
      <c r="D487" s="156"/>
      <c r="E487" s="156"/>
      <c r="F487" s="156"/>
      <c r="G487" s="160"/>
      <c r="H487" s="158"/>
      <c r="I487" s="159"/>
      <c r="J487" s="94"/>
      <c r="K487" s="94"/>
      <c r="L487" s="94"/>
      <c r="M487" s="94"/>
    </row>
    <row r="488" spans="1:13" s="74" customFormat="1" x14ac:dyDescent="0.25">
      <c r="A488" s="94"/>
      <c r="B488" s="127"/>
      <c r="C488" s="87"/>
      <c r="D488" s="156"/>
      <c r="E488" s="156"/>
      <c r="F488" s="156"/>
      <c r="G488" s="160"/>
      <c r="H488" s="158"/>
      <c r="I488" s="159"/>
      <c r="J488" s="94"/>
      <c r="K488" s="94"/>
      <c r="L488" s="94"/>
      <c r="M488" s="94"/>
    </row>
    <row r="489" spans="1:13" s="74" customFormat="1" x14ac:dyDescent="0.25">
      <c r="A489" s="94"/>
      <c r="B489" s="127"/>
      <c r="C489" s="87"/>
      <c r="D489" s="156"/>
      <c r="E489" s="156"/>
      <c r="F489" s="156"/>
      <c r="G489" s="160"/>
      <c r="H489" s="158"/>
      <c r="I489" s="159"/>
      <c r="J489" s="94"/>
      <c r="K489" s="94"/>
      <c r="L489" s="94"/>
      <c r="M489" s="94"/>
    </row>
    <row r="490" spans="1:13" s="74" customFormat="1" x14ac:dyDescent="0.25">
      <c r="A490" s="94"/>
      <c r="B490" s="127"/>
      <c r="C490" s="87"/>
      <c r="D490" s="156"/>
      <c r="E490" s="156"/>
      <c r="F490" s="156"/>
      <c r="G490" s="160"/>
      <c r="H490" s="158"/>
      <c r="I490" s="159"/>
      <c r="J490" s="94"/>
      <c r="K490" s="94"/>
      <c r="L490" s="94"/>
      <c r="M490" s="94"/>
    </row>
    <row r="491" spans="1:13" s="74" customFormat="1" x14ac:dyDescent="0.25">
      <c r="A491" s="94"/>
      <c r="B491" s="127"/>
      <c r="C491" s="87"/>
      <c r="D491" s="156"/>
      <c r="E491" s="156"/>
      <c r="F491" s="156"/>
      <c r="G491" s="160"/>
      <c r="H491" s="158"/>
      <c r="I491" s="159"/>
      <c r="J491" s="94"/>
      <c r="K491" s="94"/>
      <c r="L491" s="94"/>
      <c r="M491" s="94"/>
    </row>
    <row r="492" spans="1:13" s="74" customFormat="1" x14ac:dyDescent="0.25">
      <c r="A492" s="94"/>
      <c r="B492" s="127"/>
      <c r="C492" s="87"/>
      <c r="D492" s="156"/>
      <c r="E492" s="156"/>
      <c r="F492" s="156"/>
      <c r="G492" s="160"/>
      <c r="H492" s="158"/>
      <c r="I492" s="159"/>
      <c r="J492" s="94"/>
      <c r="K492" s="94"/>
      <c r="L492" s="94"/>
      <c r="M492" s="94"/>
    </row>
    <row r="493" spans="1:13" s="74" customFormat="1" x14ac:dyDescent="0.25">
      <c r="A493" s="94"/>
      <c r="B493" s="127"/>
      <c r="C493" s="87"/>
      <c r="D493" s="156"/>
      <c r="E493" s="156"/>
      <c r="F493" s="156"/>
      <c r="G493" s="160"/>
      <c r="H493" s="158"/>
      <c r="I493" s="159"/>
      <c r="J493" s="94"/>
      <c r="K493" s="94"/>
      <c r="L493" s="94"/>
      <c r="M493" s="94"/>
    </row>
    <row r="494" spans="1:13" s="74" customFormat="1" x14ac:dyDescent="0.25">
      <c r="A494" s="94"/>
      <c r="B494" s="127"/>
      <c r="C494" s="87"/>
      <c r="D494" s="156"/>
      <c r="E494" s="156"/>
      <c r="F494" s="156"/>
      <c r="G494" s="160"/>
      <c r="H494" s="158"/>
      <c r="I494" s="159"/>
      <c r="J494" s="94"/>
      <c r="K494" s="94"/>
      <c r="L494" s="94"/>
      <c r="M494" s="94"/>
    </row>
    <row r="496" spans="1:13" s="74" customFormat="1" x14ac:dyDescent="0.25">
      <c r="A496" s="94"/>
      <c r="B496" s="127"/>
      <c r="C496" s="87"/>
      <c r="D496" s="156"/>
      <c r="E496" s="156"/>
      <c r="F496" s="156"/>
      <c r="G496" s="160"/>
      <c r="H496" s="158"/>
      <c r="I496" s="159"/>
      <c r="J496" s="94"/>
      <c r="K496" s="94"/>
      <c r="L496" s="94"/>
      <c r="M496" s="94"/>
    </row>
    <row r="497" spans="1:13" s="74" customFormat="1" x14ac:dyDescent="0.25">
      <c r="A497" s="94"/>
      <c r="B497" s="127"/>
      <c r="C497" s="87"/>
      <c r="D497" s="156"/>
      <c r="E497" s="156"/>
      <c r="F497" s="156"/>
      <c r="G497" s="160"/>
      <c r="H497" s="158"/>
      <c r="I497" s="159"/>
      <c r="J497" s="94"/>
      <c r="K497" s="94"/>
      <c r="L497" s="94"/>
      <c r="M497" s="94"/>
    </row>
    <row r="498" spans="1:13" s="74" customFormat="1" x14ac:dyDescent="0.25">
      <c r="A498" s="94"/>
      <c r="B498" s="127"/>
      <c r="C498" s="87"/>
      <c r="D498" s="156"/>
      <c r="E498" s="156"/>
      <c r="F498" s="156"/>
      <c r="G498" s="160"/>
      <c r="H498" s="158"/>
      <c r="I498" s="159"/>
      <c r="J498" s="94"/>
      <c r="K498" s="94"/>
      <c r="L498" s="94"/>
      <c r="M498" s="94"/>
    </row>
    <row r="499" spans="1:13" s="74" customFormat="1" x14ac:dyDescent="0.25">
      <c r="A499" s="94"/>
      <c r="B499" s="127"/>
      <c r="C499" s="87"/>
      <c r="D499" s="156"/>
      <c r="E499" s="156"/>
      <c r="F499" s="156"/>
      <c r="G499" s="160"/>
      <c r="H499" s="158"/>
      <c r="I499" s="159"/>
      <c r="J499" s="94"/>
      <c r="K499" s="94"/>
      <c r="L499" s="94"/>
      <c r="M499" s="94"/>
    </row>
    <row r="500" spans="1:13" s="74" customFormat="1" x14ac:dyDescent="0.25">
      <c r="A500" s="94"/>
      <c r="B500" s="127"/>
      <c r="C500" s="87"/>
      <c r="D500" s="156"/>
      <c r="E500" s="156"/>
      <c r="F500" s="156"/>
      <c r="G500" s="160"/>
      <c r="H500" s="158"/>
      <c r="I500" s="159"/>
      <c r="J500" s="94"/>
      <c r="K500" s="94"/>
      <c r="L500" s="94"/>
      <c r="M500" s="94"/>
    </row>
    <row r="501" spans="1:13" s="74" customFormat="1" x14ac:dyDescent="0.25">
      <c r="A501" s="94"/>
      <c r="B501" s="127"/>
      <c r="C501" s="87"/>
      <c r="D501" s="156"/>
      <c r="E501" s="156"/>
      <c r="F501" s="156"/>
      <c r="G501" s="160"/>
      <c r="H501" s="158"/>
      <c r="I501" s="159"/>
      <c r="J501" s="94"/>
      <c r="K501" s="94"/>
      <c r="L501" s="94"/>
      <c r="M501" s="94"/>
    </row>
    <row r="502" spans="1:13" s="74" customFormat="1" x14ac:dyDescent="0.25">
      <c r="A502" s="94"/>
      <c r="B502" s="127"/>
      <c r="C502" s="87"/>
      <c r="D502" s="156"/>
      <c r="E502" s="156"/>
      <c r="F502" s="156"/>
      <c r="G502" s="160"/>
      <c r="H502" s="158"/>
      <c r="I502" s="159"/>
      <c r="J502" s="94"/>
      <c r="K502" s="94"/>
      <c r="L502" s="94"/>
      <c r="M502" s="94"/>
    </row>
    <row r="503" spans="1:13" s="74" customFormat="1" x14ac:dyDescent="0.25">
      <c r="A503" s="94"/>
      <c r="B503" s="127"/>
      <c r="C503" s="87"/>
      <c r="D503" s="156"/>
      <c r="E503" s="156"/>
      <c r="F503" s="156"/>
      <c r="G503" s="160"/>
      <c r="H503" s="158"/>
      <c r="I503" s="159"/>
      <c r="J503" s="94"/>
      <c r="K503" s="94"/>
      <c r="L503" s="94"/>
      <c r="M503" s="94"/>
    </row>
    <row r="504" spans="1:13" s="74" customFormat="1" x14ac:dyDescent="0.25">
      <c r="A504" s="94"/>
      <c r="B504" s="127"/>
      <c r="C504" s="87"/>
      <c r="D504" s="156"/>
      <c r="E504" s="156"/>
      <c r="F504" s="156"/>
      <c r="G504" s="160"/>
      <c r="H504" s="158"/>
      <c r="I504" s="159"/>
      <c r="J504" s="94"/>
      <c r="K504" s="94"/>
      <c r="L504" s="94"/>
      <c r="M504" s="94"/>
    </row>
    <row r="505" spans="1:13" s="74" customFormat="1" x14ac:dyDescent="0.25">
      <c r="A505" s="94"/>
      <c r="B505" s="127"/>
      <c r="C505" s="87"/>
      <c r="D505" s="156"/>
      <c r="E505" s="156"/>
      <c r="F505" s="156"/>
      <c r="G505" s="160"/>
      <c r="H505" s="158"/>
      <c r="I505" s="159"/>
      <c r="J505" s="94"/>
      <c r="K505" s="94"/>
      <c r="L505" s="94"/>
      <c r="M505" s="94"/>
    </row>
    <row r="506" spans="1:13" s="74" customFormat="1" x14ac:dyDescent="0.25">
      <c r="A506" s="94"/>
      <c r="B506" s="127"/>
      <c r="C506" s="87"/>
      <c r="D506" s="156"/>
      <c r="E506" s="156"/>
      <c r="F506" s="156"/>
      <c r="G506" s="160"/>
      <c r="H506" s="158"/>
      <c r="I506" s="159"/>
      <c r="J506" s="94"/>
      <c r="K506" s="94"/>
      <c r="L506" s="94"/>
      <c r="M506" s="94"/>
    </row>
    <row r="507" spans="1:13" s="74" customFormat="1" x14ac:dyDescent="0.25">
      <c r="A507" s="94"/>
      <c r="B507" s="127"/>
      <c r="C507" s="87"/>
      <c r="D507" s="156"/>
      <c r="E507" s="156"/>
      <c r="F507" s="156"/>
      <c r="G507" s="160"/>
      <c r="H507" s="158"/>
      <c r="I507" s="159"/>
      <c r="J507" s="94"/>
      <c r="K507" s="94"/>
      <c r="L507" s="94"/>
      <c r="M507" s="94"/>
    </row>
    <row r="508" spans="1:13" s="74" customFormat="1" x14ac:dyDescent="0.25">
      <c r="A508" s="94"/>
      <c r="B508" s="127"/>
      <c r="C508" s="87"/>
      <c r="D508" s="156"/>
      <c r="E508" s="156"/>
      <c r="F508" s="156"/>
      <c r="G508" s="160"/>
      <c r="H508" s="158"/>
      <c r="I508" s="159"/>
      <c r="J508" s="94"/>
      <c r="K508" s="94"/>
      <c r="L508" s="94"/>
      <c r="M508" s="94"/>
    </row>
    <row r="509" spans="1:13" s="74" customFormat="1" x14ac:dyDescent="0.25">
      <c r="A509" s="94"/>
      <c r="B509" s="127"/>
      <c r="C509" s="87"/>
      <c r="D509" s="156"/>
      <c r="E509" s="156"/>
      <c r="F509" s="156"/>
      <c r="G509" s="160"/>
      <c r="H509" s="158"/>
      <c r="I509" s="159"/>
      <c r="J509" s="94"/>
      <c r="K509" s="94"/>
      <c r="L509" s="94"/>
      <c r="M509" s="94"/>
    </row>
    <row r="510" spans="1:13" s="74" customFormat="1" x14ac:dyDescent="0.25">
      <c r="A510" s="94"/>
      <c r="B510" s="127"/>
      <c r="C510" s="87"/>
      <c r="D510" s="156"/>
      <c r="E510" s="156"/>
      <c r="F510" s="156"/>
      <c r="G510" s="160"/>
      <c r="H510" s="158"/>
      <c r="I510" s="159"/>
      <c r="J510" s="94"/>
      <c r="K510" s="94"/>
      <c r="L510" s="94"/>
      <c r="M510" s="94"/>
    </row>
    <row r="511" spans="1:13" s="74" customFormat="1" x14ac:dyDescent="0.25">
      <c r="A511" s="94"/>
      <c r="B511" s="127"/>
      <c r="C511" s="87"/>
      <c r="D511" s="156"/>
      <c r="E511" s="156"/>
      <c r="F511" s="156"/>
      <c r="G511" s="160"/>
      <c r="H511" s="158"/>
      <c r="I511" s="159"/>
      <c r="J511" s="94"/>
      <c r="K511" s="94"/>
      <c r="L511" s="94"/>
      <c r="M511" s="94"/>
    </row>
    <row r="512" spans="1:13" s="74" customFormat="1" x14ac:dyDescent="0.25">
      <c r="A512" s="94"/>
      <c r="B512" s="127"/>
      <c r="C512" s="87"/>
      <c r="D512" s="156"/>
      <c r="E512" s="156"/>
      <c r="F512" s="156"/>
      <c r="G512" s="160"/>
      <c r="H512" s="158"/>
      <c r="I512" s="159"/>
      <c r="J512" s="94"/>
      <c r="K512" s="94"/>
      <c r="L512" s="94"/>
      <c r="M512" s="94"/>
    </row>
    <row r="513" spans="1:13" s="74" customFormat="1" x14ac:dyDescent="0.25">
      <c r="A513" s="94"/>
      <c r="B513" s="127"/>
      <c r="C513" s="87"/>
      <c r="D513" s="156"/>
      <c r="E513" s="156"/>
      <c r="F513" s="156"/>
      <c r="G513" s="160"/>
      <c r="H513" s="158"/>
      <c r="I513" s="159"/>
      <c r="J513" s="94"/>
      <c r="K513" s="94"/>
      <c r="L513" s="94"/>
      <c r="M513" s="94"/>
    </row>
    <row r="515" spans="1:13" s="74" customFormat="1" x14ac:dyDescent="0.25">
      <c r="A515" s="94"/>
      <c r="B515" s="127"/>
      <c r="C515" s="87"/>
      <c r="D515" s="156"/>
      <c r="E515" s="156"/>
      <c r="F515" s="156"/>
      <c r="G515" s="160"/>
      <c r="H515" s="158"/>
      <c r="I515" s="159"/>
      <c r="J515" s="94"/>
      <c r="K515" s="94"/>
      <c r="L515" s="94"/>
      <c r="M515" s="94"/>
    </row>
    <row r="516" spans="1:13" s="74" customFormat="1" x14ac:dyDescent="0.25">
      <c r="A516" s="94"/>
      <c r="B516" s="127"/>
      <c r="C516" s="87"/>
      <c r="D516" s="156"/>
      <c r="E516" s="156"/>
      <c r="F516" s="156"/>
      <c r="G516" s="160"/>
      <c r="H516" s="158"/>
      <c r="I516" s="159"/>
      <c r="J516" s="94"/>
      <c r="K516" s="94"/>
      <c r="L516" s="94"/>
      <c r="M516" s="94"/>
    </row>
    <row r="517" spans="1:13" s="74" customFormat="1" x14ac:dyDescent="0.25">
      <c r="A517" s="94"/>
      <c r="B517" s="127"/>
      <c r="C517" s="87"/>
      <c r="D517" s="156"/>
      <c r="E517" s="156"/>
      <c r="F517" s="156"/>
      <c r="G517" s="160"/>
      <c r="H517" s="158"/>
      <c r="I517" s="159"/>
      <c r="J517" s="94"/>
      <c r="K517" s="94"/>
      <c r="L517" s="94"/>
      <c r="M517" s="94"/>
    </row>
    <row r="518" spans="1:13" s="74" customFormat="1" x14ac:dyDescent="0.25">
      <c r="A518" s="94"/>
      <c r="B518" s="127"/>
      <c r="C518" s="87"/>
      <c r="D518" s="156"/>
      <c r="E518" s="156"/>
      <c r="F518" s="156"/>
      <c r="G518" s="160"/>
      <c r="H518" s="158"/>
      <c r="I518" s="159"/>
      <c r="J518" s="94"/>
      <c r="K518" s="94"/>
      <c r="L518" s="94"/>
      <c r="M518" s="94"/>
    </row>
    <row r="519" spans="1:13" s="74" customFormat="1" x14ac:dyDescent="0.25">
      <c r="A519" s="94"/>
      <c r="B519" s="127"/>
      <c r="C519" s="87"/>
      <c r="D519" s="156"/>
      <c r="E519" s="156"/>
      <c r="F519" s="156"/>
      <c r="G519" s="160"/>
      <c r="H519" s="158"/>
      <c r="I519" s="159"/>
      <c r="J519" s="94"/>
      <c r="K519" s="94"/>
      <c r="L519" s="94"/>
      <c r="M519" s="94"/>
    </row>
    <row r="520" spans="1:13" s="74" customFormat="1" x14ac:dyDescent="0.25">
      <c r="A520" s="94"/>
      <c r="B520" s="127"/>
      <c r="C520" s="87"/>
      <c r="D520" s="156"/>
      <c r="E520" s="156"/>
      <c r="F520" s="156"/>
      <c r="G520" s="160"/>
      <c r="H520" s="158"/>
      <c r="I520" s="159"/>
      <c r="J520" s="94"/>
      <c r="K520" s="94"/>
      <c r="L520" s="94"/>
      <c r="M520" s="94"/>
    </row>
    <row r="521" spans="1:13" s="74" customFormat="1" x14ac:dyDescent="0.25">
      <c r="A521" s="94"/>
      <c r="B521" s="127"/>
      <c r="C521" s="87"/>
      <c r="D521" s="156"/>
      <c r="E521" s="156"/>
      <c r="F521" s="156"/>
      <c r="G521" s="160"/>
      <c r="H521" s="158"/>
      <c r="I521" s="159"/>
      <c r="J521" s="94"/>
      <c r="K521" s="94"/>
      <c r="L521" s="94"/>
      <c r="M521" s="94"/>
    </row>
    <row r="522" spans="1:13" s="74" customFormat="1" x14ac:dyDescent="0.25">
      <c r="A522" s="94"/>
      <c r="B522" s="127"/>
      <c r="C522" s="87"/>
      <c r="D522" s="156"/>
      <c r="E522" s="156"/>
      <c r="F522" s="156"/>
      <c r="G522" s="160"/>
      <c r="H522" s="158"/>
      <c r="I522" s="159"/>
      <c r="J522" s="94"/>
      <c r="K522" s="94"/>
      <c r="L522" s="94"/>
      <c r="M522" s="94"/>
    </row>
    <row r="523" spans="1:13" s="74" customFormat="1" x14ac:dyDescent="0.25">
      <c r="A523" s="94"/>
      <c r="B523" s="127"/>
      <c r="C523" s="87"/>
      <c r="D523" s="156"/>
      <c r="E523" s="156"/>
      <c r="F523" s="156"/>
      <c r="G523" s="160"/>
      <c r="H523" s="158"/>
      <c r="I523" s="159"/>
      <c r="J523" s="94"/>
      <c r="K523" s="94"/>
      <c r="L523" s="94"/>
      <c r="M523" s="94"/>
    </row>
    <row r="524" spans="1:13" s="74" customFormat="1" x14ac:dyDescent="0.25">
      <c r="A524" s="94"/>
      <c r="B524" s="127"/>
      <c r="C524" s="87"/>
      <c r="D524" s="156"/>
      <c r="E524" s="156"/>
      <c r="F524" s="156"/>
      <c r="G524" s="160"/>
      <c r="H524" s="158"/>
      <c r="I524" s="159"/>
      <c r="J524" s="94"/>
      <c r="K524" s="94"/>
      <c r="L524" s="94"/>
      <c r="M524" s="94"/>
    </row>
    <row r="525" spans="1:13" s="74" customFormat="1" x14ac:dyDescent="0.25">
      <c r="A525" s="94"/>
      <c r="B525" s="127"/>
      <c r="C525" s="87"/>
      <c r="D525" s="156"/>
      <c r="E525" s="156"/>
      <c r="F525" s="156"/>
      <c r="G525" s="160"/>
      <c r="H525" s="158"/>
      <c r="I525" s="159"/>
      <c r="J525" s="94"/>
      <c r="K525" s="94"/>
      <c r="L525" s="94"/>
      <c r="M525" s="94"/>
    </row>
    <row r="526" spans="1:13" s="74" customFormat="1" x14ac:dyDescent="0.25">
      <c r="A526" s="94"/>
      <c r="B526" s="127"/>
      <c r="C526" s="87"/>
      <c r="D526" s="156"/>
      <c r="E526" s="156"/>
      <c r="F526" s="156"/>
      <c r="G526" s="160"/>
      <c r="H526" s="158"/>
      <c r="I526" s="159"/>
      <c r="J526" s="94"/>
      <c r="K526" s="94"/>
      <c r="L526" s="94"/>
      <c r="M526" s="94"/>
    </row>
    <row r="527" spans="1:13" s="74" customFormat="1" x14ac:dyDescent="0.25">
      <c r="A527" s="94"/>
      <c r="B527" s="127"/>
      <c r="C527" s="87"/>
      <c r="D527" s="156"/>
      <c r="E527" s="156"/>
      <c r="F527" s="156"/>
      <c r="G527" s="160"/>
      <c r="H527" s="158"/>
      <c r="I527" s="159"/>
      <c r="J527" s="94"/>
      <c r="K527" s="94"/>
      <c r="L527" s="94"/>
      <c r="M527" s="94"/>
    </row>
    <row r="528" spans="1:13" s="74" customFormat="1" x14ac:dyDescent="0.25">
      <c r="A528" s="94"/>
      <c r="B528" s="127"/>
      <c r="C528" s="87"/>
      <c r="D528" s="156"/>
      <c r="E528" s="156"/>
      <c r="F528" s="156"/>
      <c r="G528" s="160"/>
      <c r="H528" s="158"/>
      <c r="I528" s="159"/>
      <c r="J528" s="94"/>
      <c r="K528" s="94"/>
      <c r="L528" s="94"/>
      <c r="M528" s="94"/>
    </row>
    <row r="529" spans="1:13" s="74" customFormat="1" x14ac:dyDescent="0.25">
      <c r="A529" s="94"/>
      <c r="B529" s="127"/>
      <c r="C529" s="87"/>
      <c r="D529" s="156"/>
      <c r="E529" s="156"/>
      <c r="F529" s="156"/>
      <c r="G529" s="160"/>
      <c r="H529" s="158"/>
      <c r="I529" s="159"/>
      <c r="J529" s="94"/>
      <c r="K529" s="94"/>
      <c r="L529" s="94"/>
      <c r="M529" s="94"/>
    </row>
    <row r="530" spans="1:13" s="74" customFormat="1" x14ac:dyDescent="0.25">
      <c r="A530" s="94"/>
      <c r="B530" s="127"/>
      <c r="C530" s="87"/>
      <c r="D530" s="156"/>
      <c r="E530" s="156"/>
      <c r="F530" s="156"/>
      <c r="G530" s="160"/>
      <c r="H530" s="158"/>
      <c r="I530" s="159"/>
      <c r="J530" s="94"/>
      <c r="K530" s="94"/>
      <c r="L530" s="94"/>
      <c r="M530" s="94"/>
    </row>
    <row r="531" spans="1:13" s="74" customFormat="1" x14ac:dyDescent="0.25">
      <c r="A531" s="94"/>
      <c r="B531" s="127"/>
      <c r="C531" s="87"/>
      <c r="D531" s="156"/>
      <c r="E531" s="156"/>
      <c r="F531" s="156"/>
      <c r="G531" s="160"/>
      <c r="H531" s="158"/>
      <c r="I531" s="159"/>
      <c r="J531" s="94"/>
      <c r="K531" s="94"/>
      <c r="L531" s="94"/>
      <c r="M531" s="94"/>
    </row>
    <row r="532" spans="1:13" s="74" customFormat="1" x14ac:dyDescent="0.25">
      <c r="A532" s="94"/>
      <c r="B532" s="127"/>
      <c r="C532" s="87"/>
      <c r="D532" s="156"/>
      <c r="E532" s="156"/>
      <c r="F532" s="156"/>
      <c r="G532" s="160"/>
      <c r="H532" s="158"/>
      <c r="I532" s="159"/>
      <c r="J532" s="94"/>
      <c r="K532" s="94"/>
      <c r="L532" s="94"/>
      <c r="M532" s="94"/>
    </row>
    <row r="533" spans="1:13" s="74" customFormat="1" x14ac:dyDescent="0.25">
      <c r="A533" s="94"/>
      <c r="B533" s="127"/>
      <c r="C533" s="87"/>
      <c r="D533" s="156"/>
      <c r="E533" s="156"/>
      <c r="F533" s="156"/>
      <c r="G533" s="160"/>
      <c r="H533" s="158"/>
      <c r="I533" s="159"/>
      <c r="J533" s="94"/>
      <c r="K533" s="94"/>
      <c r="L533" s="94"/>
      <c r="M533" s="94"/>
    </row>
    <row r="534" spans="1:13" s="74" customFormat="1" x14ac:dyDescent="0.25">
      <c r="A534" s="94"/>
      <c r="B534" s="127"/>
      <c r="C534" s="87"/>
      <c r="D534" s="156"/>
      <c r="E534" s="156"/>
      <c r="F534" s="156"/>
      <c r="G534" s="160"/>
      <c r="H534" s="158"/>
      <c r="I534" s="159"/>
      <c r="J534" s="94"/>
      <c r="K534" s="94"/>
      <c r="L534" s="94"/>
      <c r="M534" s="94"/>
    </row>
    <row r="535" spans="1:13" s="74" customFormat="1" x14ac:dyDescent="0.25">
      <c r="A535" s="94"/>
      <c r="B535" s="127"/>
      <c r="C535" s="87"/>
      <c r="D535" s="156"/>
      <c r="E535" s="156"/>
      <c r="F535" s="156"/>
      <c r="G535" s="160"/>
      <c r="H535" s="158"/>
      <c r="I535" s="159"/>
      <c r="J535" s="94"/>
      <c r="K535" s="94"/>
      <c r="L535" s="94"/>
      <c r="M535" s="94"/>
    </row>
    <row r="536" spans="1:13" s="74" customFormat="1" x14ac:dyDescent="0.25">
      <c r="A536" s="94"/>
      <c r="B536" s="127"/>
      <c r="C536" s="87"/>
      <c r="D536" s="156"/>
      <c r="E536" s="156"/>
      <c r="F536" s="156"/>
      <c r="G536" s="160"/>
      <c r="H536" s="158"/>
      <c r="I536" s="159"/>
      <c r="J536" s="94"/>
      <c r="K536" s="94"/>
      <c r="L536" s="94"/>
      <c r="M536" s="94"/>
    </row>
    <row r="537" spans="1:13" s="74" customFormat="1" x14ac:dyDescent="0.25">
      <c r="A537" s="94"/>
      <c r="B537" s="127"/>
      <c r="C537" s="87"/>
      <c r="D537" s="156"/>
      <c r="E537" s="156"/>
      <c r="F537" s="156"/>
      <c r="G537" s="160"/>
      <c r="H537" s="158"/>
      <c r="I537" s="159"/>
      <c r="J537" s="94"/>
      <c r="K537" s="94"/>
      <c r="L537" s="94"/>
      <c r="M537" s="94"/>
    </row>
    <row r="538" spans="1:13" s="74" customFormat="1" x14ac:dyDescent="0.25">
      <c r="A538" s="94"/>
      <c r="B538" s="127"/>
      <c r="C538" s="87"/>
      <c r="D538" s="156"/>
      <c r="E538" s="156"/>
      <c r="F538" s="156"/>
      <c r="G538" s="160"/>
      <c r="H538" s="158"/>
      <c r="I538" s="159"/>
      <c r="J538" s="94"/>
      <c r="K538" s="94"/>
      <c r="L538" s="94"/>
      <c r="M538" s="94"/>
    </row>
    <row r="539" spans="1:13" s="74" customFormat="1" x14ac:dyDescent="0.25">
      <c r="A539" s="94"/>
      <c r="B539" s="127"/>
      <c r="C539" s="87"/>
      <c r="D539" s="156"/>
      <c r="E539" s="156"/>
      <c r="F539" s="156"/>
      <c r="G539" s="160"/>
      <c r="H539" s="158"/>
      <c r="I539" s="159"/>
      <c r="J539" s="94"/>
      <c r="K539" s="94"/>
      <c r="L539" s="94"/>
      <c r="M539" s="94"/>
    </row>
    <row r="540" spans="1:13" s="74" customFormat="1" x14ac:dyDescent="0.25">
      <c r="A540" s="94"/>
      <c r="B540" s="127"/>
      <c r="C540" s="87"/>
      <c r="D540" s="156"/>
      <c r="E540" s="156"/>
      <c r="F540" s="156"/>
      <c r="G540" s="160"/>
      <c r="H540" s="158"/>
      <c r="I540" s="159"/>
      <c r="J540" s="94"/>
      <c r="K540" s="94"/>
      <c r="L540" s="94"/>
      <c r="M540" s="94"/>
    </row>
    <row r="541" spans="1:13" s="74" customFormat="1" x14ac:dyDescent="0.25">
      <c r="A541" s="94"/>
      <c r="B541" s="127"/>
      <c r="C541" s="87"/>
      <c r="D541" s="156"/>
      <c r="E541" s="156"/>
      <c r="F541" s="156"/>
      <c r="G541" s="160"/>
      <c r="H541" s="158"/>
      <c r="I541" s="159"/>
      <c r="J541" s="94"/>
      <c r="K541" s="94"/>
      <c r="L541" s="94"/>
      <c r="M541" s="94"/>
    </row>
    <row r="542" spans="1:13" s="74" customFormat="1" x14ac:dyDescent="0.25">
      <c r="A542" s="94"/>
      <c r="B542" s="127"/>
      <c r="C542" s="87"/>
      <c r="D542" s="156"/>
      <c r="E542" s="156"/>
      <c r="F542" s="156"/>
      <c r="G542" s="160"/>
      <c r="H542" s="158"/>
      <c r="I542" s="159"/>
      <c r="J542" s="94"/>
      <c r="K542" s="94"/>
      <c r="L542" s="94"/>
      <c r="M542" s="94"/>
    </row>
    <row r="543" spans="1:13" s="74" customFormat="1" x14ac:dyDescent="0.25">
      <c r="A543" s="94"/>
      <c r="B543" s="127"/>
      <c r="C543" s="87"/>
      <c r="D543" s="156"/>
      <c r="E543" s="156"/>
      <c r="F543" s="156"/>
      <c r="G543" s="160"/>
      <c r="H543" s="158"/>
      <c r="I543" s="159"/>
      <c r="J543" s="94"/>
      <c r="K543" s="94"/>
      <c r="L543" s="94"/>
      <c r="M543" s="94"/>
    </row>
    <row r="545" spans="1:13" s="74" customFormat="1" x14ac:dyDescent="0.25">
      <c r="A545" s="94"/>
      <c r="B545" s="127"/>
      <c r="C545" s="87"/>
      <c r="D545" s="156"/>
      <c r="E545" s="156"/>
      <c r="F545" s="156"/>
      <c r="G545" s="160"/>
      <c r="H545" s="158"/>
      <c r="I545" s="159"/>
      <c r="J545" s="94"/>
      <c r="K545" s="94"/>
      <c r="L545" s="94"/>
      <c r="M545" s="94"/>
    </row>
    <row r="546" spans="1:13" s="74" customFormat="1" x14ac:dyDescent="0.25">
      <c r="A546" s="94"/>
      <c r="B546" s="127"/>
      <c r="C546" s="87"/>
      <c r="D546" s="156"/>
      <c r="E546" s="156"/>
      <c r="F546" s="156"/>
      <c r="G546" s="160"/>
      <c r="H546" s="158"/>
      <c r="I546" s="159"/>
      <c r="J546" s="94"/>
      <c r="K546" s="94"/>
      <c r="L546" s="94"/>
      <c r="M546" s="94"/>
    </row>
    <row r="547" spans="1:13" s="74" customFormat="1" x14ac:dyDescent="0.25">
      <c r="A547" s="94"/>
      <c r="B547" s="127"/>
      <c r="C547" s="87"/>
      <c r="D547" s="156"/>
      <c r="E547" s="156"/>
      <c r="F547" s="156"/>
      <c r="G547" s="160"/>
      <c r="H547" s="158"/>
      <c r="I547" s="159"/>
      <c r="J547" s="94"/>
      <c r="K547" s="94"/>
      <c r="L547" s="94"/>
      <c r="M547" s="94"/>
    </row>
    <row r="548" spans="1:13" s="74" customFormat="1" x14ac:dyDescent="0.25">
      <c r="A548" s="94"/>
      <c r="B548" s="127"/>
      <c r="C548" s="87"/>
      <c r="D548" s="156"/>
      <c r="E548" s="156"/>
      <c r="F548" s="156"/>
      <c r="G548" s="160"/>
      <c r="H548" s="158"/>
      <c r="I548" s="159"/>
      <c r="J548" s="94"/>
      <c r="K548" s="94"/>
      <c r="L548" s="94"/>
      <c r="M548" s="94"/>
    </row>
    <row r="549" spans="1:13" s="74" customFormat="1" x14ac:dyDescent="0.25">
      <c r="A549" s="94"/>
      <c r="B549" s="127"/>
      <c r="C549" s="87"/>
      <c r="D549" s="156"/>
      <c r="E549" s="156"/>
      <c r="F549" s="156"/>
      <c r="G549" s="160"/>
      <c r="H549" s="158"/>
      <c r="I549" s="159"/>
      <c r="J549" s="94"/>
      <c r="K549" s="94"/>
      <c r="L549" s="94"/>
      <c r="M549" s="94"/>
    </row>
    <row r="550" spans="1:13" s="74" customFormat="1" x14ac:dyDescent="0.25">
      <c r="A550" s="94"/>
      <c r="B550" s="127"/>
      <c r="C550" s="87"/>
      <c r="D550" s="156"/>
      <c r="E550" s="156"/>
      <c r="F550" s="156"/>
      <c r="G550" s="160"/>
      <c r="H550" s="158"/>
      <c r="I550" s="159"/>
      <c r="J550" s="94"/>
      <c r="K550" s="94"/>
      <c r="L550" s="94"/>
      <c r="M550" s="94"/>
    </row>
    <row r="551" spans="1:13" s="74" customFormat="1" x14ac:dyDescent="0.25">
      <c r="A551" s="94"/>
      <c r="B551" s="127"/>
      <c r="C551" s="87"/>
      <c r="D551" s="156"/>
      <c r="E551" s="156"/>
      <c r="F551" s="156"/>
      <c r="G551" s="160"/>
      <c r="H551" s="158"/>
      <c r="I551" s="159"/>
      <c r="J551" s="94"/>
      <c r="K551" s="94"/>
      <c r="L551" s="94"/>
      <c r="M551" s="94"/>
    </row>
    <row r="552" spans="1:13" s="74" customFormat="1" x14ac:dyDescent="0.25">
      <c r="A552" s="94"/>
      <c r="B552" s="127"/>
      <c r="C552" s="87"/>
      <c r="D552" s="156"/>
      <c r="E552" s="156"/>
      <c r="F552" s="156"/>
      <c r="G552" s="160"/>
      <c r="H552" s="158"/>
      <c r="I552" s="159"/>
      <c r="J552" s="94"/>
      <c r="K552" s="94"/>
      <c r="L552" s="94"/>
      <c r="M552" s="94"/>
    </row>
    <row r="554" spans="1:13" s="74" customFormat="1" x14ac:dyDescent="0.25">
      <c r="A554" s="94"/>
      <c r="B554" s="127"/>
      <c r="C554" s="87"/>
      <c r="D554" s="156"/>
      <c r="E554" s="156"/>
      <c r="F554" s="156"/>
      <c r="G554" s="160"/>
      <c r="H554" s="158"/>
      <c r="I554" s="159"/>
      <c r="J554" s="94"/>
      <c r="K554" s="94"/>
      <c r="L554" s="94"/>
      <c r="M554" s="94"/>
    </row>
    <row r="555" spans="1:13" s="74" customFormat="1" x14ac:dyDescent="0.25">
      <c r="A555" s="94"/>
      <c r="B555" s="127"/>
      <c r="C555" s="87"/>
      <c r="D555" s="156"/>
      <c r="E555" s="156"/>
      <c r="F555" s="156"/>
      <c r="G555" s="160"/>
      <c r="H555" s="158"/>
      <c r="I555" s="159"/>
      <c r="J555" s="94"/>
      <c r="K555" s="94"/>
      <c r="L555" s="94"/>
      <c r="M555" s="94"/>
    </row>
    <row r="556" spans="1:13" s="74" customFormat="1" x14ac:dyDescent="0.25">
      <c r="A556" s="94"/>
      <c r="B556" s="127"/>
      <c r="C556" s="87"/>
      <c r="D556" s="156"/>
      <c r="E556" s="156"/>
      <c r="F556" s="156"/>
      <c r="G556" s="160"/>
      <c r="H556" s="158"/>
      <c r="I556" s="159"/>
      <c r="J556" s="94"/>
      <c r="K556" s="94"/>
      <c r="L556" s="94"/>
      <c r="M556" s="94"/>
    </row>
    <row r="557" spans="1:13" s="74" customFormat="1" x14ac:dyDescent="0.25">
      <c r="A557" s="94"/>
      <c r="B557" s="127"/>
      <c r="C557" s="87"/>
      <c r="D557" s="156"/>
      <c r="E557" s="156"/>
      <c r="F557" s="156"/>
      <c r="G557" s="160"/>
      <c r="H557" s="158"/>
      <c r="I557" s="159"/>
      <c r="J557" s="94"/>
      <c r="K557" s="94"/>
      <c r="L557" s="94"/>
      <c r="M557" s="94"/>
    </row>
    <row r="558" spans="1:13" s="74" customFormat="1" x14ac:dyDescent="0.25">
      <c r="A558" s="94"/>
      <c r="B558" s="127"/>
      <c r="C558" s="87"/>
      <c r="D558" s="156"/>
      <c r="E558" s="156"/>
      <c r="F558" s="156"/>
      <c r="G558" s="160"/>
      <c r="H558" s="158"/>
      <c r="I558" s="159"/>
      <c r="J558" s="94"/>
      <c r="K558" s="94"/>
      <c r="L558" s="94"/>
      <c r="M558" s="94"/>
    </row>
    <row r="559" spans="1:13" s="74" customFormat="1" x14ac:dyDescent="0.25">
      <c r="A559" s="94"/>
      <c r="B559" s="127"/>
      <c r="C559" s="87"/>
      <c r="D559" s="156"/>
      <c r="E559" s="156"/>
      <c r="F559" s="156"/>
      <c r="G559" s="160"/>
      <c r="H559" s="158"/>
      <c r="I559" s="159"/>
      <c r="J559" s="94"/>
      <c r="K559" s="94"/>
      <c r="L559" s="94"/>
      <c r="M559" s="94"/>
    </row>
    <row r="560" spans="1:13" s="74" customFormat="1" x14ac:dyDescent="0.25">
      <c r="A560" s="94"/>
      <c r="B560" s="127"/>
      <c r="C560" s="87"/>
      <c r="D560" s="156"/>
      <c r="E560" s="156"/>
      <c r="F560" s="156"/>
      <c r="G560" s="160"/>
      <c r="H560" s="158"/>
      <c r="I560" s="159"/>
      <c r="J560" s="94"/>
      <c r="K560" s="94"/>
      <c r="L560" s="94"/>
      <c r="M560" s="94"/>
    </row>
    <row r="561" spans="1:13" s="74" customFormat="1" x14ac:dyDescent="0.25">
      <c r="A561" s="94"/>
      <c r="B561" s="127"/>
      <c r="C561" s="87"/>
      <c r="D561" s="156"/>
      <c r="E561" s="156"/>
      <c r="F561" s="156"/>
      <c r="G561" s="160"/>
      <c r="H561" s="158"/>
      <c r="I561" s="159"/>
      <c r="J561" s="94"/>
      <c r="K561" s="94"/>
      <c r="L561" s="94"/>
      <c r="M561" s="94"/>
    </row>
    <row r="562" spans="1:13" s="74" customFormat="1" x14ac:dyDescent="0.25">
      <c r="A562" s="94"/>
      <c r="B562" s="127"/>
      <c r="C562" s="87"/>
      <c r="D562" s="156"/>
      <c r="E562" s="156"/>
      <c r="F562" s="156"/>
      <c r="G562" s="160"/>
      <c r="H562" s="158"/>
      <c r="I562" s="159"/>
      <c r="J562" s="94"/>
      <c r="K562" s="94"/>
      <c r="L562" s="94"/>
      <c r="M562" s="94"/>
    </row>
    <row r="563" spans="1:13" s="74" customFormat="1" x14ac:dyDescent="0.25">
      <c r="A563" s="94"/>
      <c r="B563" s="127"/>
      <c r="C563" s="87"/>
      <c r="D563" s="156"/>
      <c r="E563" s="156"/>
      <c r="F563" s="156"/>
      <c r="G563" s="160"/>
      <c r="H563" s="158"/>
      <c r="I563" s="159"/>
      <c r="J563" s="94"/>
      <c r="K563" s="94"/>
      <c r="L563" s="94"/>
      <c r="M563" s="94"/>
    </row>
    <row r="564" spans="1:13" s="74" customFormat="1" x14ac:dyDescent="0.25">
      <c r="A564" s="94"/>
      <c r="B564" s="127"/>
      <c r="C564" s="87"/>
      <c r="D564" s="156"/>
      <c r="E564" s="156"/>
      <c r="F564" s="156"/>
      <c r="G564" s="160"/>
      <c r="H564" s="158"/>
      <c r="I564" s="159"/>
      <c r="J564" s="94"/>
      <c r="K564" s="94"/>
      <c r="L564" s="94"/>
      <c r="M564" s="94"/>
    </row>
    <row r="565" spans="1:13" s="74" customFormat="1" x14ac:dyDescent="0.25">
      <c r="A565" s="94"/>
      <c r="B565" s="127"/>
      <c r="C565" s="87"/>
      <c r="D565" s="156"/>
      <c r="E565" s="156"/>
      <c r="F565" s="156"/>
      <c r="G565" s="160"/>
      <c r="H565" s="158"/>
      <c r="I565" s="159"/>
      <c r="J565" s="94"/>
      <c r="K565" s="94"/>
      <c r="L565" s="94"/>
      <c r="M565" s="94"/>
    </row>
    <row r="566" spans="1:13" s="74" customFormat="1" x14ac:dyDescent="0.25">
      <c r="A566" s="94"/>
      <c r="B566" s="127"/>
      <c r="C566" s="87"/>
      <c r="D566" s="156"/>
      <c r="E566" s="156"/>
      <c r="F566" s="156"/>
      <c r="G566" s="160"/>
      <c r="H566" s="158"/>
      <c r="I566" s="159"/>
      <c r="J566" s="94"/>
      <c r="K566" s="94"/>
      <c r="L566" s="94"/>
      <c r="M566" s="94"/>
    </row>
    <row r="568" spans="1:13" s="74" customFormat="1" x14ac:dyDescent="0.25">
      <c r="A568" s="94"/>
      <c r="B568" s="127"/>
      <c r="C568" s="87"/>
      <c r="D568" s="156"/>
      <c r="E568" s="156"/>
      <c r="F568" s="156"/>
      <c r="G568" s="160"/>
      <c r="H568" s="158"/>
      <c r="I568" s="159"/>
      <c r="J568" s="94"/>
      <c r="K568" s="94"/>
      <c r="L568" s="94"/>
      <c r="M568" s="94"/>
    </row>
    <row r="569" spans="1:13" s="74" customFormat="1" x14ac:dyDescent="0.25">
      <c r="A569" s="94"/>
      <c r="B569" s="127"/>
      <c r="C569" s="87"/>
      <c r="D569" s="156"/>
      <c r="E569" s="156"/>
      <c r="F569" s="156"/>
      <c r="G569" s="160"/>
      <c r="H569" s="158"/>
      <c r="I569" s="159"/>
      <c r="J569" s="94"/>
      <c r="K569" s="94"/>
      <c r="L569" s="94"/>
      <c r="M569" s="94"/>
    </row>
    <row r="570" spans="1:13" s="74" customFormat="1" x14ac:dyDescent="0.25">
      <c r="A570" s="94"/>
      <c r="B570" s="127"/>
      <c r="C570" s="87"/>
      <c r="D570" s="156"/>
      <c r="E570" s="156"/>
      <c r="F570" s="156"/>
      <c r="G570" s="160"/>
      <c r="H570" s="158"/>
      <c r="I570" s="159"/>
      <c r="J570" s="94"/>
      <c r="K570" s="94"/>
      <c r="L570" s="94"/>
      <c r="M570" s="94"/>
    </row>
    <row r="571" spans="1:13" s="74" customFormat="1" x14ac:dyDescent="0.25">
      <c r="A571" s="94"/>
      <c r="B571" s="127"/>
      <c r="C571" s="87"/>
      <c r="D571" s="156"/>
      <c r="E571" s="156"/>
      <c r="F571" s="156"/>
      <c r="G571" s="160"/>
      <c r="H571" s="158"/>
      <c r="I571" s="159"/>
      <c r="J571" s="94"/>
      <c r="K571" s="94"/>
      <c r="L571" s="94"/>
      <c r="M571" s="94"/>
    </row>
    <row r="572" spans="1:13" s="74" customFormat="1" x14ac:dyDescent="0.25">
      <c r="A572" s="94"/>
      <c r="B572" s="127"/>
      <c r="C572" s="87"/>
      <c r="D572" s="156"/>
      <c r="E572" s="156"/>
      <c r="F572" s="156"/>
      <c r="G572" s="160"/>
      <c r="H572" s="158"/>
      <c r="I572" s="159"/>
      <c r="J572" s="94"/>
      <c r="K572" s="94"/>
      <c r="L572" s="94"/>
      <c r="M572" s="94"/>
    </row>
    <row r="573" spans="1:13" s="74" customFormat="1" x14ac:dyDescent="0.25">
      <c r="A573" s="94"/>
      <c r="B573" s="127"/>
      <c r="C573" s="87"/>
      <c r="D573" s="156"/>
      <c r="E573" s="156"/>
      <c r="F573" s="156"/>
      <c r="G573" s="160"/>
      <c r="H573" s="158"/>
      <c r="I573" s="159"/>
      <c r="J573" s="94"/>
      <c r="K573" s="94"/>
      <c r="L573" s="94"/>
      <c r="M573" s="94"/>
    </row>
    <row r="574" spans="1:13" s="74" customFormat="1" x14ac:dyDescent="0.25">
      <c r="A574" s="94"/>
      <c r="B574" s="127"/>
      <c r="C574" s="87"/>
      <c r="D574" s="156"/>
      <c r="E574" s="156"/>
      <c r="F574" s="156"/>
      <c r="G574" s="160"/>
      <c r="H574" s="158"/>
      <c r="I574" s="159"/>
      <c r="J574" s="94"/>
      <c r="K574" s="94"/>
      <c r="L574" s="94"/>
      <c r="M574" s="94"/>
    </row>
    <row r="575" spans="1:13" s="74" customFormat="1" x14ac:dyDescent="0.25">
      <c r="A575" s="94"/>
      <c r="B575" s="127"/>
      <c r="C575" s="87"/>
      <c r="D575" s="156"/>
      <c r="E575" s="156"/>
      <c r="F575" s="156"/>
      <c r="G575" s="160"/>
      <c r="H575" s="158"/>
      <c r="I575" s="159"/>
      <c r="J575" s="94"/>
      <c r="K575" s="94"/>
      <c r="L575" s="94"/>
      <c r="M575" s="94"/>
    </row>
    <row r="576" spans="1:13" s="74" customFormat="1" x14ac:dyDescent="0.25">
      <c r="A576" s="94"/>
      <c r="B576" s="127"/>
      <c r="C576" s="87"/>
      <c r="D576" s="156"/>
      <c r="E576" s="156"/>
      <c r="F576" s="156"/>
      <c r="G576" s="160"/>
      <c r="H576" s="158"/>
      <c r="I576" s="159"/>
      <c r="J576" s="94"/>
      <c r="K576" s="94"/>
      <c r="L576" s="94"/>
      <c r="M576" s="94"/>
    </row>
    <row r="577" spans="1:13" s="74" customFormat="1" x14ac:dyDescent="0.25">
      <c r="A577" s="94"/>
      <c r="B577" s="127"/>
      <c r="C577" s="87"/>
      <c r="D577" s="156"/>
      <c r="E577" s="156"/>
      <c r="F577" s="156"/>
      <c r="G577" s="160"/>
      <c r="H577" s="158"/>
      <c r="I577" s="159"/>
      <c r="J577" s="94"/>
      <c r="K577" s="94"/>
      <c r="L577" s="94"/>
      <c r="M577" s="94"/>
    </row>
    <row r="578" spans="1:13" s="74" customFormat="1" x14ac:dyDescent="0.25">
      <c r="A578" s="94"/>
      <c r="B578" s="127"/>
      <c r="C578" s="87"/>
      <c r="D578" s="156"/>
      <c r="E578" s="156"/>
      <c r="F578" s="156"/>
      <c r="G578" s="160"/>
      <c r="H578" s="158"/>
      <c r="I578" s="159"/>
      <c r="J578" s="94"/>
      <c r="K578" s="94"/>
      <c r="L578" s="94"/>
      <c r="M578" s="94"/>
    </row>
    <row r="579" spans="1:13" s="74" customFormat="1" x14ac:dyDescent="0.25">
      <c r="A579" s="94"/>
      <c r="B579" s="127"/>
      <c r="C579" s="87"/>
      <c r="D579" s="156"/>
      <c r="E579" s="156"/>
      <c r="F579" s="156"/>
      <c r="G579" s="160"/>
      <c r="H579" s="158"/>
      <c r="I579" s="159"/>
      <c r="J579" s="94"/>
      <c r="K579" s="94"/>
      <c r="L579" s="94"/>
      <c r="M579" s="94"/>
    </row>
    <row r="580" spans="1:13" s="74" customFormat="1" x14ac:dyDescent="0.25">
      <c r="A580" s="94"/>
      <c r="B580" s="127"/>
      <c r="C580" s="87"/>
      <c r="D580" s="156"/>
      <c r="E580" s="156"/>
      <c r="F580" s="156"/>
      <c r="G580" s="160"/>
      <c r="H580" s="158"/>
      <c r="I580" s="159"/>
      <c r="J580" s="94"/>
      <c r="K580" s="94"/>
      <c r="L580" s="94"/>
      <c r="M580" s="94"/>
    </row>
    <row r="581" spans="1:13" s="74" customFormat="1" x14ac:dyDescent="0.25">
      <c r="A581" s="94"/>
      <c r="B581" s="127"/>
      <c r="C581" s="87"/>
      <c r="D581" s="156"/>
      <c r="E581" s="156"/>
      <c r="F581" s="156"/>
      <c r="G581" s="160"/>
      <c r="H581" s="158"/>
      <c r="I581" s="159"/>
      <c r="J581" s="94"/>
      <c r="K581" s="94"/>
      <c r="L581" s="94"/>
      <c r="M581" s="94"/>
    </row>
    <row r="582" spans="1:13" s="74" customFormat="1" x14ac:dyDescent="0.25">
      <c r="A582" s="94"/>
      <c r="B582" s="127"/>
      <c r="C582" s="87"/>
      <c r="D582" s="156"/>
      <c r="E582" s="156"/>
      <c r="F582" s="156"/>
      <c r="G582" s="160"/>
      <c r="H582" s="158"/>
      <c r="I582" s="159"/>
      <c r="J582" s="94"/>
      <c r="K582" s="94"/>
      <c r="L582" s="94"/>
      <c r="M582" s="94"/>
    </row>
    <row r="583" spans="1:13" s="74" customFormat="1" x14ac:dyDescent="0.25">
      <c r="A583" s="94"/>
      <c r="B583" s="127"/>
      <c r="C583" s="87"/>
      <c r="D583" s="156"/>
      <c r="E583" s="156"/>
      <c r="F583" s="156"/>
      <c r="G583" s="160"/>
      <c r="H583" s="158"/>
      <c r="I583" s="159"/>
      <c r="J583" s="94"/>
      <c r="K583" s="94"/>
      <c r="L583" s="94"/>
      <c r="M583" s="94"/>
    </row>
    <row r="584" spans="1:13" s="74" customFormat="1" x14ac:dyDescent="0.25">
      <c r="A584" s="94"/>
      <c r="B584" s="127"/>
      <c r="C584" s="87"/>
      <c r="D584" s="156"/>
      <c r="E584" s="156"/>
      <c r="F584" s="156"/>
      <c r="G584" s="160"/>
      <c r="H584" s="158"/>
      <c r="I584" s="159"/>
      <c r="J584" s="94"/>
      <c r="K584" s="94"/>
      <c r="L584" s="94"/>
      <c r="M584" s="94"/>
    </row>
    <row r="585" spans="1:13" s="74" customFormat="1" x14ac:dyDescent="0.25">
      <c r="A585" s="94"/>
      <c r="B585" s="127"/>
      <c r="C585" s="87"/>
      <c r="D585" s="156"/>
      <c r="E585" s="156"/>
      <c r="F585" s="156"/>
      <c r="G585" s="160"/>
      <c r="H585" s="158"/>
      <c r="I585" s="159"/>
      <c r="J585" s="94"/>
      <c r="K585" s="94"/>
      <c r="L585" s="94"/>
      <c r="M585" s="94"/>
    </row>
    <row r="586" spans="1:13" s="74" customFormat="1" x14ac:dyDescent="0.25">
      <c r="A586" s="94"/>
      <c r="B586" s="127"/>
      <c r="C586" s="87"/>
      <c r="D586" s="156"/>
      <c r="E586" s="156"/>
      <c r="F586" s="156"/>
      <c r="G586" s="160"/>
      <c r="H586" s="158"/>
      <c r="I586" s="159"/>
      <c r="J586" s="94"/>
      <c r="K586" s="94"/>
      <c r="L586" s="94"/>
      <c r="M586" s="94"/>
    </row>
    <row r="587" spans="1:13" s="74" customFormat="1" x14ac:dyDescent="0.25">
      <c r="A587" s="94"/>
      <c r="B587" s="127"/>
      <c r="C587" s="87"/>
      <c r="D587" s="156"/>
      <c r="E587" s="156"/>
      <c r="F587" s="156"/>
      <c r="G587" s="160"/>
      <c r="H587" s="158"/>
      <c r="I587" s="159"/>
      <c r="J587" s="94"/>
      <c r="K587" s="94"/>
      <c r="L587" s="94"/>
      <c r="M587" s="94"/>
    </row>
    <row r="588" spans="1:13" s="74" customFormat="1" x14ac:dyDescent="0.25">
      <c r="A588" s="94"/>
      <c r="B588" s="127"/>
      <c r="C588" s="87"/>
      <c r="D588" s="156"/>
      <c r="E588" s="156"/>
      <c r="F588" s="156"/>
      <c r="G588" s="160"/>
      <c r="H588" s="158"/>
      <c r="I588" s="159"/>
      <c r="J588" s="94"/>
      <c r="K588" s="94"/>
      <c r="L588" s="94"/>
      <c r="M588" s="94"/>
    </row>
    <row r="589" spans="1:13" s="74" customFormat="1" x14ac:dyDescent="0.25">
      <c r="A589" s="94"/>
      <c r="B589" s="127"/>
      <c r="C589" s="87"/>
      <c r="D589" s="156"/>
      <c r="E589" s="156"/>
      <c r="F589" s="156"/>
      <c r="G589" s="160"/>
      <c r="H589" s="158"/>
      <c r="I589" s="159"/>
      <c r="J589" s="94"/>
      <c r="K589" s="94"/>
      <c r="L589" s="94"/>
      <c r="M589" s="94"/>
    </row>
    <row r="590" spans="1:13" s="74" customFormat="1" x14ac:dyDescent="0.25">
      <c r="A590" s="94"/>
      <c r="B590" s="127"/>
      <c r="C590" s="87"/>
      <c r="D590" s="156"/>
      <c r="E590" s="156"/>
      <c r="F590" s="156"/>
      <c r="G590" s="160"/>
      <c r="H590" s="158"/>
      <c r="I590" s="159"/>
      <c r="J590" s="94"/>
      <c r="K590" s="94"/>
      <c r="L590" s="94"/>
      <c r="M590" s="94"/>
    </row>
    <row r="591" spans="1:13" s="74" customFormat="1" x14ac:dyDescent="0.25">
      <c r="A591" s="94"/>
      <c r="B591" s="127"/>
      <c r="C591" s="87"/>
      <c r="D591" s="156"/>
      <c r="E591" s="156"/>
      <c r="F591" s="156"/>
      <c r="G591" s="160"/>
      <c r="H591" s="158"/>
      <c r="I591" s="159"/>
      <c r="J591" s="94"/>
      <c r="K591" s="94"/>
      <c r="L591" s="94"/>
      <c r="M591" s="94"/>
    </row>
    <row r="592" spans="1:13" s="74" customFormat="1" x14ac:dyDescent="0.25">
      <c r="A592" s="94"/>
      <c r="B592" s="127"/>
      <c r="C592" s="87"/>
      <c r="D592" s="156"/>
      <c r="E592" s="156"/>
      <c r="F592" s="156"/>
      <c r="G592" s="160"/>
      <c r="H592" s="158"/>
      <c r="I592" s="159"/>
      <c r="J592" s="94"/>
      <c r="K592" s="94"/>
      <c r="L592" s="94"/>
      <c r="M592" s="94"/>
    </row>
    <row r="593" spans="1:13" s="74" customFormat="1" x14ac:dyDescent="0.25">
      <c r="A593" s="94"/>
      <c r="B593" s="127"/>
      <c r="C593" s="87"/>
      <c r="D593" s="156"/>
      <c r="E593" s="156"/>
      <c r="F593" s="156"/>
      <c r="G593" s="160"/>
      <c r="H593" s="158"/>
      <c r="I593" s="159"/>
      <c r="J593" s="94"/>
      <c r="K593" s="94"/>
      <c r="L593" s="94"/>
      <c r="M593" s="94"/>
    </row>
    <row r="594" spans="1:13" s="74" customFormat="1" x14ac:dyDescent="0.25">
      <c r="A594" s="94"/>
      <c r="B594" s="127"/>
      <c r="C594" s="87"/>
      <c r="D594" s="156"/>
      <c r="E594" s="156"/>
      <c r="F594" s="156"/>
      <c r="G594" s="160"/>
      <c r="H594" s="158"/>
      <c r="I594" s="159"/>
      <c r="J594" s="94"/>
      <c r="K594" s="94"/>
      <c r="L594" s="94"/>
      <c r="M594" s="94"/>
    </row>
    <row r="595" spans="1:13" s="74" customFormat="1" x14ac:dyDescent="0.25">
      <c r="A595" s="94"/>
      <c r="B595" s="127"/>
      <c r="C595" s="87"/>
      <c r="D595" s="156"/>
      <c r="E595" s="156"/>
      <c r="F595" s="156"/>
      <c r="G595" s="160"/>
      <c r="H595" s="158"/>
      <c r="I595" s="159"/>
      <c r="J595" s="94"/>
      <c r="K595" s="94"/>
      <c r="L595" s="94"/>
      <c r="M595" s="94"/>
    </row>
    <row r="596" spans="1:13" s="74" customFormat="1" x14ac:dyDescent="0.25">
      <c r="A596" s="94"/>
      <c r="B596" s="127"/>
      <c r="C596" s="87"/>
      <c r="D596" s="156"/>
      <c r="E596" s="156"/>
      <c r="F596" s="156"/>
      <c r="G596" s="160"/>
      <c r="H596" s="158"/>
      <c r="I596" s="159"/>
      <c r="J596" s="94"/>
      <c r="K596" s="94"/>
      <c r="L596" s="94"/>
      <c r="M596" s="94"/>
    </row>
    <row r="597" spans="1:13" s="74" customFormat="1" x14ac:dyDescent="0.25">
      <c r="A597" s="94"/>
      <c r="B597" s="127"/>
      <c r="C597" s="87"/>
      <c r="D597" s="156"/>
      <c r="E597" s="156"/>
      <c r="F597" s="156"/>
      <c r="G597" s="160"/>
      <c r="H597" s="158"/>
      <c r="I597" s="159"/>
      <c r="J597" s="94"/>
      <c r="K597" s="94"/>
      <c r="L597" s="94"/>
      <c r="M597" s="94"/>
    </row>
    <row r="598" spans="1:13" s="74" customFormat="1" x14ac:dyDescent="0.25">
      <c r="A598" s="94"/>
      <c r="B598" s="127"/>
      <c r="C598" s="87"/>
      <c r="D598" s="156"/>
      <c r="E598" s="156"/>
      <c r="F598" s="156"/>
      <c r="G598" s="160"/>
      <c r="H598" s="158"/>
      <c r="I598" s="159"/>
      <c r="J598" s="94"/>
      <c r="K598" s="94"/>
      <c r="L598" s="94"/>
      <c r="M598" s="94"/>
    </row>
    <row r="599" spans="1:13" s="74" customFormat="1" x14ac:dyDescent="0.25">
      <c r="A599" s="94"/>
      <c r="B599" s="127"/>
      <c r="C599" s="87"/>
      <c r="D599" s="156"/>
      <c r="E599" s="156"/>
      <c r="F599" s="156"/>
      <c r="G599" s="160"/>
      <c r="H599" s="158"/>
      <c r="I599" s="159"/>
      <c r="J599" s="94"/>
      <c r="K599" s="94"/>
      <c r="L599" s="94"/>
      <c r="M599" s="94"/>
    </row>
    <row r="600" spans="1:13" s="74" customFormat="1" x14ac:dyDescent="0.25">
      <c r="A600" s="94"/>
      <c r="B600" s="127"/>
      <c r="C600" s="87"/>
      <c r="D600" s="156"/>
      <c r="E600" s="156"/>
      <c r="F600" s="156"/>
      <c r="G600" s="160"/>
      <c r="H600" s="158"/>
      <c r="I600" s="159"/>
      <c r="J600" s="94"/>
      <c r="K600" s="94"/>
      <c r="L600" s="94"/>
      <c r="M600" s="94"/>
    </row>
    <row r="601" spans="1:13" s="74" customFormat="1" x14ac:dyDescent="0.25">
      <c r="A601" s="94"/>
      <c r="B601" s="127"/>
      <c r="C601" s="87"/>
      <c r="D601" s="156"/>
      <c r="E601" s="156"/>
      <c r="F601" s="156"/>
      <c r="G601" s="160"/>
      <c r="H601" s="158"/>
      <c r="I601" s="159"/>
      <c r="J601" s="94"/>
      <c r="K601" s="94"/>
      <c r="L601" s="94"/>
      <c r="M601" s="94"/>
    </row>
    <row r="602" spans="1:13" s="74" customFormat="1" x14ac:dyDescent="0.25">
      <c r="A602" s="94"/>
      <c r="B602" s="127"/>
      <c r="C602" s="87"/>
      <c r="D602" s="156"/>
      <c r="E602" s="156"/>
      <c r="F602" s="156"/>
      <c r="G602" s="160"/>
      <c r="H602" s="158"/>
      <c r="I602" s="159"/>
      <c r="J602" s="94"/>
      <c r="K602" s="94"/>
      <c r="L602" s="94"/>
      <c r="M602" s="94"/>
    </row>
    <row r="603" spans="1:13" s="74" customFormat="1" x14ac:dyDescent="0.25">
      <c r="A603" s="94"/>
      <c r="B603" s="127"/>
      <c r="C603" s="87"/>
      <c r="D603" s="156"/>
      <c r="E603" s="156"/>
      <c r="F603" s="156"/>
      <c r="G603" s="160"/>
      <c r="H603" s="158"/>
      <c r="I603" s="159"/>
      <c r="J603" s="94"/>
      <c r="K603" s="94"/>
      <c r="L603" s="94"/>
      <c r="M603" s="94"/>
    </row>
    <row r="604" spans="1:13" s="74" customFormat="1" x14ac:dyDescent="0.25">
      <c r="A604" s="94"/>
      <c r="B604" s="127"/>
      <c r="C604" s="87"/>
      <c r="D604" s="156"/>
      <c r="E604" s="156"/>
      <c r="F604" s="156"/>
      <c r="G604" s="160"/>
      <c r="H604" s="158"/>
      <c r="I604" s="159"/>
      <c r="J604" s="94"/>
      <c r="K604" s="94"/>
      <c r="L604" s="94"/>
      <c r="M604" s="94"/>
    </row>
    <row r="605" spans="1:13" s="74" customFormat="1" x14ac:dyDescent="0.25">
      <c r="A605" s="94"/>
      <c r="B605" s="127"/>
      <c r="C605" s="87"/>
      <c r="D605" s="156"/>
      <c r="E605" s="156"/>
      <c r="F605" s="156"/>
      <c r="G605" s="160"/>
      <c r="H605" s="158"/>
      <c r="I605" s="159"/>
      <c r="J605" s="94"/>
      <c r="K605" s="94"/>
      <c r="L605" s="94"/>
      <c r="M605" s="94"/>
    </row>
    <row r="606" spans="1:13" s="74" customFormat="1" x14ac:dyDescent="0.25">
      <c r="A606" s="94"/>
      <c r="B606" s="127"/>
      <c r="C606" s="87"/>
      <c r="D606" s="156"/>
      <c r="E606" s="156"/>
      <c r="F606" s="156"/>
      <c r="G606" s="160"/>
      <c r="H606" s="158"/>
      <c r="I606" s="159"/>
      <c r="J606" s="94"/>
      <c r="K606" s="94"/>
      <c r="L606" s="94"/>
      <c r="M606" s="94"/>
    </row>
    <row r="607" spans="1:13" s="74" customFormat="1" x14ac:dyDescent="0.25">
      <c r="A607" s="94"/>
      <c r="B607" s="127"/>
      <c r="C607" s="87"/>
      <c r="D607" s="156"/>
      <c r="E607" s="156"/>
      <c r="F607" s="156"/>
      <c r="G607" s="160"/>
      <c r="H607" s="158"/>
      <c r="I607" s="159"/>
      <c r="J607" s="94"/>
      <c r="K607" s="94"/>
      <c r="L607" s="94"/>
      <c r="M607" s="94"/>
    </row>
    <row r="608" spans="1:13" s="74" customFormat="1" x14ac:dyDescent="0.25">
      <c r="A608" s="94"/>
      <c r="B608" s="127"/>
      <c r="C608" s="87"/>
      <c r="D608" s="156"/>
      <c r="E608" s="156"/>
      <c r="F608" s="156"/>
      <c r="G608" s="160"/>
      <c r="H608" s="158"/>
      <c r="I608" s="159"/>
      <c r="J608" s="94"/>
      <c r="K608" s="94"/>
      <c r="L608" s="94"/>
      <c r="M608" s="94"/>
    </row>
    <row r="609" spans="1:13" s="74" customFormat="1" x14ac:dyDescent="0.25">
      <c r="A609" s="94"/>
      <c r="B609" s="127"/>
      <c r="C609" s="87"/>
      <c r="D609" s="156"/>
      <c r="E609" s="156"/>
      <c r="F609" s="156"/>
      <c r="G609" s="160"/>
      <c r="H609" s="158"/>
      <c r="I609" s="159"/>
      <c r="J609" s="94"/>
      <c r="K609" s="94"/>
      <c r="L609" s="94"/>
      <c r="M609" s="94"/>
    </row>
    <row r="610" spans="1:13" s="74" customFormat="1" x14ac:dyDescent="0.25">
      <c r="A610" s="94"/>
      <c r="B610" s="127"/>
      <c r="C610" s="87"/>
      <c r="D610" s="156"/>
      <c r="E610" s="156"/>
      <c r="F610" s="156"/>
      <c r="G610" s="160"/>
      <c r="H610" s="158"/>
      <c r="I610" s="159"/>
      <c r="J610" s="94"/>
      <c r="K610" s="94"/>
      <c r="L610" s="94"/>
      <c r="M610" s="94"/>
    </row>
    <row r="611" spans="1:13" s="74" customFormat="1" x14ac:dyDescent="0.25">
      <c r="A611" s="94"/>
      <c r="B611" s="127"/>
      <c r="C611" s="87"/>
      <c r="D611" s="156"/>
      <c r="E611" s="156"/>
      <c r="F611" s="156"/>
      <c r="G611" s="160"/>
      <c r="H611" s="158"/>
      <c r="I611" s="159"/>
      <c r="J611" s="94"/>
      <c r="K611" s="94"/>
      <c r="L611" s="94"/>
      <c r="M611" s="94"/>
    </row>
    <row r="612" spans="1:13" s="74" customFormat="1" x14ac:dyDescent="0.25">
      <c r="A612" s="94"/>
      <c r="B612" s="127"/>
      <c r="C612" s="87"/>
      <c r="D612" s="156"/>
      <c r="E612" s="156"/>
      <c r="F612" s="156"/>
      <c r="G612" s="160"/>
      <c r="H612" s="158"/>
      <c r="I612" s="159"/>
      <c r="J612" s="94"/>
      <c r="K612" s="94"/>
      <c r="L612" s="94"/>
      <c r="M612" s="94"/>
    </row>
    <row r="613" spans="1:13" s="74" customFormat="1" x14ac:dyDescent="0.25">
      <c r="A613" s="94"/>
      <c r="B613" s="127"/>
      <c r="C613" s="87"/>
      <c r="D613" s="156"/>
      <c r="E613" s="156"/>
      <c r="F613" s="156"/>
      <c r="G613" s="160"/>
      <c r="H613" s="158"/>
      <c r="I613" s="159"/>
      <c r="J613" s="94"/>
      <c r="K613" s="94"/>
      <c r="L613" s="94"/>
      <c r="M613" s="94"/>
    </row>
    <row r="614" spans="1:13" s="74" customFormat="1" x14ac:dyDescent="0.25">
      <c r="A614" s="94"/>
      <c r="B614" s="127"/>
      <c r="C614" s="87"/>
      <c r="D614" s="156"/>
      <c r="E614" s="156"/>
      <c r="F614" s="156"/>
      <c r="G614" s="160"/>
      <c r="H614" s="158"/>
      <c r="I614" s="159"/>
      <c r="J614" s="94"/>
      <c r="K614" s="94"/>
      <c r="L614" s="94"/>
      <c r="M614" s="94"/>
    </row>
    <row r="615" spans="1:13" s="74" customFormat="1" x14ac:dyDescent="0.25">
      <c r="A615" s="94"/>
      <c r="B615" s="127"/>
      <c r="C615" s="87"/>
      <c r="D615" s="156"/>
      <c r="E615" s="156"/>
      <c r="F615" s="156"/>
      <c r="G615" s="160"/>
      <c r="H615" s="158"/>
      <c r="I615" s="159"/>
      <c r="J615" s="94"/>
      <c r="K615" s="94"/>
      <c r="L615" s="94"/>
      <c r="M615" s="94"/>
    </row>
    <row r="616" spans="1:13" s="74" customFormat="1" x14ac:dyDescent="0.25">
      <c r="A616" s="94"/>
      <c r="B616" s="127"/>
      <c r="C616" s="87"/>
      <c r="D616" s="156"/>
      <c r="E616" s="156"/>
      <c r="F616" s="156"/>
      <c r="G616" s="160"/>
      <c r="H616" s="158"/>
      <c r="I616" s="159"/>
      <c r="J616" s="94"/>
      <c r="K616" s="94"/>
      <c r="L616" s="94"/>
      <c r="M616" s="94"/>
    </row>
    <row r="617" spans="1:13" s="74" customFormat="1" x14ac:dyDescent="0.25">
      <c r="A617" s="94"/>
      <c r="B617" s="127"/>
      <c r="C617" s="87"/>
      <c r="D617" s="156"/>
      <c r="E617" s="156"/>
      <c r="F617" s="156"/>
      <c r="G617" s="160"/>
      <c r="H617" s="158"/>
      <c r="I617" s="159"/>
      <c r="J617" s="94"/>
      <c r="K617" s="94"/>
      <c r="L617" s="94"/>
      <c r="M617" s="94"/>
    </row>
    <row r="618" spans="1:13" s="74" customFormat="1" x14ac:dyDescent="0.25">
      <c r="A618" s="94"/>
      <c r="B618" s="127"/>
      <c r="C618" s="87"/>
      <c r="D618" s="156"/>
      <c r="E618" s="156"/>
      <c r="F618" s="156"/>
      <c r="G618" s="160"/>
      <c r="H618" s="158"/>
      <c r="I618" s="159"/>
      <c r="J618" s="94"/>
      <c r="K618" s="94"/>
      <c r="L618" s="94"/>
      <c r="M618" s="94"/>
    </row>
    <row r="619" spans="1:13" s="74" customFormat="1" x14ac:dyDescent="0.25">
      <c r="A619" s="94"/>
      <c r="B619" s="127"/>
      <c r="C619" s="87"/>
      <c r="D619" s="156"/>
      <c r="E619" s="156"/>
      <c r="F619" s="156"/>
      <c r="G619" s="160"/>
      <c r="H619" s="158"/>
      <c r="I619" s="159"/>
      <c r="J619" s="94"/>
      <c r="K619" s="94"/>
      <c r="L619" s="94"/>
      <c r="M619" s="94"/>
    </row>
    <row r="620" spans="1:13" s="74" customFormat="1" x14ac:dyDescent="0.25">
      <c r="A620" s="94"/>
      <c r="B620" s="127"/>
      <c r="C620" s="87"/>
      <c r="D620" s="156"/>
      <c r="E620" s="156"/>
      <c r="F620" s="156"/>
      <c r="G620" s="160"/>
      <c r="H620" s="158"/>
      <c r="I620" s="159"/>
      <c r="J620" s="94"/>
      <c r="K620" s="94"/>
      <c r="L620" s="94"/>
      <c r="M620" s="94"/>
    </row>
    <row r="621" spans="1:13" s="74" customFormat="1" x14ac:dyDescent="0.25">
      <c r="A621" s="94"/>
      <c r="B621" s="127"/>
      <c r="C621" s="87"/>
      <c r="D621" s="156"/>
      <c r="E621" s="156"/>
      <c r="F621" s="156"/>
      <c r="G621" s="160"/>
      <c r="H621" s="158"/>
      <c r="I621" s="159"/>
      <c r="J621" s="94"/>
      <c r="K621" s="94"/>
      <c r="L621" s="94"/>
      <c r="M621" s="94"/>
    </row>
    <row r="622" spans="1:13" s="74" customFormat="1" x14ac:dyDescent="0.25">
      <c r="A622" s="94"/>
      <c r="B622" s="127"/>
      <c r="C622" s="87"/>
      <c r="D622" s="156"/>
      <c r="E622" s="156"/>
      <c r="F622" s="156"/>
      <c r="G622" s="160"/>
      <c r="H622" s="158"/>
      <c r="I622" s="159"/>
      <c r="J622" s="94"/>
      <c r="K622" s="94"/>
      <c r="L622" s="94"/>
      <c r="M622" s="94"/>
    </row>
    <row r="623" spans="1:13" s="74" customFormat="1" x14ac:dyDescent="0.25">
      <c r="A623" s="94"/>
      <c r="B623" s="127"/>
      <c r="C623" s="87"/>
      <c r="D623" s="156"/>
      <c r="E623" s="156"/>
      <c r="F623" s="156"/>
      <c r="G623" s="160"/>
      <c r="H623" s="158"/>
      <c r="I623" s="159"/>
      <c r="J623" s="94"/>
      <c r="K623" s="94"/>
      <c r="L623" s="94"/>
      <c r="M623" s="94"/>
    </row>
    <row r="624" spans="1:13" s="74" customFormat="1" x14ac:dyDescent="0.25">
      <c r="A624" s="94"/>
      <c r="B624" s="127"/>
      <c r="C624" s="87"/>
      <c r="D624" s="156"/>
      <c r="E624" s="156"/>
      <c r="F624" s="156"/>
      <c r="G624" s="160"/>
      <c r="H624" s="158"/>
      <c r="I624" s="159"/>
      <c r="J624" s="94"/>
      <c r="K624" s="94"/>
      <c r="L624" s="94"/>
      <c r="M624" s="94"/>
    </row>
    <row r="626" spans="1:13" s="74" customFormat="1" x14ac:dyDescent="0.25">
      <c r="A626" s="94"/>
      <c r="B626" s="127"/>
      <c r="C626" s="87"/>
      <c r="D626" s="156"/>
      <c r="E626" s="156"/>
      <c r="F626" s="156"/>
      <c r="G626" s="160"/>
      <c r="H626" s="158"/>
      <c r="I626" s="159"/>
      <c r="J626" s="94"/>
      <c r="K626" s="94"/>
      <c r="L626" s="94"/>
      <c r="M626" s="94"/>
    </row>
    <row r="627" spans="1:13" s="74" customFormat="1" x14ac:dyDescent="0.25">
      <c r="A627" s="94"/>
      <c r="B627" s="127"/>
      <c r="C627" s="87"/>
      <c r="D627" s="156"/>
      <c r="E627" s="156"/>
      <c r="F627" s="156"/>
      <c r="G627" s="160"/>
      <c r="H627" s="158"/>
      <c r="I627" s="159"/>
      <c r="J627" s="94"/>
      <c r="K627" s="94"/>
      <c r="L627" s="94"/>
      <c r="M627" s="94"/>
    </row>
    <row r="628" spans="1:13" s="74" customFormat="1" x14ac:dyDescent="0.25">
      <c r="A628" s="94"/>
      <c r="B628" s="127"/>
      <c r="C628" s="87"/>
      <c r="D628" s="156"/>
      <c r="E628" s="156"/>
      <c r="F628" s="156"/>
      <c r="G628" s="160"/>
      <c r="H628" s="158"/>
      <c r="I628" s="159"/>
      <c r="J628" s="94"/>
      <c r="K628" s="94"/>
      <c r="L628" s="94"/>
      <c r="M628" s="94"/>
    </row>
    <row r="629" spans="1:13" s="74" customFormat="1" x14ac:dyDescent="0.25">
      <c r="A629" s="94"/>
      <c r="B629" s="127"/>
      <c r="C629" s="87"/>
      <c r="D629" s="156"/>
      <c r="E629" s="156"/>
      <c r="F629" s="156"/>
      <c r="G629" s="160"/>
      <c r="H629" s="158"/>
      <c r="I629" s="159"/>
      <c r="J629" s="94"/>
      <c r="K629" s="94"/>
      <c r="L629" s="94"/>
      <c r="M629" s="94"/>
    </row>
  </sheetData>
  <sheetProtection algorithmName="SHA-512" hashValue="bg6j9GFY5EwwhiMkjzjiIxmlm8VPn8INmsCQq4OrJHkD3zUYQZ78iN7OPp2wz9kIZicFMUarf/GVCAhnOXmKHg==" saltValue="ysR58GIiLld0sQCdz4EZsQ==" spinCount="100000" sheet="1" objects="1" scenarios="1"/>
  <mergeCells count="1">
    <mergeCell ref="A1:M3"/>
  </mergeCells>
  <pageMargins left="0.23622047244094491" right="0.23622047244094491" top="0.74803149606299213" bottom="0.74803149606299213" header="0.31496062992125984" footer="0.31496062992125984"/>
  <pageSetup paperSize="9" scale="40" fitToHeight="0" orientation="landscape" r:id="rId1"/>
  <legacyDrawing r:id="rId2"/>
  <tableParts count="1">
    <tablePart r:id="rId3"/>
  </tablePart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A605DE-724E-444F-9BD7-AE6586CBF0FA}">
  <sheetPr>
    <pageSetUpPr fitToPage="1"/>
  </sheetPr>
  <dimension ref="A1:U651"/>
  <sheetViews>
    <sheetView zoomScaleNormal="100" workbookViewId="0">
      <pane ySplit="5" topLeftCell="A30" activePane="bottomLeft" state="frozen"/>
      <selection activeCell="B1" sqref="B1"/>
      <selection pane="bottomLeft" activeCell="H33" sqref="H33:I33"/>
    </sheetView>
  </sheetViews>
  <sheetFormatPr defaultColWidth="9.140625" defaultRowHeight="15" x14ac:dyDescent="0.25"/>
  <cols>
    <col min="1" max="1" width="9.140625" style="94" customWidth="1"/>
    <col min="2" max="2" width="11.7109375" style="127" customWidth="1"/>
    <col min="3" max="3" width="26.7109375" style="87" customWidth="1"/>
    <col min="4" max="6" width="20.7109375" style="105" customWidth="1"/>
    <col min="7" max="7" width="20.7109375" style="100" customWidth="1"/>
    <col min="8" max="8" width="20.7109375" style="98" customWidth="1"/>
    <col min="9" max="9" width="20.7109375" style="110" customWidth="1"/>
    <col min="10" max="13" width="20.7109375" style="87" customWidth="1"/>
    <col min="14" max="14" width="9.140625" style="94"/>
    <col min="15" max="15" width="9.5703125" style="94" bestFit="1" customWidth="1"/>
    <col min="16" max="16384" width="9.140625" style="94"/>
  </cols>
  <sheetData>
    <row r="1" spans="1:13" s="50" customFormat="1" ht="18.75" customHeight="1" x14ac:dyDescent="0.3">
      <c r="A1" s="49" t="s">
        <v>109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</row>
    <row r="2" spans="1:13" s="51" customFormat="1" ht="15.75" customHeight="1" x14ac:dyDescent="0.25">
      <c r="A2" s="49"/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</row>
    <row r="3" spans="1:13" s="51" customFormat="1" ht="23.25" customHeight="1" x14ac:dyDescent="0.25">
      <c r="A3" s="49"/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</row>
    <row r="4" spans="1:13" s="51" customFormat="1" ht="15.75" x14ac:dyDescent="0.25">
      <c r="B4" s="116"/>
      <c r="C4" s="53"/>
      <c r="D4" s="54"/>
      <c r="E4" s="54"/>
      <c r="F4" s="54"/>
      <c r="G4" s="55"/>
      <c r="H4" s="56"/>
      <c r="I4" s="57"/>
      <c r="J4" s="53"/>
      <c r="K4" s="53"/>
      <c r="L4" s="53"/>
      <c r="M4" s="53"/>
    </row>
    <row r="5" spans="1:13" s="133" customFormat="1" ht="38.25" x14ac:dyDescent="0.2">
      <c r="A5" s="58" t="s">
        <v>378</v>
      </c>
      <c r="B5" s="59" t="s">
        <v>376</v>
      </c>
      <c r="C5" s="60" t="s">
        <v>377</v>
      </c>
      <c r="D5" s="103" t="s">
        <v>343</v>
      </c>
      <c r="E5" s="103" t="s">
        <v>344</v>
      </c>
      <c r="F5" s="103" t="s">
        <v>345</v>
      </c>
      <c r="G5" s="61" t="s">
        <v>379</v>
      </c>
      <c r="H5" s="62" t="s">
        <v>380</v>
      </c>
      <c r="I5" s="107" t="s">
        <v>1</v>
      </c>
      <c r="J5" s="61" t="s">
        <v>2</v>
      </c>
      <c r="K5" s="61" t="s">
        <v>3</v>
      </c>
      <c r="L5" s="118" t="s">
        <v>4</v>
      </c>
      <c r="M5" s="119" t="s">
        <v>5</v>
      </c>
    </row>
    <row r="6" spans="1:13" s="74" customFormat="1" ht="63.75" x14ac:dyDescent="0.2">
      <c r="A6" s="120">
        <v>1</v>
      </c>
      <c r="B6" s="67" t="s">
        <v>6</v>
      </c>
      <c r="C6" s="68" t="s">
        <v>110</v>
      </c>
      <c r="D6" s="1"/>
      <c r="E6" s="1"/>
      <c r="F6" s="31"/>
      <c r="G6" s="69" t="s">
        <v>9</v>
      </c>
      <c r="H6" s="70">
        <v>30</v>
      </c>
      <c r="I6" s="35"/>
      <c r="J6" s="71">
        <f t="shared" ref="J6:J37" si="0">I6*H6</f>
        <v>0</v>
      </c>
      <c r="K6" s="72">
        <v>22</v>
      </c>
      <c r="L6" s="71">
        <f t="shared" ref="L6:L37" si="1">ROUND((K6*I6/100)+I6,2)</f>
        <v>0</v>
      </c>
      <c r="M6" s="73">
        <f t="shared" ref="M6:M37" si="2">L6*H6</f>
        <v>0</v>
      </c>
    </row>
    <row r="7" spans="1:13" s="74" customFormat="1" ht="76.5" x14ac:dyDescent="0.2">
      <c r="A7" s="120">
        <v>2</v>
      </c>
      <c r="B7" s="67" t="s">
        <v>6</v>
      </c>
      <c r="C7" s="68" t="s">
        <v>111</v>
      </c>
      <c r="D7" s="1"/>
      <c r="E7" s="1"/>
      <c r="F7" s="31"/>
      <c r="G7" s="69" t="s">
        <v>9</v>
      </c>
      <c r="H7" s="70">
        <v>14</v>
      </c>
      <c r="I7" s="35"/>
      <c r="J7" s="71">
        <f t="shared" si="0"/>
        <v>0</v>
      </c>
      <c r="K7" s="72">
        <v>22</v>
      </c>
      <c r="L7" s="71">
        <f t="shared" si="1"/>
        <v>0</v>
      </c>
      <c r="M7" s="73">
        <f t="shared" si="2"/>
        <v>0</v>
      </c>
    </row>
    <row r="8" spans="1:13" s="74" customFormat="1" ht="76.5" x14ac:dyDescent="0.2">
      <c r="A8" s="120">
        <v>3</v>
      </c>
      <c r="B8" s="67" t="s">
        <v>6</v>
      </c>
      <c r="C8" s="68" t="s">
        <v>112</v>
      </c>
      <c r="D8" s="1"/>
      <c r="E8" s="1"/>
      <c r="F8" s="31"/>
      <c r="G8" s="69" t="s">
        <v>9</v>
      </c>
      <c r="H8" s="70">
        <v>6</v>
      </c>
      <c r="I8" s="35"/>
      <c r="J8" s="71">
        <f t="shared" si="0"/>
        <v>0</v>
      </c>
      <c r="K8" s="72">
        <v>22</v>
      </c>
      <c r="L8" s="71">
        <f t="shared" si="1"/>
        <v>0</v>
      </c>
      <c r="M8" s="73">
        <f t="shared" si="2"/>
        <v>0</v>
      </c>
    </row>
    <row r="9" spans="1:13" s="74" customFormat="1" ht="63.75" x14ac:dyDescent="0.2">
      <c r="A9" s="120">
        <v>4</v>
      </c>
      <c r="B9" s="67" t="s">
        <v>97</v>
      </c>
      <c r="C9" s="68" t="s">
        <v>113</v>
      </c>
      <c r="D9" s="1"/>
      <c r="E9" s="1"/>
      <c r="F9" s="31"/>
      <c r="G9" s="69" t="s">
        <v>44</v>
      </c>
      <c r="H9" s="70">
        <v>43</v>
      </c>
      <c r="I9" s="35"/>
      <c r="J9" s="71">
        <f t="shared" si="0"/>
        <v>0</v>
      </c>
      <c r="K9" s="72">
        <v>22</v>
      </c>
      <c r="L9" s="71">
        <f t="shared" si="1"/>
        <v>0</v>
      </c>
      <c r="M9" s="73">
        <f t="shared" si="2"/>
        <v>0</v>
      </c>
    </row>
    <row r="10" spans="1:13" s="74" customFormat="1" ht="63.75" x14ac:dyDescent="0.2">
      <c r="A10" s="120">
        <v>5</v>
      </c>
      <c r="B10" s="67" t="s">
        <v>97</v>
      </c>
      <c r="C10" s="75" t="s">
        <v>114</v>
      </c>
      <c r="D10" s="1"/>
      <c r="E10" s="1"/>
      <c r="F10" s="31"/>
      <c r="G10" s="69" t="s">
        <v>44</v>
      </c>
      <c r="H10" s="70">
        <v>7</v>
      </c>
      <c r="I10" s="35"/>
      <c r="J10" s="71">
        <f t="shared" si="0"/>
        <v>0</v>
      </c>
      <c r="K10" s="72">
        <v>22</v>
      </c>
      <c r="L10" s="71">
        <f t="shared" si="1"/>
        <v>0</v>
      </c>
      <c r="M10" s="73">
        <f t="shared" si="2"/>
        <v>0</v>
      </c>
    </row>
    <row r="11" spans="1:13" s="74" customFormat="1" ht="63.75" x14ac:dyDescent="0.2">
      <c r="A11" s="120">
        <v>6</v>
      </c>
      <c r="B11" s="67" t="s">
        <v>97</v>
      </c>
      <c r="C11" s="75" t="s">
        <v>115</v>
      </c>
      <c r="D11" s="1"/>
      <c r="E11" s="1"/>
      <c r="F11" s="31"/>
      <c r="G11" s="69" t="s">
        <v>44</v>
      </c>
      <c r="H11" s="70">
        <v>4</v>
      </c>
      <c r="I11" s="35"/>
      <c r="J11" s="71">
        <f t="shared" si="0"/>
        <v>0</v>
      </c>
      <c r="K11" s="72">
        <v>22</v>
      </c>
      <c r="L11" s="71">
        <f t="shared" si="1"/>
        <v>0</v>
      </c>
      <c r="M11" s="73">
        <f t="shared" si="2"/>
        <v>0</v>
      </c>
    </row>
    <row r="12" spans="1:13" s="74" customFormat="1" ht="76.5" x14ac:dyDescent="0.2">
      <c r="A12" s="120">
        <v>7</v>
      </c>
      <c r="B12" s="67" t="s">
        <v>97</v>
      </c>
      <c r="C12" s="75" t="s">
        <v>116</v>
      </c>
      <c r="D12" s="1"/>
      <c r="E12" s="1"/>
      <c r="F12" s="1"/>
      <c r="G12" s="69" t="s">
        <v>7</v>
      </c>
      <c r="H12" s="70">
        <v>10</v>
      </c>
      <c r="I12" s="35"/>
      <c r="J12" s="71">
        <f t="shared" si="0"/>
        <v>0</v>
      </c>
      <c r="K12" s="72">
        <v>22</v>
      </c>
      <c r="L12" s="71">
        <f t="shared" si="1"/>
        <v>0</v>
      </c>
      <c r="M12" s="73">
        <f t="shared" si="2"/>
        <v>0</v>
      </c>
    </row>
    <row r="13" spans="1:13" s="74" customFormat="1" ht="63.75" x14ac:dyDescent="0.2">
      <c r="A13" s="120">
        <v>8</v>
      </c>
      <c r="B13" s="67" t="s">
        <v>97</v>
      </c>
      <c r="C13" s="68" t="s">
        <v>117</v>
      </c>
      <c r="D13" s="1"/>
      <c r="E13" s="1"/>
      <c r="F13" s="31"/>
      <c r="G13" s="69" t="s">
        <v>44</v>
      </c>
      <c r="H13" s="70">
        <v>20</v>
      </c>
      <c r="I13" s="35"/>
      <c r="J13" s="71">
        <f t="shared" si="0"/>
        <v>0</v>
      </c>
      <c r="K13" s="72">
        <v>22</v>
      </c>
      <c r="L13" s="71">
        <f t="shared" si="1"/>
        <v>0</v>
      </c>
      <c r="M13" s="73">
        <f t="shared" si="2"/>
        <v>0</v>
      </c>
    </row>
    <row r="14" spans="1:13" s="74" customFormat="1" ht="63.75" x14ac:dyDescent="0.2">
      <c r="A14" s="120">
        <v>9</v>
      </c>
      <c r="B14" s="67" t="s">
        <v>97</v>
      </c>
      <c r="C14" s="68" t="s">
        <v>118</v>
      </c>
      <c r="D14" s="1"/>
      <c r="E14" s="1"/>
      <c r="F14" s="31"/>
      <c r="G14" s="69" t="s">
        <v>44</v>
      </c>
      <c r="H14" s="70">
        <v>18</v>
      </c>
      <c r="I14" s="35"/>
      <c r="J14" s="71">
        <f t="shared" si="0"/>
        <v>0</v>
      </c>
      <c r="K14" s="72">
        <v>22</v>
      </c>
      <c r="L14" s="71">
        <f t="shared" si="1"/>
        <v>0</v>
      </c>
      <c r="M14" s="73">
        <f t="shared" si="2"/>
        <v>0</v>
      </c>
    </row>
    <row r="15" spans="1:13" s="74" customFormat="1" ht="51" x14ac:dyDescent="0.2">
      <c r="A15" s="120">
        <v>10</v>
      </c>
      <c r="B15" s="67" t="s">
        <v>97</v>
      </c>
      <c r="C15" s="121" t="s">
        <v>119</v>
      </c>
      <c r="D15" s="1"/>
      <c r="E15" s="1"/>
      <c r="F15" s="32"/>
      <c r="G15" s="69" t="s">
        <v>44</v>
      </c>
      <c r="H15" s="70">
        <v>40</v>
      </c>
      <c r="I15" s="35"/>
      <c r="J15" s="71">
        <f t="shared" si="0"/>
        <v>0</v>
      </c>
      <c r="K15" s="72">
        <v>22</v>
      </c>
      <c r="L15" s="71">
        <f t="shared" si="1"/>
        <v>0</v>
      </c>
      <c r="M15" s="73">
        <f t="shared" si="2"/>
        <v>0</v>
      </c>
    </row>
    <row r="16" spans="1:13" s="74" customFormat="1" ht="63.75" x14ac:dyDescent="0.2">
      <c r="A16" s="120">
        <v>11</v>
      </c>
      <c r="B16" s="67" t="s">
        <v>53</v>
      </c>
      <c r="C16" s="68" t="s">
        <v>120</v>
      </c>
      <c r="D16" s="1"/>
      <c r="E16" s="1"/>
      <c r="F16" s="31"/>
      <c r="G16" s="69" t="s">
        <v>44</v>
      </c>
      <c r="H16" s="70">
        <v>6</v>
      </c>
      <c r="I16" s="35"/>
      <c r="J16" s="71">
        <f t="shared" si="0"/>
        <v>0</v>
      </c>
      <c r="K16" s="72">
        <v>22</v>
      </c>
      <c r="L16" s="71">
        <f t="shared" si="1"/>
        <v>0</v>
      </c>
      <c r="M16" s="73">
        <f t="shared" si="2"/>
        <v>0</v>
      </c>
    </row>
    <row r="17" spans="1:13" s="74" customFormat="1" ht="63.75" x14ac:dyDescent="0.2">
      <c r="A17" s="120">
        <v>12</v>
      </c>
      <c r="B17" s="67" t="s">
        <v>53</v>
      </c>
      <c r="C17" s="68" t="s">
        <v>121</v>
      </c>
      <c r="D17" s="1"/>
      <c r="E17" s="1"/>
      <c r="F17" s="31"/>
      <c r="G17" s="69" t="s">
        <v>9</v>
      </c>
      <c r="H17" s="70">
        <v>16</v>
      </c>
      <c r="I17" s="35"/>
      <c r="J17" s="71">
        <f t="shared" si="0"/>
        <v>0</v>
      </c>
      <c r="K17" s="72">
        <v>22</v>
      </c>
      <c r="L17" s="71">
        <f t="shared" si="1"/>
        <v>0</v>
      </c>
      <c r="M17" s="73">
        <f t="shared" si="2"/>
        <v>0</v>
      </c>
    </row>
    <row r="18" spans="1:13" s="74" customFormat="1" ht="63.75" x14ac:dyDescent="0.2">
      <c r="A18" s="120">
        <v>13</v>
      </c>
      <c r="B18" s="67" t="s">
        <v>97</v>
      </c>
      <c r="C18" s="68" t="s">
        <v>122</v>
      </c>
      <c r="D18" s="1"/>
      <c r="E18" s="1"/>
      <c r="F18" s="31"/>
      <c r="G18" s="69" t="s">
        <v>44</v>
      </c>
      <c r="H18" s="70">
        <v>22</v>
      </c>
      <c r="I18" s="35"/>
      <c r="J18" s="71">
        <f t="shared" si="0"/>
        <v>0</v>
      </c>
      <c r="K18" s="72">
        <v>22</v>
      </c>
      <c r="L18" s="71">
        <f t="shared" si="1"/>
        <v>0</v>
      </c>
      <c r="M18" s="73">
        <f t="shared" si="2"/>
        <v>0</v>
      </c>
    </row>
    <row r="19" spans="1:13" s="74" customFormat="1" ht="63.75" x14ac:dyDescent="0.2">
      <c r="A19" s="120">
        <v>14</v>
      </c>
      <c r="B19" s="67" t="s">
        <v>97</v>
      </c>
      <c r="C19" s="68" t="s">
        <v>123</v>
      </c>
      <c r="D19" s="1"/>
      <c r="E19" s="1"/>
      <c r="F19" s="31"/>
      <c r="G19" s="69" t="s">
        <v>44</v>
      </c>
      <c r="H19" s="70">
        <v>2</v>
      </c>
      <c r="I19" s="35"/>
      <c r="J19" s="71">
        <f t="shared" si="0"/>
        <v>0</v>
      </c>
      <c r="K19" s="72">
        <v>22</v>
      </c>
      <c r="L19" s="71">
        <f t="shared" si="1"/>
        <v>0</v>
      </c>
      <c r="M19" s="73">
        <f t="shared" si="2"/>
        <v>0</v>
      </c>
    </row>
    <row r="20" spans="1:13" s="74" customFormat="1" ht="63.75" x14ac:dyDescent="0.2">
      <c r="A20" s="120">
        <v>15</v>
      </c>
      <c r="B20" s="67" t="s">
        <v>97</v>
      </c>
      <c r="C20" s="76" t="s">
        <v>124</v>
      </c>
      <c r="D20" s="1"/>
      <c r="E20" s="1"/>
      <c r="F20" s="31"/>
      <c r="G20" s="69" t="s">
        <v>44</v>
      </c>
      <c r="H20" s="70">
        <v>1</v>
      </c>
      <c r="I20" s="35"/>
      <c r="J20" s="71">
        <f t="shared" si="0"/>
        <v>0</v>
      </c>
      <c r="K20" s="72">
        <v>22</v>
      </c>
      <c r="L20" s="71">
        <f t="shared" si="1"/>
        <v>0</v>
      </c>
      <c r="M20" s="73">
        <f t="shared" si="2"/>
        <v>0</v>
      </c>
    </row>
    <row r="21" spans="1:13" s="74" customFormat="1" ht="63.75" x14ac:dyDescent="0.2">
      <c r="A21" s="120">
        <v>16</v>
      </c>
      <c r="B21" s="67" t="s">
        <v>97</v>
      </c>
      <c r="C21" s="75" t="s">
        <v>125</v>
      </c>
      <c r="D21" s="1"/>
      <c r="E21" s="1"/>
      <c r="F21" s="31"/>
      <c r="G21" s="69" t="s">
        <v>44</v>
      </c>
      <c r="H21" s="70">
        <v>3</v>
      </c>
      <c r="I21" s="35"/>
      <c r="J21" s="71">
        <f t="shared" si="0"/>
        <v>0</v>
      </c>
      <c r="K21" s="72">
        <v>22</v>
      </c>
      <c r="L21" s="71">
        <f t="shared" si="1"/>
        <v>0</v>
      </c>
      <c r="M21" s="73">
        <f t="shared" si="2"/>
        <v>0</v>
      </c>
    </row>
    <row r="22" spans="1:13" s="74" customFormat="1" ht="63.75" x14ac:dyDescent="0.2">
      <c r="A22" s="120">
        <v>17</v>
      </c>
      <c r="B22" s="67" t="s">
        <v>97</v>
      </c>
      <c r="C22" s="75" t="s">
        <v>126</v>
      </c>
      <c r="D22" s="1"/>
      <c r="E22" s="1"/>
      <c r="F22" s="31"/>
      <c r="G22" s="69" t="s">
        <v>44</v>
      </c>
      <c r="H22" s="70">
        <v>3</v>
      </c>
      <c r="I22" s="35"/>
      <c r="J22" s="71">
        <f t="shared" si="0"/>
        <v>0</v>
      </c>
      <c r="K22" s="72">
        <v>22</v>
      </c>
      <c r="L22" s="71">
        <f t="shared" si="1"/>
        <v>0</v>
      </c>
      <c r="M22" s="73">
        <f t="shared" si="2"/>
        <v>0</v>
      </c>
    </row>
    <row r="23" spans="1:13" s="74" customFormat="1" ht="51" x14ac:dyDescent="0.2">
      <c r="A23" s="120">
        <v>18</v>
      </c>
      <c r="B23" s="67" t="s">
        <v>97</v>
      </c>
      <c r="C23" s="68" t="s">
        <v>127</v>
      </c>
      <c r="D23" s="1"/>
      <c r="E23" s="1"/>
      <c r="F23" s="31"/>
      <c r="G23" s="69" t="s">
        <v>44</v>
      </c>
      <c r="H23" s="70">
        <v>2</v>
      </c>
      <c r="I23" s="35"/>
      <c r="J23" s="71">
        <f t="shared" si="0"/>
        <v>0</v>
      </c>
      <c r="K23" s="72">
        <v>22</v>
      </c>
      <c r="L23" s="71">
        <f t="shared" si="1"/>
        <v>0</v>
      </c>
      <c r="M23" s="73">
        <f t="shared" si="2"/>
        <v>0</v>
      </c>
    </row>
    <row r="24" spans="1:13" s="74" customFormat="1" ht="63.75" x14ac:dyDescent="0.2">
      <c r="A24" s="120">
        <v>19</v>
      </c>
      <c r="B24" s="67" t="s">
        <v>97</v>
      </c>
      <c r="C24" s="75" t="s">
        <v>128</v>
      </c>
      <c r="D24" s="1"/>
      <c r="E24" s="1"/>
      <c r="F24" s="31"/>
      <c r="G24" s="69" t="s">
        <v>44</v>
      </c>
      <c r="H24" s="70">
        <v>6</v>
      </c>
      <c r="I24" s="35"/>
      <c r="J24" s="71">
        <f t="shared" si="0"/>
        <v>0</v>
      </c>
      <c r="K24" s="72">
        <v>22</v>
      </c>
      <c r="L24" s="71">
        <f t="shared" si="1"/>
        <v>0</v>
      </c>
      <c r="M24" s="73">
        <f t="shared" si="2"/>
        <v>0</v>
      </c>
    </row>
    <row r="25" spans="1:13" s="74" customFormat="1" ht="63.75" x14ac:dyDescent="0.2">
      <c r="A25" s="120">
        <v>20</v>
      </c>
      <c r="B25" s="67" t="s">
        <v>97</v>
      </c>
      <c r="C25" s="75" t="s">
        <v>129</v>
      </c>
      <c r="D25" s="1"/>
      <c r="E25" s="1"/>
      <c r="F25" s="31"/>
      <c r="G25" s="69" t="s">
        <v>44</v>
      </c>
      <c r="H25" s="70">
        <v>1</v>
      </c>
      <c r="I25" s="35"/>
      <c r="J25" s="71">
        <f t="shared" si="0"/>
        <v>0</v>
      </c>
      <c r="K25" s="72">
        <v>22</v>
      </c>
      <c r="L25" s="71">
        <f t="shared" si="1"/>
        <v>0</v>
      </c>
      <c r="M25" s="73">
        <f t="shared" si="2"/>
        <v>0</v>
      </c>
    </row>
    <row r="26" spans="1:13" s="74" customFormat="1" ht="63.75" x14ac:dyDescent="0.2">
      <c r="A26" s="120">
        <v>21</v>
      </c>
      <c r="B26" s="67" t="s">
        <v>97</v>
      </c>
      <c r="C26" s="75" t="s">
        <v>130</v>
      </c>
      <c r="D26" s="1"/>
      <c r="E26" s="1"/>
      <c r="F26" s="1"/>
      <c r="G26" s="69" t="s">
        <v>44</v>
      </c>
      <c r="H26" s="70">
        <v>12</v>
      </c>
      <c r="I26" s="35"/>
      <c r="J26" s="71">
        <f t="shared" si="0"/>
        <v>0</v>
      </c>
      <c r="K26" s="72">
        <v>22</v>
      </c>
      <c r="L26" s="71">
        <f t="shared" si="1"/>
        <v>0</v>
      </c>
      <c r="M26" s="73">
        <f t="shared" si="2"/>
        <v>0</v>
      </c>
    </row>
    <row r="27" spans="1:13" s="74" customFormat="1" ht="63.75" x14ac:dyDescent="0.2">
      <c r="A27" s="120">
        <v>22</v>
      </c>
      <c r="B27" s="67" t="s">
        <v>97</v>
      </c>
      <c r="C27" s="75" t="s">
        <v>131</v>
      </c>
      <c r="D27" s="1"/>
      <c r="E27" s="1"/>
      <c r="F27" s="1"/>
      <c r="G27" s="69" t="s">
        <v>44</v>
      </c>
      <c r="H27" s="70">
        <v>24</v>
      </c>
      <c r="I27" s="35"/>
      <c r="J27" s="71">
        <f t="shared" si="0"/>
        <v>0</v>
      </c>
      <c r="K27" s="72">
        <v>22</v>
      </c>
      <c r="L27" s="71">
        <f t="shared" si="1"/>
        <v>0</v>
      </c>
      <c r="M27" s="73">
        <f t="shared" si="2"/>
        <v>0</v>
      </c>
    </row>
    <row r="28" spans="1:13" s="74" customFormat="1" ht="63.75" x14ac:dyDescent="0.2">
      <c r="A28" s="120">
        <v>23</v>
      </c>
      <c r="B28" s="67" t="s">
        <v>97</v>
      </c>
      <c r="C28" s="75" t="s">
        <v>132</v>
      </c>
      <c r="D28" s="1"/>
      <c r="E28" s="1"/>
      <c r="F28" s="1"/>
      <c r="G28" s="69" t="s">
        <v>44</v>
      </c>
      <c r="H28" s="70">
        <v>8</v>
      </c>
      <c r="I28" s="35"/>
      <c r="J28" s="71">
        <f t="shared" si="0"/>
        <v>0</v>
      </c>
      <c r="K28" s="72">
        <v>22</v>
      </c>
      <c r="L28" s="71">
        <f t="shared" si="1"/>
        <v>0</v>
      </c>
      <c r="M28" s="73">
        <f t="shared" si="2"/>
        <v>0</v>
      </c>
    </row>
    <row r="29" spans="1:13" s="74" customFormat="1" ht="63.75" x14ac:dyDescent="0.2">
      <c r="A29" s="120">
        <v>24</v>
      </c>
      <c r="B29" s="67" t="s">
        <v>97</v>
      </c>
      <c r="C29" s="75" t="s">
        <v>133</v>
      </c>
      <c r="D29" s="1"/>
      <c r="E29" s="1"/>
      <c r="F29" s="1"/>
      <c r="G29" s="69" t="s">
        <v>44</v>
      </c>
      <c r="H29" s="70">
        <v>11</v>
      </c>
      <c r="I29" s="35"/>
      <c r="J29" s="71">
        <f t="shared" si="0"/>
        <v>0</v>
      </c>
      <c r="K29" s="72">
        <v>22</v>
      </c>
      <c r="L29" s="71">
        <f t="shared" si="1"/>
        <v>0</v>
      </c>
      <c r="M29" s="73">
        <f t="shared" si="2"/>
        <v>0</v>
      </c>
    </row>
    <row r="30" spans="1:13" s="74" customFormat="1" ht="63.75" x14ac:dyDescent="0.2">
      <c r="A30" s="120">
        <v>25</v>
      </c>
      <c r="B30" s="67" t="s">
        <v>97</v>
      </c>
      <c r="C30" s="75" t="s">
        <v>134</v>
      </c>
      <c r="D30" s="1"/>
      <c r="E30" s="1"/>
      <c r="F30" s="31"/>
      <c r="G30" s="69" t="s">
        <v>9</v>
      </c>
      <c r="H30" s="70">
        <v>8</v>
      </c>
      <c r="I30" s="35"/>
      <c r="J30" s="71">
        <f t="shared" si="0"/>
        <v>0</v>
      </c>
      <c r="K30" s="72">
        <v>22</v>
      </c>
      <c r="L30" s="71">
        <f t="shared" si="1"/>
        <v>0</v>
      </c>
      <c r="M30" s="73">
        <f t="shared" si="2"/>
        <v>0</v>
      </c>
    </row>
    <row r="31" spans="1:13" s="74" customFormat="1" ht="76.5" x14ac:dyDescent="0.2">
      <c r="A31" s="120">
        <v>26</v>
      </c>
      <c r="B31" s="67" t="s">
        <v>97</v>
      </c>
      <c r="C31" s="75" t="s">
        <v>135</v>
      </c>
      <c r="D31" s="1"/>
      <c r="E31" s="1"/>
      <c r="F31" s="31"/>
      <c r="G31" s="69" t="s">
        <v>136</v>
      </c>
      <c r="H31" s="70">
        <v>3</v>
      </c>
      <c r="I31" s="35"/>
      <c r="J31" s="71">
        <f t="shared" si="0"/>
        <v>0</v>
      </c>
      <c r="K31" s="72">
        <v>22</v>
      </c>
      <c r="L31" s="71">
        <f t="shared" si="1"/>
        <v>0</v>
      </c>
      <c r="M31" s="73">
        <f t="shared" si="2"/>
        <v>0</v>
      </c>
    </row>
    <row r="32" spans="1:13" s="74" customFormat="1" ht="63.75" x14ac:dyDescent="0.2">
      <c r="A32" s="120">
        <v>27</v>
      </c>
      <c r="B32" s="67" t="s">
        <v>78</v>
      </c>
      <c r="C32" s="122" t="s">
        <v>137</v>
      </c>
      <c r="D32" s="1"/>
      <c r="E32" s="1"/>
      <c r="F32" s="32"/>
      <c r="G32" s="69" t="s">
        <v>9</v>
      </c>
      <c r="H32" s="70">
        <v>5</v>
      </c>
      <c r="I32" s="35"/>
      <c r="J32" s="71">
        <f t="shared" si="0"/>
        <v>0</v>
      </c>
      <c r="K32" s="72">
        <v>22</v>
      </c>
      <c r="L32" s="71">
        <f t="shared" si="1"/>
        <v>0</v>
      </c>
      <c r="M32" s="73">
        <f t="shared" si="2"/>
        <v>0</v>
      </c>
    </row>
    <row r="33" spans="1:13" s="74" customFormat="1" ht="63.75" x14ac:dyDescent="0.2">
      <c r="A33" s="120">
        <v>28</v>
      </c>
      <c r="B33" s="67" t="s">
        <v>78</v>
      </c>
      <c r="C33" s="68" t="s">
        <v>138</v>
      </c>
      <c r="D33" s="1"/>
      <c r="E33" s="1"/>
      <c r="F33" s="31"/>
      <c r="G33" s="69" t="s">
        <v>9</v>
      </c>
      <c r="H33" s="70">
        <v>50</v>
      </c>
      <c r="I33" s="35"/>
      <c r="J33" s="71">
        <f t="shared" si="0"/>
        <v>0</v>
      </c>
      <c r="K33" s="72">
        <v>22</v>
      </c>
      <c r="L33" s="71">
        <f t="shared" si="1"/>
        <v>0</v>
      </c>
      <c r="M33" s="73">
        <f t="shared" si="2"/>
        <v>0</v>
      </c>
    </row>
    <row r="34" spans="1:13" s="74" customFormat="1" ht="63.75" x14ac:dyDescent="0.2">
      <c r="A34" s="120">
        <v>29</v>
      </c>
      <c r="B34" s="67" t="s">
        <v>78</v>
      </c>
      <c r="C34" s="68" t="s">
        <v>139</v>
      </c>
      <c r="D34" s="1"/>
      <c r="E34" s="1"/>
      <c r="F34" s="31"/>
      <c r="G34" s="69" t="s">
        <v>9</v>
      </c>
      <c r="H34" s="70">
        <v>20</v>
      </c>
      <c r="I34" s="35"/>
      <c r="J34" s="71">
        <f t="shared" si="0"/>
        <v>0</v>
      </c>
      <c r="K34" s="72">
        <v>22</v>
      </c>
      <c r="L34" s="71">
        <f t="shared" si="1"/>
        <v>0</v>
      </c>
      <c r="M34" s="73">
        <f t="shared" si="2"/>
        <v>0</v>
      </c>
    </row>
    <row r="35" spans="1:13" s="74" customFormat="1" ht="51" x14ac:dyDescent="0.2">
      <c r="A35" s="120">
        <v>30</v>
      </c>
      <c r="B35" s="67" t="s">
        <v>97</v>
      </c>
      <c r="C35" s="68" t="s">
        <v>375</v>
      </c>
      <c r="D35" s="1"/>
      <c r="E35" s="1"/>
      <c r="F35" s="31"/>
      <c r="G35" s="69" t="s">
        <v>9</v>
      </c>
      <c r="H35" s="70">
        <v>70</v>
      </c>
      <c r="I35" s="35"/>
      <c r="J35" s="71">
        <f t="shared" si="0"/>
        <v>0</v>
      </c>
      <c r="K35" s="72">
        <v>22</v>
      </c>
      <c r="L35" s="71">
        <f t="shared" si="1"/>
        <v>0</v>
      </c>
      <c r="M35" s="73">
        <f t="shared" si="2"/>
        <v>0</v>
      </c>
    </row>
    <row r="36" spans="1:13" s="74" customFormat="1" ht="89.25" x14ac:dyDescent="0.2">
      <c r="A36" s="120">
        <v>31</v>
      </c>
      <c r="B36" s="161" t="s">
        <v>97</v>
      </c>
      <c r="C36" s="162" t="s">
        <v>140</v>
      </c>
      <c r="D36" s="1"/>
      <c r="E36" s="1"/>
      <c r="F36" s="31"/>
      <c r="G36" s="163" t="s">
        <v>9</v>
      </c>
      <c r="H36" s="70">
        <v>10</v>
      </c>
      <c r="I36" s="36"/>
      <c r="J36" s="71">
        <f t="shared" si="0"/>
        <v>0</v>
      </c>
      <c r="K36" s="72">
        <v>22</v>
      </c>
      <c r="L36" s="71">
        <f t="shared" si="1"/>
        <v>0</v>
      </c>
      <c r="M36" s="73">
        <f t="shared" si="2"/>
        <v>0</v>
      </c>
    </row>
    <row r="37" spans="1:13" s="74" customFormat="1" ht="89.25" x14ac:dyDescent="0.2">
      <c r="A37" s="120">
        <v>32</v>
      </c>
      <c r="B37" s="164" t="s">
        <v>97</v>
      </c>
      <c r="C37" s="165" t="s">
        <v>141</v>
      </c>
      <c r="D37" s="1"/>
      <c r="E37" s="1"/>
      <c r="F37" s="31"/>
      <c r="G37" s="166" t="s">
        <v>9</v>
      </c>
      <c r="H37" s="70">
        <v>10</v>
      </c>
      <c r="I37" s="37"/>
      <c r="J37" s="71">
        <f t="shared" si="0"/>
        <v>0</v>
      </c>
      <c r="K37" s="72">
        <v>22</v>
      </c>
      <c r="L37" s="71">
        <f t="shared" si="1"/>
        <v>0</v>
      </c>
      <c r="M37" s="73">
        <f t="shared" si="2"/>
        <v>0</v>
      </c>
    </row>
    <row r="38" spans="1:13" x14ac:dyDescent="0.25">
      <c r="A38" s="85"/>
      <c r="B38" s="124"/>
      <c r="C38" s="87" t="s">
        <v>38</v>
      </c>
      <c r="D38" s="104"/>
      <c r="E38" s="104"/>
      <c r="F38" s="104"/>
      <c r="G38" s="89"/>
      <c r="H38" s="90"/>
      <c r="I38" s="109"/>
      <c r="J38" s="92">
        <f>SUM(J6:J37)</f>
        <v>0</v>
      </c>
      <c r="K38" s="93"/>
      <c r="L38" s="92"/>
      <c r="M38" s="125">
        <f>SUM(M6:M37)</f>
        <v>0</v>
      </c>
    </row>
    <row r="39" spans="1:13" s="74" customFormat="1" x14ac:dyDescent="0.25">
      <c r="A39" s="94"/>
      <c r="B39" s="127"/>
      <c r="C39" s="87" t="s">
        <v>38</v>
      </c>
      <c r="D39" s="105"/>
      <c r="E39" s="105"/>
      <c r="F39" s="105"/>
      <c r="G39" s="97"/>
      <c r="H39" s="98"/>
      <c r="I39" s="110"/>
      <c r="J39" s="87"/>
      <c r="K39" s="87"/>
      <c r="L39" s="87"/>
      <c r="M39" s="87"/>
    </row>
    <row r="40" spans="1:13" s="74" customFormat="1" x14ac:dyDescent="0.25">
      <c r="A40" s="94"/>
      <c r="B40" s="127"/>
      <c r="C40" s="87" t="s">
        <v>38</v>
      </c>
      <c r="D40" s="105"/>
      <c r="E40" s="105"/>
      <c r="F40" s="105"/>
      <c r="G40" s="97"/>
      <c r="H40" s="98"/>
      <c r="I40" s="110"/>
      <c r="J40" s="87"/>
      <c r="K40" s="87"/>
      <c r="L40" s="87"/>
      <c r="M40" s="87"/>
    </row>
    <row r="41" spans="1:13" s="74" customFormat="1" x14ac:dyDescent="0.25">
      <c r="A41" s="94"/>
      <c r="B41" s="127"/>
      <c r="C41" s="87" t="s">
        <v>38</v>
      </c>
      <c r="D41" s="105"/>
      <c r="E41" s="105"/>
      <c r="F41" s="105"/>
      <c r="G41" s="97"/>
      <c r="H41" s="98"/>
      <c r="I41" s="110"/>
      <c r="J41" s="87"/>
      <c r="K41" s="87"/>
      <c r="L41" s="87"/>
      <c r="M41" s="87"/>
    </row>
    <row r="42" spans="1:13" s="74" customFormat="1" x14ac:dyDescent="0.25">
      <c r="A42" s="94"/>
      <c r="B42" s="127"/>
      <c r="C42" s="87" t="s">
        <v>38</v>
      </c>
      <c r="D42" s="105"/>
      <c r="E42" s="105"/>
      <c r="F42" s="105"/>
      <c r="G42" s="97"/>
      <c r="H42" s="98"/>
      <c r="I42" s="110"/>
      <c r="J42" s="87"/>
      <c r="K42" s="87"/>
      <c r="L42" s="87"/>
      <c r="M42" s="87"/>
    </row>
    <row r="43" spans="1:13" s="74" customFormat="1" x14ac:dyDescent="0.25">
      <c r="A43" s="94"/>
      <c r="B43" s="127"/>
      <c r="C43" s="87" t="s">
        <v>38</v>
      </c>
      <c r="D43" s="105"/>
      <c r="E43" s="105"/>
      <c r="F43" s="105"/>
      <c r="G43" s="97"/>
      <c r="H43" s="98"/>
      <c r="I43" s="110"/>
      <c r="J43" s="87"/>
      <c r="K43" s="87"/>
      <c r="L43" s="87"/>
      <c r="M43" s="87"/>
    </row>
    <row r="44" spans="1:13" s="74" customFormat="1" x14ac:dyDescent="0.25">
      <c r="A44" s="94"/>
      <c r="B44" s="127"/>
      <c r="C44" s="87" t="s">
        <v>38</v>
      </c>
      <c r="D44" s="105"/>
      <c r="E44" s="105"/>
      <c r="F44" s="105"/>
      <c r="G44" s="97"/>
      <c r="H44" s="98"/>
      <c r="I44" s="110"/>
      <c r="J44" s="87"/>
      <c r="K44" s="87"/>
      <c r="L44" s="87"/>
      <c r="M44" s="87"/>
    </row>
    <row r="45" spans="1:13" s="74" customFormat="1" x14ac:dyDescent="0.25">
      <c r="A45" s="94"/>
      <c r="B45" s="127"/>
      <c r="C45" s="87" t="s">
        <v>38</v>
      </c>
      <c r="D45" s="105"/>
      <c r="E45" s="105"/>
      <c r="F45" s="105"/>
      <c r="G45" s="97"/>
      <c r="H45" s="98"/>
      <c r="I45" s="110"/>
      <c r="J45" s="87"/>
      <c r="K45" s="87"/>
      <c r="L45" s="87"/>
      <c r="M45" s="87"/>
    </row>
    <row r="46" spans="1:13" x14ac:dyDescent="0.25">
      <c r="C46" s="87" t="s">
        <v>38</v>
      </c>
      <c r="G46" s="97"/>
    </row>
    <row r="47" spans="1:13" s="74" customFormat="1" x14ac:dyDescent="0.25">
      <c r="A47" s="94"/>
      <c r="B47" s="127"/>
      <c r="C47" s="87" t="s">
        <v>38</v>
      </c>
      <c r="D47" s="105"/>
      <c r="E47" s="105"/>
      <c r="F47" s="105"/>
      <c r="G47" s="97"/>
      <c r="H47" s="98"/>
      <c r="I47" s="110"/>
      <c r="J47" s="87"/>
      <c r="K47" s="87"/>
      <c r="L47" s="87"/>
      <c r="M47" s="87"/>
    </row>
    <row r="48" spans="1:13" s="74" customFormat="1" x14ac:dyDescent="0.25">
      <c r="A48" s="94"/>
      <c r="B48" s="127"/>
      <c r="C48" s="87" t="s">
        <v>38</v>
      </c>
      <c r="D48" s="105"/>
      <c r="E48" s="105"/>
      <c r="F48" s="105"/>
      <c r="G48" s="97"/>
      <c r="H48" s="98"/>
      <c r="I48" s="110"/>
      <c r="J48" s="87"/>
      <c r="K48" s="87"/>
      <c r="L48" s="87"/>
      <c r="M48" s="87"/>
    </row>
    <row r="49" spans="1:13" s="74" customFormat="1" x14ac:dyDescent="0.25">
      <c r="A49" s="94"/>
      <c r="B49" s="127"/>
      <c r="C49" s="87" t="s">
        <v>38</v>
      </c>
      <c r="D49" s="105"/>
      <c r="E49" s="105"/>
      <c r="F49" s="105"/>
      <c r="G49" s="97"/>
      <c r="H49" s="98"/>
      <c r="I49" s="110"/>
      <c r="J49" s="87"/>
      <c r="K49" s="87"/>
      <c r="L49" s="87"/>
      <c r="M49" s="87"/>
    </row>
    <row r="50" spans="1:13" s="74" customFormat="1" x14ac:dyDescent="0.25">
      <c r="A50" s="94"/>
      <c r="B50" s="127"/>
      <c r="C50" s="87" t="s">
        <v>38</v>
      </c>
      <c r="D50" s="105"/>
      <c r="E50" s="105"/>
      <c r="F50" s="105"/>
      <c r="G50" s="97"/>
      <c r="H50" s="98"/>
      <c r="I50" s="110"/>
      <c r="J50" s="87"/>
      <c r="K50" s="87"/>
      <c r="L50" s="87"/>
      <c r="M50" s="87"/>
    </row>
    <row r="51" spans="1:13" s="74" customFormat="1" x14ac:dyDescent="0.25">
      <c r="A51" s="94"/>
      <c r="B51" s="127"/>
      <c r="C51" s="87" t="s">
        <v>38</v>
      </c>
      <c r="D51" s="105"/>
      <c r="E51" s="105"/>
      <c r="F51" s="105"/>
      <c r="G51" s="97"/>
      <c r="H51" s="98"/>
      <c r="I51" s="110"/>
      <c r="J51" s="87"/>
      <c r="K51" s="87"/>
      <c r="L51" s="87"/>
      <c r="M51" s="87"/>
    </row>
    <row r="52" spans="1:13" s="74" customFormat="1" x14ac:dyDescent="0.25">
      <c r="A52" s="94"/>
      <c r="B52" s="127"/>
      <c r="C52" s="87" t="s">
        <v>38</v>
      </c>
      <c r="D52" s="105"/>
      <c r="E52" s="105"/>
      <c r="F52" s="105"/>
      <c r="G52" s="97"/>
      <c r="H52" s="98"/>
      <c r="I52" s="110"/>
      <c r="J52" s="87"/>
      <c r="K52" s="87"/>
      <c r="L52" s="87"/>
      <c r="M52" s="87"/>
    </row>
    <row r="53" spans="1:13" s="74" customFormat="1" x14ac:dyDescent="0.25">
      <c r="A53" s="94"/>
      <c r="B53" s="127"/>
      <c r="C53" s="87" t="s">
        <v>38</v>
      </c>
      <c r="D53" s="105"/>
      <c r="E53" s="105"/>
      <c r="F53" s="105"/>
      <c r="G53" s="97"/>
      <c r="H53" s="98"/>
      <c r="I53" s="110"/>
      <c r="J53" s="87"/>
      <c r="K53" s="87"/>
      <c r="L53" s="87"/>
      <c r="M53" s="87"/>
    </row>
    <row r="54" spans="1:13" s="74" customFormat="1" x14ac:dyDescent="0.25">
      <c r="A54" s="94"/>
      <c r="B54" s="127"/>
      <c r="C54" s="87" t="s">
        <v>38</v>
      </c>
      <c r="D54" s="105"/>
      <c r="E54" s="105"/>
      <c r="F54" s="105"/>
      <c r="G54" s="97"/>
      <c r="H54" s="98"/>
      <c r="I54" s="110"/>
      <c r="J54" s="87"/>
      <c r="K54" s="87"/>
      <c r="L54" s="87"/>
      <c r="M54" s="87"/>
    </row>
    <row r="55" spans="1:13" x14ac:dyDescent="0.25">
      <c r="C55" s="87" t="s">
        <v>38</v>
      </c>
      <c r="G55" s="97"/>
    </row>
    <row r="56" spans="1:13" s="74" customFormat="1" x14ac:dyDescent="0.25">
      <c r="A56" s="94"/>
      <c r="B56" s="127"/>
      <c r="C56" s="87" t="s">
        <v>38</v>
      </c>
      <c r="D56" s="105"/>
      <c r="E56" s="105"/>
      <c r="F56" s="105"/>
      <c r="G56" s="97"/>
      <c r="H56" s="98"/>
      <c r="I56" s="110"/>
      <c r="J56" s="87"/>
      <c r="K56" s="87"/>
      <c r="L56" s="87"/>
      <c r="M56" s="87"/>
    </row>
    <row r="57" spans="1:13" s="74" customFormat="1" x14ac:dyDescent="0.25">
      <c r="A57" s="94"/>
      <c r="B57" s="127"/>
      <c r="C57" s="87" t="s">
        <v>38</v>
      </c>
      <c r="D57" s="105"/>
      <c r="E57" s="105"/>
      <c r="F57" s="105"/>
      <c r="G57" s="97"/>
      <c r="H57" s="98"/>
      <c r="I57" s="110"/>
      <c r="J57" s="87"/>
      <c r="K57" s="87"/>
      <c r="L57" s="87"/>
      <c r="M57" s="87"/>
    </row>
    <row r="58" spans="1:13" s="74" customFormat="1" x14ac:dyDescent="0.25">
      <c r="A58" s="94"/>
      <c r="B58" s="127"/>
      <c r="C58" s="87" t="s">
        <v>38</v>
      </c>
      <c r="D58" s="105"/>
      <c r="E58" s="105"/>
      <c r="F58" s="105"/>
      <c r="G58" s="97"/>
      <c r="H58" s="98"/>
      <c r="I58" s="110"/>
      <c r="J58" s="87"/>
      <c r="K58" s="87"/>
      <c r="L58" s="87"/>
      <c r="M58" s="87"/>
    </row>
    <row r="59" spans="1:13" s="74" customFormat="1" x14ac:dyDescent="0.25">
      <c r="A59" s="94"/>
      <c r="B59" s="127"/>
      <c r="C59" s="87" t="s">
        <v>38</v>
      </c>
      <c r="D59" s="105"/>
      <c r="E59" s="105"/>
      <c r="F59" s="105"/>
      <c r="G59" s="97"/>
      <c r="H59" s="98"/>
      <c r="I59" s="110"/>
      <c r="J59" s="87"/>
      <c r="K59" s="87"/>
      <c r="L59" s="87"/>
      <c r="M59" s="87"/>
    </row>
    <row r="60" spans="1:13" s="74" customFormat="1" x14ac:dyDescent="0.25">
      <c r="A60" s="94"/>
      <c r="B60" s="127"/>
      <c r="C60" s="87" t="s">
        <v>38</v>
      </c>
      <c r="D60" s="105"/>
      <c r="E60" s="105"/>
      <c r="F60" s="105"/>
      <c r="G60" s="97"/>
      <c r="H60" s="98"/>
      <c r="I60" s="110"/>
      <c r="J60" s="87"/>
      <c r="K60" s="87"/>
      <c r="L60" s="87"/>
      <c r="M60" s="87"/>
    </row>
    <row r="61" spans="1:13" s="74" customFormat="1" x14ac:dyDescent="0.25">
      <c r="A61" s="94"/>
      <c r="B61" s="127"/>
      <c r="C61" s="87" t="s">
        <v>38</v>
      </c>
      <c r="D61" s="105"/>
      <c r="E61" s="105"/>
      <c r="F61" s="105"/>
      <c r="G61" s="97"/>
      <c r="H61" s="98"/>
      <c r="I61" s="110"/>
      <c r="J61" s="87"/>
      <c r="K61" s="87"/>
      <c r="L61" s="87"/>
      <c r="M61" s="87"/>
    </row>
    <row r="62" spans="1:13" s="74" customFormat="1" x14ac:dyDescent="0.25">
      <c r="A62" s="94"/>
      <c r="B62" s="127"/>
      <c r="C62" s="87" t="s">
        <v>38</v>
      </c>
      <c r="D62" s="105"/>
      <c r="E62" s="105"/>
      <c r="F62" s="105"/>
      <c r="G62" s="97"/>
      <c r="H62" s="98"/>
      <c r="I62" s="110"/>
      <c r="J62" s="87"/>
      <c r="K62" s="87"/>
      <c r="L62" s="87"/>
      <c r="M62" s="87"/>
    </row>
    <row r="63" spans="1:13" s="74" customFormat="1" x14ac:dyDescent="0.25">
      <c r="A63" s="94"/>
      <c r="B63" s="127"/>
      <c r="C63" s="87" t="s">
        <v>38</v>
      </c>
      <c r="D63" s="105"/>
      <c r="E63" s="105"/>
      <c r="F63" s="105"/>
      <c r="G63" s="97"/>
      <c r="H63" s="98"/>
      <c r="I63" s="110"/>
      <c r="J63" s="87"/>
      <c r="K63" s="87"/>
      <c r="L63" s="87"/>
      <c r="M63" s="87"/>
    </row>
    <row r="64" spans="1:13" s="74" customFormat="1" x14ac:dyDescent="0.25">
      <c r="A64" s="94"/>
      <c r="B64" s="127"/>
      <c r="C64" s="87" t="s">
        <v>38</v>
      </c>
      <c r="D64" s="105"/>
      <c r="E64" s="105"/>
      <c r="F64" s="105"/>
      <c r="G64" s="97"/>
      <c r="H64" s="98"/>
      <c r="I64" s="110"/>
      <c r="J64" s="87"/>
      <c r="K64" s="87"/>
      <c r="L64" s="87"/>
      <c r="M64" s="87"/>
    </row>
    <row r="65" spans="1:13" s="74" customFormat="1" x14ac:dyDescent="0.25">
      <c r="A65" s="94"/>
      <c r="B65" s="127"/>
      <c r="C65" s="87" t="s">
        <v>38</v>
      </c>
      <c r="D65" s="105"/>
      <c r="E65" s="105"/>
      <c r="F65" s="105"/>
      <c r="G65" s="97"/>
      <c r="H65" s="98"/>
      <c r="I65" s="110"/>
      <c r="J65" s="87"/>
      <c r="K65" s="87"/>
      <c r="L65" s="87"/>
      <c r="M65" s="87"/>
    </row>
    <row r="66" spans="1:13" s="74" customFormat="1" x14ac:dyDescent="0.25">
      <c r="A66" s="94"/>
      <c r="B66" s="127"/>
      <c r="C66" s="87" t="s">
        <v>38</v>
      </c>
      <c r="D66" s="105"/>
      <c r="E66" s="105"/>
      <c r="F66" s="105"/>
      <c r="G66" s="97"/>
      <c r="H66" s="98"/>
      <c r="I66" s="110"/>
      <c r="J66" s="87"/>
      <c r="K66" s="87"/>
      <c r="L66" s="87"/>
      <c r="M66" s="87"/>
    </row>
    <row r="67" spans="1:13" s="74" customFormat="1" x14ac:dyDescent="0.25">
      <c r="A67" s="94"/>
      <c r="B67" s="127"/>
      <c r="C67" s="87" t="s">
        <v>38</v>
      </c>
      <c r="D67" s="105"/>
      <c r="E67" s="105"/>
      <c r="F67" s="105"/>
      <c r="G67" s="97"/>
      <c r="H67" s="98"/>
      <c r="I67" s="110"/>
      <c r="J67" s="87"/>
      <c r="K67" s="87"/>
      <c r="L67" s="87"/>
      <c r="M67" s="87"/>
    </row>
    <row r="68" spans="1:13" x14ac:dyDescent="0.25">
      <c r="C68" s="87" t="s">
        <v>38</v>
      </c>
      <c r="G68" s="97"/>
    </row>
    <row r="69" spans="1:13" s="74" customFormat="1" x14ac:dyDescent="0.25">
      <c r="A69" s="94"/>
      <c r="B69" s="127"/>
      <c r="C69" s="87" t="s">
        <v>38</v>
      </c>
      <c r="D69" s="105"/>
      <c r="E69" s="105"/>
      <c r="F69" s="105"/>
      <c r="G69" s="97"/>
      <c r="H69" s="98"/>
      <c r="I69" s="110"/>
      <c r="J69" s="87"/>
      <c r="K69" s="87"/>
      <c r="L69" s="87"/>
      <c r="M69" s="87"/>
    </row>
    <row r="70" spans="1:13" s="74" customFormat="1" x14ac:dyDescent="0.25">
      <c r="A70" s="94"/>
      <c r="B70" s="127"/>
      <c r="C70" s="87" t="s">
        <v>38</v>
      </c>
      <c r="D70" s="105"/>
      <c r="E70" s="105"/>
      <c r="F70" s="105"/>
      <c r="G70" s="97"/>
      <c r="H70" s="98"/>
      <c r="I70" s="110"/>
      <c r="J70" s="87"/>
      <c r="K70" s="87"/>
      <c r="L70" s="87"/>
      <c r="M70" s="87"/>
    </row>
    <row r="71" spans="1:13" s="74" customFormat="1" x14ac:dyDescent="0.25">
      <c r="A71" s="94"/>
      <c r="B71" s="127"/>
      <c r="C71" s="87" t="s">
        <v>38</v>
      </c>
      <c r="D71" s="105"/>
      <c r="E71" s="105"/>
      <c r="F71" s="105"/>
      <c r="G71" s="97"/>
      <c r="H71" s="98"/>
      <c r="I71" s="110"/>
      <c r="J71" s="87"/>
      <c r="K71" s="87"/>
      <c r="L71" s="87"/>
      <c r="M71" s="87"/>
    </row>
    <row r="72" spans="1:13" s="74" customFormat="1" x14ac:dyDescent="0.25">
      <c r="A72" s="94"/>
      <c r="B72" s="127"/>
      <c r="C72" s="87" t="s">
        <v>38</v>
      </c>
      <c r="D72" s="105"/>
      <c r="E72" s="105"/>
      <c r="F72" s="105"/>
      <c r="G72" s="97"/>
      <c r="H72" s="98"/>
      <c r="I72" s="110"/>
      <c r="J72" s="87"/>
      <c r="K72" s="87"/>
      <c r="L72" s="87"/>
      <c r="M72" s="87"/>
    </row>
    <row r="73" spans="1:13" s="74" customFormat="1" x14ac:dyDescent="0.25">
      <c r="A73" s="94"/>
      <c r="B73" s="127"/>
      <c r="C73" s="87" t="s">
        <v>38</v>
      </c>
      <c r="D73" s="105"/>
      <c r="E73" s="105"/>
      <c r="F73" s="105"/>
      <c r="G73" s="97"/>
      <c r="H73" s="98"/>
      <c r="I73" s="110"/>
      <c r="J73" s="87"/>
      <c r="K73" s="87"/>
      <c r="L73" s="87"/>
      <c r="M73" s="87"/>
    </row>
    <row r="74" spans="1:13" s="74" customFormat="1" x14ac:dyDescent="0.25">
      <c r="A74" s="94"/>
      <c r="B74" s="127"/>
      <c r="C74" s="87" t="s">
        <v>38</v>
      </c>
      <c r="D74" s="105"/>
      <c r="E74" s="105"/>
      <c r="F74" s="105"/>
      <c r="G74" s="97"/>
      <c r="H74" s="98"/>
      <c r="I74" s="110"/>
      <c r="J74" s="87"/>
      <c r="K74" s="87"/>
      <c r="L74" s="87"/>
      <c r="M74" s="87"/>
    </row>
    <row r="75" spans="1:13" s="74" customFormat="1" x14ac:dyDescent="0.25">
      <c r="A75" s="94"/>
      <c r="B75" s="127"/>
      <c r="C75" s="87" t="s">
        <v>38</v>
      </c>
      <c r="D75" s="105"/>
      <c r="E75" s="105"/>
      <c r="F75" s="105"/>
      <c r="G75" s="97"/>
      <c r="H75" s="98"/>
      <c r="I75" s="110"/>
      <c r="J75" s="87"/>
      <c r="K75" s="87"/>
      <c r="L75" s="87"/>
      <c r="M75" s="87"/>
    </row>
    <row r="76" spans="1:13" s="74" customFormat="1" x14ac:dyDescent="0.25">
      <c r="A76" s="94"/>
      <c r="B76" s="127"/>
      <c r="C76" s="87" t="s">
        <v>38</v>
      </c>
      <c r="D76" s="105"/>
      <c r="E76" s="105"/>
      <c r="F76" s="105"/>
      <c r="G76" s="97"/>
      <c r="H76" s="98"/>
      <c r="I76" s="110"/>
      <c r="J76" s="87"/>
      <c r="K76" s="87"/>
      <c r="L76" s="87"/>
      <c r="M76" s="87"/>
    </row>
    <row r="77" spans="1:13" s="74" customFormat="1" x14ac:dyDescent="0.25">
      <c r="A77" s="94"/>
      <c r="B77" s="127"/>
      <c r="C77" s="87" t="s">
        <v>38</v>
      </c>
      <c r="D77" s="105"/>
      <c r="E77" s="105"/>
      <c r="F77" s="105"/>
      <c r="G77" s="97"/>
      <c r="H77" s="98"/>
      <c r="I77" s="110"/>
      <c r="J77" s="87"/>
      <c r="K77" s="87"/>
      <c r="L77" s="87"/>
      <c r="M77" s="87"/>
    </row>
    <row r="78" spans="1:13" s="74" customFormat="1" x14ac:dyDescent="0.25">
      <c r="A78" s="94"/>
      <c r="B78" s="127"/>
      <c r="C78" s="87" t="s">
        <v>38</v>
      </c>
      <c r="D78" s="105"/>
      <c r="E78" s="105"/>
      <c r="F78" s="105"/>
      <c r="G78" s="97"/>
      <c r="H78" s="98"/>
      <c r="I78" s="110"/>
      <c r="J78" s="87"/>
      <c r="K78" s="87"/>
      <c r="L78" s="87"/>
      <c r="M78" s="87"/>
    </row>
    <row r="79" spans="1:13" s="74" customFormat="1" x14ac:dyDescent="0.25">
      <c r="A79" s="94"/>
      <c r="B79" s="127"/>
      <c r="C79" s="87" t="s">
        <v>38</v>
      </c>
      <c r="D79" s="105"/>
      <c r="E79" s="105"/>
      <c r="F79" s="105"/>
      <c r="G79" s="97"/>
      <c r="H79" s="98"/>
      <c r="I79" s="110"/>
      <c r="J79" s="87"/>
      <c r="K79" s="87"/>
      <c r="L79" s="87"/>
      <c r="M79" s="87"/>
    </row>
    <row r="80" spans="1:13" s="74" customFormat="1" x14ac:dyDescent="0.25">
      <c r="A80" s="94"/>
      <c r="B80" s="127"/>
      <c r="C80" s="87" t="s">
        <v>38</v>
      </c>
      <c r="D80" s="105"/>
      <c r="E80" s="105"/>
      <c r="F80" s="105"/>
      <c r="G80" s="97"/>
      <c r="H80" s="98"/>
      <c r="I80" s="110"/>
      <c r="J80" s="87"/>
      <c r="K80" s="87"/>
      <c r="L80" s="87"/>
      <c r="M80" s="87"/>
    </row>
    <row r="81" spans="1:21" s="74" customFormat="1" x14ac:dyDescent="0.25">
      <c r="A81" s="94"/>
      <c r="B81" s="127"/>
      <c r="C81" s="87" t="s">
        <v>38</v>
      </c>
      <c r="D81" s="105"/>
      <c r="E81" s="105"/>
      <c r="F81" s="105"/>
      <c r="G81" s="97"/>
      <c r="H81" s="98"/>
      <c r="I81" s="110"/>
      <c r="J81" s="87"/>
      <c r="K81" s="87"/>
      <c r="L81" s="87"/>
      <c r="M81" s="87"/>
    </row>
    <row r="82" spans="1:21" s="74" customFormat="1" x14ac:dyDescent="0.25">
      <c r="A82" s="94"/>
      <c r="B82" s="127"/>
      <c r="C82" s="87" t="s">
        <v>38</v>
      </c>
      <c r="D82" s="105"/>
      <c r="E82" s="105"/>
      <c r="F82" s="105"/>
      <c r="G82" s="97"/>
      <c r="H82" s="98"/>
      <c r="I82" s="110"/>
      <c r="J82" s="87"/>
      <c r="K82" s="87"/>
      <c r="L82" s="87"/>
      <c r="M82" s="87"/>
    </row>
    <row r="83" spans="1:21" s="74" customFormat="1" x14ac:dyDescent="0.25">
      <c r="A83" s="94"/>
      <c r="B83" s="127"/>
      <c r="C83" s="87" t="s">
        <v>38</v>
      </c>
      <c r="D83" s="105"/>
      <c r="E83" s="105"/>
      <c r="F83" s="105"/>
      <c r="G83" s="97"/>
      <c r="H83" s="98"/>
      <c r="I83" s="110"/>
      <c r="J83" s="87"/>
      <c r="K83" s="87"/>
      <c r="L83" s="87"/>
      <c r="M83" s="87"/>
    </row>
    <row r="84" spans="1:21" s="74" customFormat="1" x14ac:dyDescent="0.25">
      <c r="A84" s="94"/>
      <c r="B84" s="127"/>
      <c r="C84" s="87" t="s">
        <v>38</v>
      </c>
      <c r="D84" s="105"/>
      <c r="E84" s="105"/>
      <c r="F84" s="105"/>
      <c r="G84" s="97"/>
      <c r="H84" s="98"/>
      <c r="I84" s="110"/>
      <c r="J84" s="87"/>
      <c r="K84" s="87"/>
      <c r="L84" s="87"/>
      <c r="M84" s="87"/>
    </row>
    <row r="85" spans="1:21" s="74" customFormat="1" x14ac:dyDescent="0.25">
      <c r="A85" s="94"/>
      <c r="B85" s="127"/>
      <c r="C85" s="87" t="s">
        <v>38</v>
      </c>
      <c r="D85" s="105"/>
      <c r="E85" s="105"/>
      <c r="F85" s="105"/>
      <c r="G85" s="97"/>
      <c r="H85" s="98"/>
      <c r="I85" s="110"/>
      <c r="J85" s="87"/>
      <c r="K85" s="87"/>
      <c r="L85" s="87"/>
      <c r="M85" s="87"/>
    </row>
    <row r="86" spans="1:21" s="74" customFormat="1" x14ac:dyDescent="0.25">
      <c r="A86" s="94"/>
      <c r="B86" s="127"/>
      <c r="C86" s="87" t="s">
        <v>38</v>
      </c>
      <c r="D86" s="105"/>
      <c r="E86" s="105"/>
      <c r="F86" s="105"/>
      <c r="G86" s="97"/>
      <c r="H86" s="98"/>
      <c r="I86" s="110"/>
      <c r="J86" s="87"/>
      <c r="K86" s="87"/>
      <c r="L86" s="87"/>
      <c r="M86" s="87"/>
    </row>
    <row r="87" spans="1:21" s="74" customFormat="1" x14ac:dyDescent="0.25">
      <c r="A87" s="94"/>
      <c r="B87" s="127"/>
      <c r="C87" s="87" t="s">
        <v>38</v>
      </c>
      <c r="D87" s="105"/>
      <c r="E87" s="105"/>
      <c r="F87" s="105"/>
      <c r="G87" s="97"/>
      <c r="H87" s="98"/>
      <c r="I87" s="110"/>
      <c r="J87" s="87"/>
      <c r="K87" s="87"/>
      <c r="L87" s="87"/>
      <c r="M87" s="87"/>
    </row>
    <row r="88" spans="1:21" s="74" customFormat="1" x14ac:dyDescent="0.25">
      <c r="A88" s="94"/>
      <c r="B88" s="127"/>
      <c r="C88" s="87"/>
      <c r="D88" s="105"/>
      <c r="E88" s="105"/>
      <c r="F88" s="105"/>
      <c r="G88" s="97"/>
      <c r="H88" s="98"/>
      <c r="I88" s="110"/>
      <c r="J88" s="87"/>
      <c r="K88" s="87"/>
      <c r="L88" s="87"/>
      <c r="M88" s="87"/>
    </row>
    <row r="89" spans="1:21" s="74" customFormat="1" x14ac:dyDescent="0.25">
      <c r="A89" s="94"/>
      <c r="B89" s="127"/>
      <c r="C89" s="87" t="s">
        <v>38</v>
      </c>
      <c r="D89" s="105"/>
      <c r="E89" s="105"/>
      <c r="F89" s="105"/>
      <c r="G89" s="97"/>
      <c r="H89" s="98"/>
      <c r="I89" s="110"/>
      <c r="J89" s="87"/>
      <c r="K89" s="87"/>
      <c r="L89" s="87"/>
      <c r="M89" s="87"/>
    </row>
    <row r="90" spans="1:21" s="74" customFormat="1" x14ac:dyDescent="0.25">
      <c r="A90" s="94"/>
      <c r="B90" s="127"/>
      <c r="C90" s="87" t="s">
        <v>38</v>
      </c>
      <c r="D90" s="105"/>
      <c r="E90" s="105"/>
      <c r="F90" s="105"/>
      <c r="G90" s="97"/>
      <c r="H90" s="98"/>
      <c r="I90" s="110"/>
      <c r="J90" s="87"/>
      <c r="K90" s="87"/>
      <c r="L90" s="87"/>
      <c r="M90" s="87"/>
    </row>
    <row r="91" spans="1:21" s="74" customFormat="1" x14ac:dyDescent="0.25">
      <c r="A91" s="94"/>
      <c r="B91" s="127"/>
      <c r="C91" s="87" t="s">
        <v>38</v>
      </c>
      <c r="D91" s="105"/>
      <c r="E91" s="105"/>
      <c r="F91" s="105"/>
      <c r="G91" s="97"/>
      <c r="H91" s="98"/>
      <c r="I91" s="110"/>
      <c r="J91" s="87"/>
      <c r="K91" s="87"/>
      <c r="L91" s="87"/>
      <c r="M91" s="87"/>
    </row>
    <row r="92" spans="1:21" s="74" customFormat="1" x14ac:dyDescent="0.25">
      <c r="A92" s="94"/>
      <c r="B92" s="127"/>
      <c r="C92" s="87" t="s">
        <v>38</v>
      </c>
      <c r="D92" s="105"/>
      <c r="E92" s="105"/>
      <c r="F92" s="105"/>
      <c r="G92" s="97"/>
      <c r="H92" s="98"/>
      <c r="I92" s="110"/>
      <c r="J92" s="87"/>
      <c r="K92" s="87"/>
      <c r="L92" s="87"/>
      <c r="M92" s="87"/>
    </row>
    <row r="93" spans="1:21" s="74" customFormat="1" x14ac:dyDescent="0.25">
      <c r="A93" s="94"/>
      <c r="B93" s="127"/>
      <c r="C93" s="87" t="s">
        <v>38</v>
      </c>
      <c r="D93" s="105"/>
      <c r="E93" s="105"/>
      <c r="F93" s="105"/>
      <c r="G93" s="97"/>
      <c r="H93" s="98"/>
      <c r="I93" s="110"/>
      <c r="J93" s="87"/>
      <c r="K93" s="87"/>
      <c r="L93" s="87"/>
      <c r="M93" s="87"/>
    </row>
    <row r="94" spans="1:21" s="74" customFormat="1" x14ac:dyDescent="0.25">
      <c r="A94" s="94"/>
      <c r="B94" s="127"/>
      <c r="C94" s="87" t="s">
        <v>38</v>
      </c>
      <c r="D94" s="105"/>
      <c r="E94" s="105"/>
      <c r="F94" s="105"/>
      <c r="G94" s="97"/>
      <c r="H94" s="98"/>
      <c r="I94" s="110"/>
      <c r="J94" s="87"/>
      <c r="K94" s="87"/>
      <c r="L94" s="87"/>
      <c r="M94" s="87"/>
    </row>
    <row r="95" spans="1:21" s="74" customFormat="1" x14ac:dyDescent="0.25">
      <c r="A95" s="94"/>
      <c r="B95" s="127"/>
      <c r="C95" s="87" t="s">
        <v>38</v>
      </c>
      <c r="D95" s="105"/>
      <c r="E95" s="105"/>
      <c r="F95" s="105"/>
      <c r="G95" s="97"/>
      <c r="H95" s="98"/>
      <c r="I95" s="110"/>
      <c r="J95" s="87"/>
      <c r="K95" s="87"/>
      <c r="L95" s="87"/>
      <c r="M95" s="87"/>
    </row>
    <row r="96" spans="1:21" s="74" customFormat="1" x14ac:dyDescent="0.25">
      <c r="A96" s="94"/>
      <c r="B96" s="127"/>
      <c r="C96" s="87" t="s">
        <v>38</v>
      </c>
      <c r="D96" s="105"/>
      <c r="E96" s="105"/>
      <c r="F96" s="105"/>
      <c r="G96" s="97"/>
      <c r="H96" s="98"/>
      <c r="I96" s="110"/>
      <c r="J96" s="87"/>
      <c r="K96" s="87"/>
      <c r="L96" s="87"/>
      <c r="M96" s="87"/>
    </row>
    <row r="97" spans="1:13" s="74" customFormat="1" x14ac:dyDescent="0.25">
      <c r="A97" s="94"/>
      <c r="B97" s="127"/>
      <c r="C97" s="87" t="s">
        <v>38</v>
      </c>
      <c r="D97" s="105"/>
      <c r="E97" s="105"/>
      <c r="F97" s="105"/>
      <c r="G97" s="97"/>
      <c r="H97" s="98"/>
      <c r="I97" s="110"/>
      <c r="J97" s="87"/>
      <c r="K97" s="87"/>
      <c r="L97" s="87"/>
      <c r="M97" s="87"/>
    </row>
    <row r="98" spans="1:13" s="74" customFormat="1" x14ac:dyDescent="0.25">
      <c r="A98" s="94"/>
      <c r="B98" s="127"/>
      <c r="C98" s="87" t="s">
        <v>38</v>
      </c>
      <c r="D98" s="105"/>
      <c r="E98" s="105"/>
      <c r="F98" s="105"/>
      <c r="G98" s="97"/>
      <c r="H98" s="98"/>
      <c r="I98" s="110"/>
      <c r="J98" s="87"/>
      <c r="K98" s="87"/>
      <c r="L98" s="87"/>
      <c r="M98" s="87"/>
    </row>
    <row r="100" spans="1:13" s="74" customFormat="1" x14ac:dyDescent="0.25">
      <c r="A100" s="94"/>
      <c r="B100" s="127"/>
      <c r="C100" s="87"/>
      <c r="D100" s="105"/>
      <c r="E100" s="105"/>
      <c r="F100" s="105"/>
      <c r="G100" s="100"/>
      <c r="H100" s="98"/>
      <c r="I100" s="110"/>
      <c r="J100" s="87"/>
      <c r="K100" s="87"/>
      <c r="L100" s="87"/>
      <c r="M100" s="87"/>
    </row>
    <row r="101" spans="1:13" s="74" customFormat="1" x14ac:dyDescent="0.25">
      <c r="A101" s="94"/>
      <c r="B101" s="127"/>
      <c r="C101" s="87"/>
      <c r="D101" s="105"/>
      <c r="E101" s="105"/>
      <c r="F101" s="105"/>
      <c r="G101" s="100"/>
      <c r="H101" s="98"/>
      <c r="I101" s="110"/>
      <c r="J101" s="87"/>
      <c r="K101" s="87"/>
      <c r="L101" s="87"/>
      <c r="M101" s="87"/>
    </row>
    <row r="102" spans="1:13" s="74" customFormat="1" x14ac:dyDescent="0.25">
      <c r="A102" s="94"/>
      <c r="B102" s="127"/>
      <c r="C102" s="87"/>
      <c r="D102" s="105"/>
      <c r="E102" s="105"/>
      <c r="F102" s="105"/>
      <c r="G102" s="100"/>
      <c r="H102" s="98"/>
      <c r="I102" s="110"/>
      <c r="J102" s="87"/>
      <c r="K102" s="87"/>
      <c r="L102" s="87"/>
      <c r="M102" s="87"/>
    </row>
    <row r="103" spans="1:13" s="74" customFormat="1" x14ac:dyDescent="0.25">
      <c r="A103" s="94"/>
      <c r="B103" s="127"/>
      <c r="C103" s="87"/>
      <c r="D103" s="105"/>
      <c r="E103" s="105"/>
      <c r="F103" s="105"/>
      <c r="G103" s="100"/>
      <c r="H103" s="98"/>
      <c r="I103" s="110"/>
      <c r="J103" s="87"/>
      <c r="K103" s="87"/>
      <c r="L103" s="87"/>
      <c r="M103" s="87"/>
    </row>
    <row r="104" spans="1:13" s="74" customFormat="1" x14ac:dyDescent="0.25">
      <c r="A104" s="94"/>
      <c r="B104" s="127"/>
      <c r="C104" s="87"/>
      <c r="D104" s="105"/>
      <c r="E104" s="105"/>
      <c r="F104" s="105"/>
      <c r="G104" s="100"/>
      <c r="H104" s="98"/>
      <c r="I104" s="110"/>
      <c r="J104" s="87"/>
      <c r="K104" s="87"/>
      <c r="L104" s="87"/>
      <c r="M104" s="87"/>
    </row>
    <row r="105" spans="1:13" s="74" customFormat="1" x14ac:dyDescent="0.25">
      <c r="A105" s="94"/>
      <c r="B105" s="127"/>
      <c r="C105" s="87"/>
      <c r="D105" s="105"/>
      <c r="E105" s="105"/>
      <c r="F105" s="105"/>
      <c r="G105" s="100"/>
      <c r="H105" s="98"/>
      <c r="I105" s="110"/>
      <c r="J105" s="87"/>
      <c r="K105" s="87"/>
      <c r="L105" s="87"/>
      <c r="M105" s="87"/>
    </row>
    <row r="106" spans="1:13" s="74" customFormat="1" x14ac:dyDescent="0.25">
      <c r="A106" s="94"/>
      <c r="B106" s="127"/>
      <c r="C106" s="87"/>
      <c r="D106" s="105"/>
      <c r="E106" s="105"/>
      <c r="F106" s="105"/>
      <c r="G106" s="100"/>
      <c r="H106" s="98"/>
      <c r="I106" s="110"/>
      <c r="J106" s="87"/>
      <c r="K106" s="87"/>
      <c r="L106" s="87"/>
      <c r="M106" s="87"/>
    </row>
    <row r="107" spans="1:13" s="74" customFormat="1" x14ac:dyDescent="0.25">
      <c r="A107" s="94"/>
      <c r="B107" s="127"/>
      <c r="C107" s="87"/>
      <c r="D107" s="105"/>
      <c r="E107" s="105"/>
      <c r="F107" s="105"/>
      <c r="G107" s="100"/>
      <c r="H107" s="98"/>
      <c r="I107" s="110"/>
      <c r="J107" s="87"/>
      <c r="K107" s="87"/>
      <c r="L107" s="87"/>
      <c r="M107" s="87"/>
    </row>
    <row r="108" spans="1:13" s="74" customFormat="1" x14ac:dyDescent="0.25">
      <c r="A108" s="94"/>
      <c r="B108" s="127"/>
      <c r="C108" s="87"/>
      <c r="D108" s="105"/>
      <c r="E108" s="105"/>
      <c r="F108" s="105"/>
      <c r="G108" s="100"/>
      <c r="H108" s="98"/>
      <c r="I108" s="110"/>
      <c r="J108" s="87"/>
      <c r="K108" s="87"/>
      <c r="L108" s="87"/>
      <c r="M108" s="87"/>
    </row>
    <row r="109" spans="1:13" s="74" customFormat="1" x14ac:dyDescent="0.25">
      <c r="A109" s="94"/>
      <c r="B109" s="127"/>
      <c r="C109" s="87"/>
      <c r="D109" s="105"/>
      <c r="E109" s="105"/>
      <c r="F109" s="105"/>
      <c r="G109" s="100"/>
      <c r="H109" s="98"/>
      <c r="I109" s="110"/>
      <c r="J109" s="87"/>
      <c r="K109" s="87"/>
      <c r="L109" s="87"/>
      <c r="M109" s="87"/>
    </row>
    <row r="110" spans="1:13" s="74" customFormat="1" x14ac:dyDescent="0.25">
      <c r="A110" s="94"/>
      <c r="B110" s="127"/>
      <c r="C110" s="87"/>
      <c r="D110" s="105"/>
      <c r="E110" s="105"/>
      <c r="F110" s="105"/>
      <c r="G110" s="100"/>
      <c r="H110" s="98"/>
      <c r="I110" s="110"/>
      <c r="J110" s="87"/>
      <c r="K110" s="87"/>
      <c r="L110" s="87"/>
      <c r="M110" s="87"/>
    </row>
    <row r="111" spans="1:13" s="74" customFormat="1" x14ac:dyDescent="0.25">
      <c r="A111" s="94"/>
      <c r="B111" s="127"/>
      <c r="C111" s="87"/>
      <c r="D111" s="105"/>
      <c r="E111" s="105"/>
      <c r="F111" s="105"/>
      <c r="G111" s="100"/>
      <c r="H111" s="98"/>
      <c r="I111" s="110"/>
      <c r="J111" s="87"/>
      <c r="K111" s="87"/>
      <c r="L111" s="87"/>
      <c r="M111" s="87"/>
    </row>
    <row r="112" spans="1:13" s="74" customFormat="1" x14ac:dyDescent="0.25">
      <c r="A112" s="94"/>
      <c r="B112" s="127"/>
      <c r="C112" s="87"/>
      <c r="D112" s="105"/>
      <c r="E112" s="105"/>
      <c r="F112" s="105"/>
      <c r="G112" s="100"/>
      <c r="H112" s="98"/>
      <c r="I112" s="110"/>
      <c r="J112" s="87"/>
      <c r="K112" s="87"/>
      <c r="L112" s="87"/>
      <c r="M112" s="87"/>
    </row>
    <row r="113" spans="1:13" s="74" customFormat="1" x14ac:dyDescent="0.25">
      <c r="A113" s="94"/>
      <c r="B113" s="127"/>
      <c r="C113" s="87"/>
      <c r="D113" s="105"/>
      <c r="E113" s="105"/>
      <c r="F113" s="105"/>
      <c r="G113" s="100"/>
      <c r="H113" s="98"/>
      <c r="I113" s="110"/>
      <c r="J113" s="87"/>
      <c r="K113" s="87"/>
      <c r="L113" s="87"/>
      <c r="M113" s="87"/>
    </row>
    <row r="114" spans="1:13" s="74" customFormat="1" x14ac:dyDescent="0.25">
      <c r="A114" s="94"/>
      <c r="B114" s="127"/>
      <c r="C114" s="87"/>
      <c r="D114" s="105"/>
      <c r="E114" s="105"/>
      <c r="F114" s="105"/>
      <c r="G114" s="100"/>
      <c r="H114" s="98"/>
      <c r="I114" s="110"/>
      <c r="J114" s="87"/>
      <c r="K114" s="87"/>
      <c r="L114" s="87"/>
      <c r="M114" s="87"/>
    </row>
    <row r="115" spans="1:13" s="74" customFormat="1" x14ac:dyDescent="0.25">
      <c r="A115" s="94"/>
      <c r="B115" s="127"/>
      <c r="C115" s="87"/>
      <c r="D115" s="105"/>
      <c r="E115" s="105"/>
      <c r="F115" s="105"/>
      <c r="G115" s="100"/>
      <c r="H115" s="98"/>
      <c r="I115" s="110"/>
      <c r="J115" s="87"/>
      <c r="K115" s="87"/>
      <c r="L115" s="87"/>
      <c r="M115" s="87"/>
    </row>
    <row r="116" spans="1:13" s="74" customFormat="1" x14ac:dyDescent="0.25">
      <c r="A116" s="94"/>
      <c r="B116" s="127"/>
      <c r="C116" s="87"/>
      <c r="D116" s="105"/>
      <c r="E116" s="105"/>
      <c r="F116" s="105"/>
      <c r="G116" s="100"/>
      <c r="H116" s="98"/>
      <c r="I116" s="110"/>
      <c r="J116" s="87"/>
      <c r="K116" s="87"/>
      <c r="L116" s="87"/>
      <c r="M116" s="87"/>
    </row>
    <row r="117" spans="1:13" s="74" customFormat="1" x14ac:dyDescent="0.25">
      <c r="A117" s="94"/>
      <c r="B117" s="127"/>
      <c r="C117" s="87"/>
      <c r="D117" s="105"/>
      <c r="E117" s="105"/>
      <c r="F117" s="105"/>
      <c r="G117" s="100"/>
      <c r="H117" s="98"/>
      <c r="I117" s="110"/>
      <c r="J117" s="87"/>
      <c r="K117" s="87"/>
      <c r="L117" s="87"/>
      <c r="M117" s="87"/>
    </row>
    <row r="118" spans="1:13" s="74" customFormat="1" x14ac:dyDescent="0.25">
      <c r="A118" s="94"/>
      <c r="B118" s="127"/>
      <c r="C118" s="87"/>
      <c r="D118" s="105"/>
      <c r="E118" s="105"/>
      <c r="F118" s="105"/>
      <c r="G118" s="100"/>
      <c r="H118" s="98"/>
      <c r="I118" s="110"/>
      <c r="J118" s="87"/>
      <c r="K118" s="87"/>
      <c r="L118" s="87"/>
      <c r="M118" s="87"/>
    </row>
    <row r="119" spans="1:13" s="74" customFormat="1" x14ac:dyDescent="0.25">
      <c r="A119" s="94"/>
      <c r="B119" s="127"/>
      <c r="C119" s="87"/>
      <c r="D119" s="105"/>
      <c r="E119" s="105"/>
      <c r="F119" s="105"/>
      <c r="G119" s="100"/>
      <c r="H119" s="98"/>
      <c r="I119" s="110"/>
      <c r="J119" s="87"/>
      <c r="K119" s="87"/>
      <c r="L119" s="87"/>
      <c r="M119" s="87"/>
    </row>
    <row r="120" spans="1:13" s="74" customFormat="1" x14ac:dyDescent="0.25">
      <c r="A120" s="94"/>
      <c r="B120" s="127"/>
      <c r="C120" s="87"/>
      <c r="D120" s="105"/>
      <c r="E120" s="105"/>
      <c r="F120" s="105"/>
      <c r="G120" s="100"/>
      <c r="H120" s="98"/>
      <c r="I120" s="110"/>
      <c r="J120" s="87"/>
      <c r="K120" s="87"/>
      <c r="L120" s="87"/>
      <c r="M120" s="87"/>
    </row>
    <row r="121" spans="1:13" s="74" customFormat="1" x14ac:dyDescent="0.25">
      <c r="A121" s="94"/>
      <c r="B121" s="127"/>
      <c r="C121" s="87"/>
      <c r="D121" s="105"/>
      <c r="E121" s="105"/>
      <c r="F121" s="105"/>
      <c r="G121" s="100"/>
      <c r="H121" s="98"/>
      <c r="I121" s="110"/>
      <c r="J121" s="87"/>
      <c r="K121" s="87"/>
      <c r="L121" s="87"/>
      <c r="M121" s="87"/>
    </row>
    <row r="122" spans="1:13" s="74" customFormat="1" x14ac:dyDescent="0.25">
      <c r="A122" s="94"/>
      <c r="B122" s="127"/>
      <c r="C122" s="87"/>
      <c r="D122" s="105"/>
      <c r="E122" s="105"/>
      <c r="F122" s="105"/>
      <c r="G122" s="100"/>
      <c r="H122" s="98"/>
      <c r="I122" s="110"/>
      <c r="J122" s="87"/>
      <c r="K122" s="87"/>
      <c r="L122" s="87"/>
      <c r="M122" s="87"/>
    </row>
    <row r="123" spans="1:13" s="74" customFormat="1" x14ac:dyDescent="0.25">
      <c r="A123" s="94"/>
      <c r="B123" s="127"/>
      <c r="C123" s="87"/>
      <c r="D123" s="105"/>
      <c r="E123" s="105"/>
      <c r="F123" s="105"/>
      <c r="G123" s="100"/>
      <c r="H123" s="98"/>
      <c r="I123" s="110"/>
      <c r="J123" s="87"/>
      <c r="K123" s="87"/>
      <c r="L123" s="87"/>
      <c r="M123" s="87"/>
    </row>
    <row r="124" spans="1:13" s="74" customFormat="1" x14ac:dyDescent="0.25">
      <c r="A124" s="94"/>
      <c r="B124" s="127"/>
      <c r="C124" s="87"/>
      <c r="D124" s="105"/>
      <c r="E124" s="105"/>
      <c r="F124" s="105"/>
      <c r="G124" s="100"/>
      <c r="H124" s="98"/>
      <c r="I124" s="110"/>
      <c r="J124" s="87"/>
      <c r="K124" s="87"/>
      <c r="L124" s="87"/>
      <c r="M124" s="87"/>
    </row>
    <row r="125" spans="1:13" s="74" customFormat="1" x14ac:dyDescent="0.25">
      <c r="A125" s="94"/>
      <c r="B125" s="127"/>
      <c r="C125" s="87"/>
      <c r="D125" s="105"/>
      <c r="E125" s="105"/>
      <c r="F125" s="105"/>
      <c r="G125" s="100"/>
      <c r="H125" s="98"/>
      <c r="I125" s="110"/>
      <c r="J125" s="87"/>
      <c r="K125" s="87"/>
      <c r="L125" s="87"/>
      <c r="M125" s="87"/>
    </row>
    <row r="126" spans="1:13" s="74" customFormat="1" x14ac:dyDescent="0.25">
      <c r="A126" s="94"/>
      <c r="B126" s="127"/>
      <c r="C126" s="87"/>
      <c r="D126" s="105"/>
      <c r="E126" s="105"/>
      <c r="F126" s="105"/>
      <c r="G126" s="100"/>
      <c r="H126" s="98"/>
      <c r="I126" s="110"/>
      <c r="J126" s="87"/>
      <c r="K126" s="87"/>
      <c r="L126" s="87"/>
      <c r="M126" s="87"/>
    </row>
    <row r="127" spans="1:13" s="74" customFormat="1" x14ac:dyDescent="0.25">
      <c r="A127" s="94"/>
      <c r="B127" s="127"/>
      <c r="C127" s="87"/>
      <c r="D127" s="105"/>
      <c r="E127" s="105"/>
      <c r="F127" s="105"/>
      <c r="G127" s="100"/>
      <c r="H127" s="98"/>
      <c r="I127" s="110"/>
      <c r="J127" s="87"/>
      <c r="K127" s="87"/>
      <c r="L127" s="87"/>
      <c r="M127" s="87"/>
    </row>
    <row r="128" spans="1:13" s="74" customFormat="1" x14ac:dyDescent="0.25">
      <c r="A128" s="94"/>
      <c r="B128" s="127"/>
      <c r="C128" s="87"/>
      <c r="D128" s="105"/>
      <c r="E128" s="105"/>
      <c r="F128" s="105"/>
      <c r="G128" s="100"/>
      <c r="H128" s="98"/>
      <c r="I128" s="110"/>
      <c r="J128" s="87"/>
      <c r="K128" s="87"/>
      <c r="L128" s="87"/>
      <c r="M128" s="87"/>
    </row>
    <row r="129" spans="1:13" s="74" customFormat="1" x14ac:dyDescent="0.25">
      <c r="A129" s="94"/>
      <c r="B129" s="127"/>
      <c r="C129" s="87"/>
      <c r="D129" s="105"/>
      <c r="E129" s="105"/>
      <c r="F129" s="105"/>
      <c r="G129" s="100"/>
      <c r="H129" s="98"/>
      <c r="I129" s="110"/>
      <c r="J129" s="87"/>
      <c r="K129" s="87"/>
      <c r="L129" s="87"/>
      <c r="M129" s="87"/>
    </row>
    <row r="130" spans="1:13" s="74" customFormat="1" x14ac:dyDescent="0.25">
      <c r="A130" s="94"/>
      <c r="B130" s="127"/>
      <c r="C130" s="87"/>
      <c r="D130" s="105"/>
      <c r="E130" s="105"/>
      <c r="F130" s="105"/>
      <c r="G130" s="100"/>
      <c r="H130" s="98"/>
      <c r="I130" s="110"/>
      <c r="J130" s="87"/>
      <c r="K130" s="87"/>
      <c r="L130" s="87"/>
      <c r="M130" s="87"/>
    </row>
    <row r="132" spans="1:13" s="74" customFormat="1" x14ac:dyDescent="0.25">
      <c r="A132" s="94"/>
      <c r="B132" s="127"/>
      <c r="C132" s="87"/>
      <c r="D132" s="105"/>
      <c r="E132" s="105"/>
      <c r="F132" s="105"/>
      <c r="G132" s="100"/>
      <c r="H132" s="98"/>
      <c r="I132" s="110"/>
      <c r="J132" s="87"/>
      <c r="K132" s="87"/>
      <c r="L132" s="87"/>
      <c r="M132" s="87"/>
    </row>
    <row r="133" spans="1:13" s="74" customFormat="1" x14ac:dyDescent="0.25">
      <c r="A133" s="94"/>
      <c r="B133" s="127"/>
      <c r="C133" s="87"/>
      <c r="D133" s="105"/>
      <c r="E133" s="105"/>
      <c r="F133" s="105"/>
      <c r="G133" s="100"/>
      <c r="H133" s="98"/>
      <c r="I133" s="110"/>
      <c r="J133" s="87"/>
      <c r="K133" s="87"/>
      <c r="L133" s="87"/>
      <c r="M133" s="87"/>
    </row>
    <row r="134" spans="1:13" s="74" customFormat="1" x14ac:dyDescent="0.25">
      <c r="A134" s="94"/>
      <c r="B134" s="127"/>
      <c r="C134" s="87"/>
      <c r="D134" s="105"/>
      <c r="E134" s="105"/>
      <c r="F134" s="105"/>
      <c r="G134" s="100"/>
      <c r="H134" s="98"/>
      <c r="I134" s="110"/>
      <c r="J134" s="87"/>
      <c r="K134" s="87"/>
      <c r="L134" s="87"/>
      <c r="M134" s="87"/>
    </row>
    <row r="135" spans="1:13" s="74" customFormat="1" x14ac:dyDescent="0.25">
      <c r="A135" s="94"/>
      <c r="B135" s="127"/>
      <c r="C135" s="87"/>
      <c r="D135" s="105"/>
      <c r="E135" s="105"/>
      <c r="F135" s="105"/>
      <c r="G135" s="100"/>
      <c r="H135" s="98"/>
      <c r="I135" s="110"/>
      <c r="J135" s="87"/>
      <c r="K135" s="87"/>
      <c r="L135" s="87"/>
      <c r="M135" s="87"/>
    </row>
    <row r="136" spans="1:13" s="74" customFormat="1" x14ac:dyDescent="0.25">
      <c r="A136" s="94"/>
      <c r="B136" s="127"/>
      <c r="C136" s="87"/>
      <c r="D136" s="105"/>
      <c r="E136" s="105"/>
      <c r="F136" s="105"/>
      <c r="G136" s="100"/>
      <c r="H136" s="98"/>
      <c r="I136" s="110"/>
      <c r="J136" s="87"/>
      <c r="K136" s="87"/>
      <c r="L136" s="87"/>
      <c r="M136" s="87"/>
    </row>
    <row r="137" spans="1:13" s="74" customFormat="1" x14ac:dyDescent="0.25">
      <c r="A137" s="94"/>
      <c r="B137" s="127"/>
      <c r="C137" s="87"/>
      <c r="D137" s="105"/>
      <c r="E137" s="105"/>
      <c r="F137" s="105"/>
      <c r="G137" s="100"/>
      <c r="H137" s="98"/>
      <c r="I137" s="110"/>
      <c r="J137" s="87"/>
      <c r="K137" s="87"/>
      <c r="L137" s="87"/>
      <c r="M137" s="87"/>
    </row>
    <row r="138" spans="1:13" s="74" customFormat="1" x14ac:dyDescent="0.25">
      <c r="A138" s="94"/>
      <c r="B138" s="127"/>
      <c r="C138" s="87"/>
      <c r="D138" s="105"/>
      <c r="E138" s="105"/>
      <c r="F138" s="105"/>
      <c r="G138" s="100"/>
      <c r="H138" s="98"/>
      <c r="I138" s="110"/>
      <c r="J138" s="87"/>
      <c r="K138" s="87"/>
      <c r="L138" s="87"/>
      <c r="M138" s="87"/>
    </row>
    <row r="139" spans="1:13" s="74" customFormat="1" x14ac:dyDescent="0.25">
      <c r="A139" s="94"/>
      <c r="B139" s="127"/>
      <c r="C139" s="87"/>
      <c r="D139" s="105"/>
      <c r="E139" s="105"/>
      <c r="F139" s="105"/>
      <c r="G139" s="100"/>
      <c r="H139" s="98"/>
      <c r="I139" s="110"/>
      <c r="J139" s="87"/>
      <c r="K139" s="87"/>
      <c r="L139" s="87"/>
      <c r="M139" s="87"/>
    </row>
    <row r="140" spans="1:13" s="74" customFormat="1" x14ac:dyDescent="0.25">
      <c r="A140" s="94"/>
      <c r="B140" s="127"/>
      <c r="C140" s="87"/>
      <c r="D140" s="105"/>
      <c r="E140" s="105"/>
      <c r="F140" s="105"/>
      <c r="G140" s="100"/>
      <c r="H140" s="98"/>
      <c r="I140" s="110"/>
      <c r="J140" s="87"/>
      <c r="K140" s="87"/>
      <c r="L140" s="87"/>
      <c r="M140" s="87"/>
    </row>
    <row r="141" spans="1:13" s="74" customFormat="1" x14ac:dyDescent="0.25">
      <c r="A141" s="94"/>
      <c r="B141" s="127"/>
      <c r="C141" s="87"/>
      <c r="D141" s="105"/>
      <c r="E141" s="105"/>
      <c r="F141" s="105"/>
      <c r="G141" s="100"/>
      <c r="H141" s="98"/>
      <c r="I141" s="110"/>
      <c r="J141" s="87"/>
      <c r="K141" s="87"/>
      <c r="L141" s="87"/>
      <c r="M141" s="87"/>
    </row>
    <row r="142" spans="1:13" s="74" customFormat="1" x14ac:dyDescent="0.25">
      <c r="A142" s="94"/>
      <c r="B142" s="127"/>
      <c r="C142" s="87"/>
      <c r="D142" s="105"/>
      <c r="E142" s="105"/>
      <c r="F142" s="105"/>
      <c r="G142" s="100"/>
      <c r="H142" s="98"/>
      <c r="I142" s="110"/>
      <c r="J142" s="87"/>
      <c r="K142" s="87"/>
      <c r="L142" s="87"/>
      <c r="M142" s="87"/>
    </row>
    <row r="143" spans="1:13" s="74" customFormat="1" x14ac:dyDescent="0.25">
      <c r="A143" s="94"/>
      <c r="B143" s="127"/>
      <c r="C143" s="87"/>
      <c r="D143" s="105"/>
      <c r="E143" s="105"/>
      <c r="F143" s="105"/>
      <c r="G143" s="100"/>
      <c r="H143" s="98"/>
      <c r="I143" s="110"/>
      <c r="J143" s="87"/>
      <c r="K143" s="87"/>
      <c r="L143" s="87"/>
      <c r="M143" s="87"/>
    </row>
    <row r="144" spans="1:13" s="74" customFormat="1" x14ac:dyDescent="0.25">
      <c r="A144" s="94"/>
      <c r="B144" s="127"/>
      <c r="C144" s="87"/>
      <c r="D144" s="105"/>
      <c r="E144" s="105"/>
      <c r="F144" s="105"/>
      <c r="G144" s="100"/>
      <c r="H144" s="98"/>
      <c r="I144" s="110"/>
      <c r="J144" s="87"/>
      <c r="K144" s="87"/>
      <c r="L144" s="87"/>
      <c r="M144" s="87"/>
    </row>
    <row r="145" spans="1:13" s="74" customFormat="1" x14ac:dyDescent="0.25">
      <c r="A145" s="94"/>
      <c r="B145" s="127"/>
      <c r="C145" s="87"/>
      <c r="D145" s="105"/>
      <c r="E145" s="105"/>
      <c r="F145" s="105"/>
      <c r="G145" s="100"/>
      <c r="H145" s="98"/>
      <c r="I145" s="110"/>
      <c r="J145" s="87"/>
      <c r="K145" s="87"/>
      <c r="L145" s="87"/>
      <c r="M145" s="87"/>
    </row>
    <row r="146" spans="1:13" s="74" customFormat="1" x14ac:dyDescent="0.25">
      <c r="A146" s="94"/>
      <c r="B146" s="127"/>
      <c r="C146" s="87"/>
      <c r="D146" s="105"/>
      <c r="E146" s="105"/>
      <c r="F146" s="105"/>
      <c r="G146" s="100"/>
      <c r="H146" s="98"/>
      <c r="I146" s="110"/>
      <c r="J146" s="87"/>
      <c r="K146" s="87"/>
      <c r="L146" s="87"/>
      <c r="M146" s="87"/>
    </row>
    <row r="148" spans="1:13" s="74" customFormat="1" x14ac:dyDescent="0.25">
      <c r="A148" s="94"/>
      <c r="B148" s="127"/>
      <c r="C148" s="87"/>
      <c r="D148" s="105"/>
      <c r="E148" s="105"/>
      <c r="F148" s="105"/>
      <c r="G148" s="100"/>
      <c r="H148" s="98"/>
      <c r="I148" s="110"/>
      <c r="J148" s="87"/>
      <c r="K148" s="87"/>
      <c r="L148" s="87"/>
      <c r="M148" s="87"/>
    </row>
    <row r="149" spans="1:13" s="74" customFormat="1" x14ac:dyDescent="0.25">
      <c r="A149" s="94"/>
      <c r="B149" s="127"/>
      <c r="C149" s="87"/>
      <c r="D149" s="105"/>
      <c r="E149" s="105"/>
      <c r="F149" s="105"/>
      <c r="G149" s="100"/>
      <c r="H149" s="98"/>
      <c r="I149" s="110"/>
      <c r="J149" s="87"/>
      <c r="K149" s="87"/>
      <c r="L149" s="87"/>
      <c r="M149" s="87"/>
    </row>
    <row r="150" spans="1:13" s="74" customFormat="1" x14ac:dyDescent="0.25">
      <c r="A150" s="94"/>
      <c r="B150" s="127"/>
      <c r="C150" s="87"/>
      <c r="D150" s="105"/>
      <c r="E150" s="105"/>
      <c r="F150" s="105"/>
      <c r="G150" s="100"/>
      <c r="H150" s="98"/>
      <c r="I150" s="110"/>
      <c r="J150" s="87"/>
      <c r="K150" s="87"/>
      <c r="L150" s="87"/>
      <c r="M150" s="87"/>
    </row>
    <row r="151" spans="1:13" s="74" customFormat="1" x14ac:dyDescent="0.25">
      <c r="A151" s="94"/>
      <c r="B151" s="127"/>
      <c r="C151" s="87"/>
      <c r="D151" s="105"/>
      <c r="E151" s="105"/>
      <c r="F151" s="105"/>
      <c r="G151" s="100"/>
      <c r="H151" s="98"/>
      <c r="I151" s="110"/>
      <c r="J151" s="87"/>
      <c r="K151" s="87"/>
      <c r="L151" s="87"/>
      <c r="M151" s="87"/>
    </row>
    <row r="152" spans="1:13" s="74" customFormat="1" x14ac:dyDescent="0.25">
      <c r="A152" s="94"/>
      <c r="B152" s="127"/>
      <c r="C152" s="87"/>
      <c r="D152" s="105"/>
      <c r="E152" s="105"/>
      <c r="F152" s="105"/>
      <c r="G152" s="100"/>
      <c r="H152" s="98"/>
      <c r="I152" s="110"/>
      <c r="J152" s="87"/>
      <c r="K152" s="87"/>
      <c r="L152" s="87"/>
      <c r="M152" s="87"/>
    </row>
    <row r="153" spans="1:13" s="74" customFormat="1" x14ac:dyDescent="0.25">
      <c r="A153" s="94"/>
      <c r="B153" s="127"/>
      <c r="C153" s="87"/>
      <c r="D153" s="105"/>
      <c r="E153" s="105"/>
      <c r="F153" s="105"/>
      <c r="G153" s="100"/>
      <c r="H153" s="98"/>
      <c r="I153" s="110"/>
      <c r="J153" s="87"/>
      <c r="K153" s="87"/>
      <c r="L153" s="87"/>
      <c r="M153" s="87"/>
    </row>
    <row r="154" spans="1:13" s="74" customFormat="1" x14ac:dyDescent="0.25">
      <c r="A154" s="94"/>
      <c r="B154" s="127"/>
      <c r="C154" s="87"/>
      <c r="D154" s="105"/>
      <c r="E154" s="105"/>
      <c r="F154" s="105"/>
      <c r="G154" s="100"/>
      <c r="H154" s="98"/>
      <c r="I154" s="110"/>
      <c r="J154" s="87"/>
      <c r="K154" s="87"/>
      <c r="L154" s="87"/>
      <c r="M154" s="87"/>
    </row>
    <row r="155" spans="1:13" s="74" customFormat="1" x14ac:dyDescent="0.25">
      <c r="A155" s="94"/>
      <c r="B155" s="127"/>
      <c r="C155" s="87"/>
      <c r="D155" s="105"/>
      <c r="E155" s="105"/>
      <c r="F155" s="105"/>
      <c r="G155" s="100"/>
      <c r="H155" s="98"/>
      <c r="I155" s="110"/>
      <c r="J155" s="87"/>
      <c r="K155" s="87"/>
      <c r="L155" s="87"/>
      <c r="M155" s="87"/>
    </row>
    <row r="156" spans="1:13" s="74" customFormat="1" x14ac:dyDescent="0.25">
      <c r="A156" s="94"/>
      <c r="B156" s="127"/>
      <c r="C156" s="87"/>
      <c r="D156" s="105"/>
      <c r="E156" s="105"/>
      <c r="F156" s="105"/>
      <c r="G156" s="100"/>
      <c r="H156" s="98"/>
      <c r="I156" s="110"/>
      <c r="J156" s="87"/>
      <c r="K156" s="87"/>
      <c r="L156" s="87"/>
      <c r="M156" s="87"/>
    </row>
    <row r="157" spans="1:13" s="74" customFormat="1" x14ac:dyDescent="0.25">
      <c r="A157" s="94"/>
      <c r="B157" s="127"/>
      <c r="C157" s="87"/>
      <c r="D157" s="105"/>
      <c r="E157" s="105"/>
      <c r="F157" s="105"/>
      <c r="G157" s="100"/>
      <c r="H157" s="98"/>
      <c r="I157" s="110"/>
      <c r="J157" s="87"/>
      <c r="K157" s="87"/>
      <c r="L157" s="87"/>
      <c r="M157" s="87"/>
    </row>
    <row r="158" spans="1:13" s="74" customFormat="1" x14ac:dyDescent="0.25">
      <c r="A158" s="94"/>
      <c r="B158" s="127"/>
      <c r="C158" s="87"/>
      <c r="D158" s="105"/>
      <c r="E158" s="105"/>
      <c r="F158" s="105"/>
      <c r="G158" s="100"/>
      <c r="H158" s="98"/>
      <c r="I158" s="110"/>
      <c r="J158" s="87"/>
      <c r="K158" s="87"/>
      <c r="L158" s="87"/>
      <c r="M158" s="87"/>
    </row>
    <row r="159" spans="1:13" s="74" customFormat="1" x14ac:dyDescent="0.25">
      <c r="A159" s="94"/>
      <c r="B159" s="127"/>
      <c r="C159" s="87"/>
      <c r="D159" s="105"/>
      <c r="E159" s="105"/>
      <c r="F159" s="105"/>
      <c r="G159" s="100"/>
      <c r="H159" s="98"/>
      <c r="I159" s="110"/>
      <c r="J159" s="87"/>
      <c r="K159" s="87"/>
      <c r="L159" s="87"/>
      <c r="M159" s="87"/>
    </row>
    <row r="160" spans="1:13" s="74" customFormat="1" x14ac:dyDescent="0.25">
      <c r="A160" s="94"/>
      <c r="B160" s="127"/>
      <c r="C160" s="87"/>
      <c r="D160" s="105"/>
      <c r="E160" s="105"/>
      <c r="F160" s="105"/>
      <c r="G160" s="100"/>
      <c r="H160" s="98"/>
      <c r="I160" s="110"/>
      <c r="J160" s="87"/>
      <c r="K160" s="87"/>
      <c r="L160" s="87"/>
      <c r="M160" s="87"/>
    </row>
    <row r="161" spans="1:13" s="74" customFormat="1" x14ac:dyDescent="0.25">
      <c r="A161" s="94"/>
      <c r="B161" s="127"/>
      <c r="C161" s="87"/>
      <c r="D161" s="105"/>
      <c r="E161" s="105"/>
      <c r="F161" s="105"/>
      <c r="G161" s="100"/>
      <c r="H161" s="98"/>
      <c r="I161" s="110"/>
      <c r="J161" s="87"/>
      <c r="K161" s="87"/>
      <c r="L161" s="87"/>
      <c r="M161" s="87"/>
    </row>
    <row r="162" spans="1:13" s="74" customFormat="1" x14ac:dyDescent="0.25">
      <c r="A162" s="94"/>
      <c r="B162" s="127"/>
      <c r="C162" s="87"/>
      <c r="D162" s="105"/>
      <c r="E162" s="105"/>
      <c r="F162" s="105"/>
      <c r="G162" s="100"/>
      <c r="H162" s="98"/>
      <c r="I162" s="110"/>
      <c r="J162" s="87"/>
      <c r="K162" s="87"/>
      <c r="L162" s="87"/>
      <c r="M162" s="87"/>
    </row>
    <row r="163" spans="1:13" s="74" customFormat="1" x14ac:dyDescent="0.25">
      <c r="A163" s="94"/>
      <c r="B163" s="127"/>
      <c r="C163" s="87"/>
      <c r="D163" s="105"/>
      <c r="E163" s="105"/>
      <c r="F163" s="105"/>
      <c r="G163" s="100"/>
      <c r="H163" s="98"/>
      <c r="I163" s="110"/>
      <c r="J163" s="87"/>
      <c r="K163" s="87"/>
      <c r="L163" s="87"/>
      <c r="M163" s="87"/>
    </row>
    <row r="164" spans="1:13" s="74" customFormat="1" x14ac:dyDescent="0.25">
      <c r="A164" s="94"/>
      <c r="B164" s="127"/>
      <c r="C164" s="87"/>
      <c r="D164" s="105"/>
      <c r="E164" s="105"/>
      <c r="F164" s="105"/>
      <c r="G164" s="100"/>
      <c r="H164" s="98"/>
      <c r="I164" s="110"/>
      <c r="J164" s="87"/>
      <c r="K164" s="87"/>
      <c r="L164" s="87"/>
      <c r="M164" s="87"/>
    </row>
    <row r="165" spans="1:13" s="74" customFormat="1" x14ac:dyDescent="0.25">
      <c r="A165" s="94"/>
      <c r="B165" s="127"/>
      <c r="C165" s="87"/>
      <c r="D165" s="105"/>
      <c r="E165" s="105"/>
      <c r="F165" s="105"/>
      <c r="G165" s="100"/>
      <c r="H165" s="98"/>
      <c r="I165" s="110"/>
      <c r="J165" s="87"/>
      <c r="K165" s="87"/>
      <c r="L165" s="87"/>
      <c r="M165" s="87"/>
    </row>
    <row r="166" spans="1:13" s="74" customFormat="1" x14ac:dyDescent="0.25">
      <c r="A166" s="94"/>
      <c r="B166" s="127"/>
      <c r="C166" s="87"/>
      <c r="D166" s="105"/>
      <c r="E166" s="105"/>
      <c r="F166" s="105"/>
      <c r="G166" s="100"/>
      <c r="H166" s="98"/>
      <c r="I166" s="110"/>
      <c r="J166" s="87"/>
      <c r="K166" s="87"/>
      <c r="L166" s="87"/>
      <c r="M166" s="87"/>
    </row>
    <row r="167" spans="1:13" s="74" customFormat="1" x14ac:dyDescent="0.25">
      <c r="A167" s="94"/>
      <c r="B167" s="127"/>
      <c r="C167" s="87"/>
      <c r="D167" s="105"/>
      <c r="E167" s="105"/>
      <c r="F167" s="105"/>
      <c r="G167" s="100"/>
      <c r="H167" s="98"/>
      <c r="I167" s="110"/>
      <c r="J167" s="87"/>
      <c r="K167" s="87"/>
      <c r="L167" s="87"/>
      <c r="M167" s="87"/>
    </row>
    <row r="168" spans="1:13" s="74" customFormat="1" x14ac:dyDescent="0.25">
      <c r="A168" s="94"/>
      <c r="B168" s="127"/>
      <c r="C168" s="87"/>
      <c r="D168" s="105"/>
      <c r="E168" s="105"/>
      <c r="F168" s="105"/>
      <c r="G168" s="100"/>
      <c r="H168" s="98"/>
      <c r="I168" s="110"/>
      <c r="J168" s="87"/>
      <c r="K168" s="87"/>
      <c r="L168" s="87"/>
      <c r="M168" s="87"/>
    </row>
    <row r="169" spans="1:13" s="74" customFormat="1" x14ac:dyDescent="0.25">
      <c r="A169" s="94"/>
      <c r="B169" s="127"/>
      <c r="C169" s="87"/>
      <c r="D169" s="105"/>
      <c r="E169" s="105"/>
      <c r="F169" s="105"/>
      <c r="G169" s="100"/>
      <c r="H169" s="98"/>
      <c r="I169" s="110"/>
      <c r="J169" s="87"/>
      <c r="K169" s="87"/>
      <c r="L169" s="87"/>
      <c r="M169" s="87"/>
    </row>
    <row r="170" spans="1:13" s="74" customFormat="1" x14ac:dyDescent="0.25">
      <c r="A170" s="94"/>
      <c r="B170" s="127"/>
      <c r="C170" s="87"/>
      <c r="D170" s="105"/>
      <c r="E170" s="105"/>
      <c r="F170" s="105"/>
      <c r="G170" s="100"/>
      <c r="H170" s="98"/>
      <c r="I170" s="110"/>
      <c r="J170" s="87"/>
      <c r="K170" s="87"/>
      <c r="L170" s="87"/>
      <c r="M170" s="87"/>
    </row>
    <row r="171" spans="1:13" s="74" customFormat="1" x14ac:dyDescent="0.25">
      <c r="A171" s="94"/>
      <c r="B171" s="127"/>
      <c r="C171" s="87"/>
      <c r="D171" s="105"/>
      <c r="E171" s="105"/>
      <c r="F171" s="105"/>
      <c r="G171" s="100"/>
      <c r="H171" s="98"/>
      <c r="I171" s="110"/>
      <c r="J171" s="87"/>
      <c r="K171" s="87"/>
      <c r="L171" s="87"/>
      <c r="M171" s="87"/>
    </row>
    <row r="172" spans="1:13" s="74" customFormat="1" x14ac:dyDescent="0.25">
      <c r="A172" s="94"/>
      <c r="B172" s="127"/>
      <c r="C172" s="87"/>
      <c r="D172" s="105"/>
      <c r="E172" s="105"/>
      <c r="F172" s="105"/>
      <c r="G172" s="100"/>
      <c r="H172" s="98"/>
      <c r="I172" s="110"/>
      <c r="J172" s="87"/>
      <c r="K172" s="87"/>
      <c r="L172" s="87"/>
      <c r="M172" s="87"/>
    </row>
    <row r="173" spans="1:13" s="74" customFormat="1" x14ac:dyDescent="0.25">
      <c r="A173" s="94"/>
      <c r="B173" s="127"/>
      <c r="C173" s="87"/>
      <c r="D173" s="105"/>
      <c r="E173" s="105"/>
      <c r="F173" s="105"/>
      <c r="G173" s="100"/>
      <c r="H173" s="98"/>
      <c r="I173" s="110"/>
      <c r="J173" s="87"/>
      <c r="K173" s="87"/>
      <c r="L173" s="87"/>
      <c r="M173" s="87"/>
    </row>
    <row r="175" spans="1:13" s="74" customFormat="1" x14ac:dyDescent="0.25">
      <c r="A175" s="94"/>
      <c r="B175" s="127"/>
      <c r="C175" s="87"/>
      <c r="D175" s="105"/>
      <c r="E175" s="105"/>
      <c r="F175" s="105"/>
      <c r="G175" s="100"/>
      <c r="H175" s="98"/>
      <c r="I175" s="110"/>
      <c r="J175" s="87"/>
      <c r="K175" s="87"/>
      <c r="L175" s="87"/>
      <c r="M175" s="87"/>
    </row>
    <row r="176" spans="1:13" s="74" customFormat="1" x14ac:dyDescent="0.25">
      <c r="A176" s="94"/>
      <c r="B176" s="127"/>
      <c r="C176" s="87"/>
      <c r="D176" s="105"/>
      <c r="E176" s="105"/>
      <c r="F176" s="105"/>
      <c r="G176" s="100"/>
      <c r="H176" s="98"/>
      <c r="I176" s="110"/>
      <c r="J176" s="87"/>
      <c r="K176" s="87"/>
      <c r="L176" s="87"/>
      <c r="M176" s="87"/>
    </row>
    <row r="177" spans="1:13" s="74" customFormat="1" x14ac:dyDescent="0.25">
      <c r="A177" s="94"/>
      <c r="B177" s="127"/>
      <c r="C177" s="87"/>
      <c r="D177" s="105"/>
      <c r="E177" s="105"/>
      <c r="F177" s="105"/>
      <c r="G177" s="100"/>
      <c r="H177" s="98"/>
      <c r="I177" s="110"/>
      <c r="J177" s="87"/>
      <c r="K177" s="87"/>
      <c r="L177" s="87"/>
      <c r="M177" s="87"/>
    </row>
    <row r="178" spans="1:13" s="74" customFormat="1" x14ac:dyDescent="0.25">
      <c r="A178" s="94"/>
      <c r="B178" s="127"/>
      <c r="C178" s="87"/>
      <c r="D178" s="105"/>
      <c r="E178" s="105"/>
      <c r="F178" s="105"/>
      <c r="G178" s="100"/>
      <c r="H178" s="98"/>
      <c r="I178" s="110"/>
      <c r="J178" s="87"/>
      <c r="K178" s="87"/>
      <c r="L178" s="87"/>
      <c r="M178" s="87"/>
    </row>
    <row r="179" spans="1:13" s="74" customFormat="1" x14ac:dyDescent="0.25">
      <c r="A179" s="94"/>
      <c r="B179" s="127"/>
      <c r="C179" s="87"/>
      <c r="D179" s="105"/>
      <c r="E179" s="105"/>
      <c r="F179" s="105"/>
      <c r="G179" s="100"/>
      <c r="H179" s="98"/>
      <c r="I179" s="110"/>
      <c r="J179" s="87"/>
      <c r="K179" s="87"/>
      <c r="L179" s="87"/>
      <c r="M179" s="87"/>
    </row>
    <row r="180" spans="1:13" s="74" customFormat="1" x14ac:dyDescent="0.25">
      <c r="A180" s="94"/>
      <c r="B180" s="127"/>
      <c r="C180" s="87"/>
      <c r="D180" s="105"/>
      <c r="E180" s="105"/>
      <c r="F180" s="105"/>
      <c r="G180" s="100"/>
      <c r="H180" s="98"/>
      <c r="I180" s="110"/>
      <c r="J180" s="87"/>
      <c r="K180" s="87"/>
      <c r="L180" s="87"/>
      <c r="M180" s="87"/>
    </row>
    <row r="182" spans="1:13" s="74" customFormat="1" x14ac:dyDescent="0.25">
      <c r="A182" s="94"/>
      <c r="B182" s="127"/>
      <c r="C182" s="87"/>
      <c r="D182" s="105"/>
      <c r="E182" s="105"/>
      <c r="F182" s="105"/>
      <c r="G182" s="100"/>
      <c r="H182" s="98"/>
      <c r="I182" s="110"/>
      <c r="J182" s="87"/>
      <c r="K182" s="87"/>
      <c r="L182" s="87"/>
      <c r="M182" s="87"/>
    </row>
    <row r="183" spans="1:13" s="74" customFormat="1" x14ac:dyDescent="0.25">
      <c r="A183" s="94"/>
      <c r="B183" s="127"/>
      <c r="C183" s="87"/>
      <c r="D183" s="105"/>
      <c r="E183" s="105"/>
      <c r="F183" s="105"/>
      <c r="G183" s="100"/>
      <c r="H183" s="98"/>
      <c r="I183" s="110"/>
      <c r="J183" s="87"/>
      <c r="K183" s="87"/>
      <c r="L183" s="87"/>
      <c r="M183" s="87"/>
    </row>
    <row r="184" spans="1:13" s="74" customFormat="1" x14ac:dyDescent="0.25">
      <c r="A184" s="94"/>
      <c r="B184" s="127"/>
      <c r="C184" s="87"/>
      <c r="D184" s="105"/>
      <c r="E184" s="105"/>
      <c r="F184" s="105"/>
      <c r="G184" s="100"/>
      <c r="H184" s="98"/>
      <c r="I184" s="110"/>
      <c r="J184" s="87"/>
      <c r="K184" s="87"/>
      <c r="L184" s="87"/>
      <c r="M184" s="87"/>
    </row>
    <row r="185" spans="1:13" s="74" customFormat="1" x14ac:dyDescent="0.25">
      <c r="A185" s="94"/>
      <c r="B185" s="127"/>
      <c r="C185" s="87"/>
      <c r="D185" s="105"/>
      <c r="E185" s="105"/>
      <c r="F185" s="105"/>
      <c r="G185" s="100"/>
      <c r="H185" s="98"/>
      <c r="I185" s="110"/>
      <c r="J185" s="87"/>
      <c r="K185" s="87"/>
      <c r="L185" s="87"/>
      <c r="M185" s="87"/>
    </row>
    <row r="186" spans="1:13" s="74" customFormat="1" x14ac:dyDescent="0.25">
      <c r="A186" s="94"/>
      <c r="B186" s="127"/>
      <c r="C186" s="87"/>
      <c r="D186" s="105"/>
      <c r="E186" s="105"/>
      <c r="F186" s="105"/>
      <c r="G186" s="100"/>
      <c r="H186" s="98"/>
      <c r="I186" s="110"/>
      <c r="J186" s="87"/>
      <c r="K186" s="87"/>
      <c r="L186" s="87"/>
      <c r="M186" s="87"/>
    </row>
    <row r="187" spans="1:13" s="74" customFormat="1" x14ac:dyDescent="0.25">
      <c r="A187" s="94"/>
      <c r="B187" s="127"/>
      <c r="C187" s="87"/>
      <c r="D187" s="105"/>
      <c r="E187" s="105"/>
      <c r="F187" s="105"/>
      <c r="G187" s="100"/>
      <c r="H187" s="98"/>
      <c r="I187" s="110"/>
      <c r="J187" s="87"/>
      <c r="K187" s="87"/>
      <c r="L187" s="87"/>
      <c r="M187" s="87"/>
    </row>
    <row r="188" spans="1:13" s="74" customFormat="1" x14ac:dyDescent="0.25">
      <c r="A188" s="94"/>
      <c r="B188" s="127"/>
      <c r="C188" s="87"/>
      <c r="D188" s="105"/>
      <c r="E188" s="105"/>
      <c r="F188" s="105"/>
      <c r="G188" s="100"/>
      <c r="H188" s="98"/>
      <c r="I188" s="110"/>
      <c r="J188" s="87"/>
      <c r="K188" s="87"/>
      <c r="L188" s="87"/>
      <c r="M188" s="87"/>
    </row>
    <row r="190" spans="1:13" s="74" customFormat="1" x14ac:dyDescent="0.25">
      <c r="A190" s="94"/>
      <c r="B190" s="127"/>
      <c r="C190" s="87"/>
      <c r="D190" s="105"/>
      <c r="E190" s="105"/>
      <c r="F190" s="105"/>
      <c r="G190" s="100"/>
      <c r="H190" s="98"/>
      <c r="I190" s="110"/>
      <c r="J190" s="87"/>
      <c r="K190" s="87"/>
      <c r="L190" s="87"/>
      <c r="M190" s="87"/>
    </row>
    <row r="191" spans="1:13" s="74" customFormat="1" x14ac:dyDescent="0.25">
      <c r="A191" s="94"/>
      <c r="B191" s="127"/>
      <c r="C191" s="87"/>
      <c r="D191" s="105"/>
      <c r="E191" s="105"/>
      <c r="F191" s="105"/>
      <c r="G191" s="100"/>
      <c r="H191" s="98"/>
      <c r="I191" s="110"/>
      <c r="J191" s="87"/>
      <c r="K191" s="87"/>
      <c r="L191" s="87"/>
      <c r="M191" s="87"/>
    </row>
    <row r="192" spans="1:13" s="74" customFormat="1" x14ac:dyDescent="0.25">
      <c r="A192" s="94"/>
      <c r="B192" s="127"/>
      <c r="C192" s="87"/>
      <c r="D192" s="105"/>
      <c r="E192" s="105"/>
      <c r="F192" s="105"/>
      <c r="G192" s="100"/>
      <c r="H192" s="98"/>
      <c r="I192" s="110"/>
      <c r="J192" s="87"/>
      <c r="K192" s="87"/>
      <c r="L192" s="87"/>
      <c r="M192" s="87"/>
    </row>
    <row r="193" spans="1:13" s="74" customFormat="1" x14ac:dyDescent="0.25">
      <c r="A193" s="94"/>
      <c r="B193" s="127"/>
      <c r="C193" s="87"/>
      <c r="D193" s="105"/>
      <c r="E193" s="105"/>
      <c r="F193" s="105"/>
      <c r="G193" s="100"/>
      <c r="H193" s="98"/>
      <c r="I193" s="110"/>
      <c r="J193" s="87"/>
      <c r="K193" s="87"/>
      <c r="L193" s="87"/>
      <c r="M193" s="87"/>
    </row>
    <row r="194" spans="1:13" s="74" customFormat="1" x14ac:dyDescent="0.25">
      <c r="A194" s="94"/>
      <c r="B194" s="127"/>
      <c r="C194" s="87"/>
      <c r="D194" s="105"/>
      <c r="E194" s="105"/>
      <c r="F194" s="105"/>
      <c r="G194" s="100"/>
      <c r="H194" s="98"/>
      <c r="I194" s="110"/>
      <c r="J194" s="87"/>
      <c r="K194" s="87"/>
      <c r="L194" s="87"/>
      <c r="M194" s="87"/>
    </row>
    <row r="195" spans="1:13" s="74" customFormat="1" x14ac:dyDescent="0.25">
      <c r="A195" s="94"/>
      <c r="B195" s="127"/>
      <c r="C195" s="87"/>
      <c r="D195" s="105"/>
      <c r="E195" s="105"/>
      <c r="F195" s="105"/>
      <c r="G195" s="100"/>
      <c r="H195" s="98"/>
      <c r="I195" s="110"/>
      <c r="J195" s="87"/>
      <c r="K195" s="87"/>
      <c r="L195" s="87"/>
      <c r="M195" s="87"/>
    </row>
    <row r="196" spans="1:13" s="74" customFormat="1" x14ac:dyDescent="0.25">
      <c r="A196" s="94"/>
      <c r="B196" s="127"/>
      <c r="C196" s="87"/>
      <c r="D196" s="105"/>
      <c r="E196" s="105"/>
      <c r="F196" s="105"/>
      <c r="G196" s="100"/>
      <c r="H196" s="98"/>
      <c r="I196" s="110"/>
      <c r="J196" s="87"/>
      <c r="K196" s="87"/>
      <c r="L196" s="87"/>
      <c r="M196" s="87"/>
    </row>
    <row r="197" spans="1:13" s="74" customFormat="1" x14ac:dyDescent="0.25">
      <c r="A197" s="94"/>
      <c r="B197" s="127"/>
      <c r="C197" s="87"/>
      <c r="D197" s="105"/>
      <c r="E197" s="105"/>
      <c r="F197" s="105"/>
      <c r="G197" s="100"/>
      <c r="H197" s="98"/>
      <c r="I197" s="110"/>
      <c r="J197" s="87"/>
      <c r="K197" s="87"/>
      <c r="L197" s="87"/>
      <c r="M197" s="87"/>
    </row>
    <row r="198" spans="1:13" s="74" customFormat="1" x14ac:dyDescent="0.25">
      <c r="A198" s="94"/>
      <c r="B198" s="127"/>
      <c r="C198" s="87"/>
      <c r="D198" s="105"/>
      <c r="E198" s="105"/>
      <c r="F198" s="105"/>
      <c r="G198" s="100"/>
      <c r="H198" s="98"/>
      <c r="I198" s="110"/>
      <c r="J198" s="87"/>
      <c r="K198" s="87"/>
      <c r="L198" s="87"/>
      <c r="M198" s="87"/>
    </row>
    <row r="199" spans="1:13" s="74" customFormat="1" x14ac:dyDescent="0.25">
      <c r="A199" s="94"/>
      <c r="B199" s="127"/>
      <c r="C199" s="87"/>
      <c r="D199" s="105"/>
      <c r="E199" s="105"/>
      <c r="F199" s="105"/>
      <c r="G199" s="100"/>
      <c r="H199" s="98"/>
      <c r="I199" s="110"/>
      <c r="J199" s="87"/>
      <c r="K199" s="87"/>
      <c r="L199" s="87"/>
      <c r="M199" s="87"/>
    </row>
    <row r="200" spans="1:13" s="74" customFormat="1" x14ac:dyDescent="0.25">
      <c r="A200" s="94"/>
      <c r="B200" s="127"/>
      <c r="C200" s="87"/>
      <c r="D200" s="105"/>
      <c r="E200" s="105"/>
      <c r="F200" s="105"/>
      <c r="G200" s="100"/>
      <c r="H200" s="98"/>
      <c r="I200" s="110"/>
      <c r="J200" s="87"/>
      <c r="K200" s="87"/>
      <c r="L200" s="87"/>
      <c r="M200" s="87"/>
    </row>
    <row r="201" spans="1:13" s="74" customFormat="1" x14ac:dyDescent="0.25">
      <c r="A201" s="94"/>
      <c r="B201" s="127"/>
      <c r="C201" s="87"/>
      <c r="D201" s="105"/>
      <c r="E201" s="105"/>
      <c r="F201" s="105"/>
      <c r="G201" s="100"/>
      <c r="H201" s="98"/>
      <c r="I201" s="110"/>
      <c r="J201" s="87"/>
      <c r="K201" s="87"/>
      <c r="L201" s="87"/>
      <c r="M201" s="87"/>
    </row>
    <row r="202" spans="1:13" s="74" customFormat="1" x14ac:dyDescent="0.25">
      <c r="A202" s="94"/>
      <c r="B202" s="127"/>
      <c r="C202" s="87"/>
      <c r="D202" s="105"/>
      <c r="E202" s="105"/>
      <c r="F202" s="105"/>
      <c r="G202" s="100"/>
      <c r="H202" s="98"/>
      <c r="I202" s="110"/>
      <c r="J202" s="87"/>
      <c r="K202" s="87"/>
      <c r="L202" s="87"/>
      <c r="M202" s="87"/>
    </row>
    <row r="203" spans="1:13" s="74" customFormat="1" x14ac:dyDescent="0.25">
      <c r="A203" s="94"/>
      <c r="B203" s="127"/>
      <c r="C203" s="87"/>
      <c r="D203" s="105"/>
      <c r="E203" s="105"/>
      <c r="F203" s="105"/>
      <c r="G203" s="100"/>
      <c r="H203" s="98"/>
      <c r="I203" s="110"/>
      <c r="J203" s="87"/>
      <c r="K203" s="87"/>
      <c r="L203" s="87"/>
      <c r="M203" s="87"/>
    </row>
    <row r="204" spans="1:13" s="74" customFormat="1" x14ac:dyDescent="0.25">
      <c r="A204" s="94"/>
      <c r="B204" s="127"/>
      <c r="C204" s="87"/>
      <c r="D204" s="105"/>
      <c r="E204" s="105"/>
      <c r="F204" s="105"/>
      <c r="G204" s="100"/>
      <c r="H204" s="98"/>
      <c r="I204" s="110"/>
      <c r="J204" s="87"/>
      <c r="K204" s="87"/>
      <c r="L204" s="87"/>
      <c r="M204" s="87"/>
    </row>
    <row r="205" spans="1:13" s="74" customFormat="1" x14ac:dyDescent="0.25">
      <c r="A205" s="94"/>
      <c r="B205" s="127"/>
      <c r="C205" s="87"/>
      <c r="D205" s="105"/>
      <c r="E205" s="105"/>
      <c r="F205" s="105"/>
      <c r="G205" s="100"/>
      <c r="H205" s="98"/>
      <c r="I205" s="110"/>
      <c r="J205" s="87"/>
      <c r="K205" s="87"/>
      <c r="L205" s="87"/>
      <c r="M205" s="87"/>
    </row>
    <row r="206" spans="1:13" s="74" customFormat="1" x14ac:dyDescent="0.25">
      <c r="A206" s="94"/>
      <c r="B206" s="127"/>
      <c r="C206" s="87"/>
      <c r="D206" s="105"/>
      <c r="E206" s="105"/>
      <c r="F206" s="105"/>
      <c r="G206" s="100"/>
      <c r="H206" s="98"/>
      <c r="I206" s="110"/>
      <c r="J206" s="87"/>
      <c r="K206" s="87"/>
      <c r="L206" s="87"/>
      <c r="M206" s="87"/>
    </row>
    <row r="207" spans="1:13" s="74" customFormat="1" x14ac:dyDescent="0.25">
      <c r="A207" s="94"/>
      <c r="B207" s="127"/>
      <c r="C207" s="87"/>
      <c r="D207" s="105"/>
      <c r="E207" s="105"/>
      <c r="F207" s="105"/>
      <c r="G207" s="100"/>
      <c r="H207" s="98"/>
      <c r="I207" s="110"/>
      <c r="J207" s="87"/>
      <c r="K207" s="87"/>
      <c r="L207" s="87"/>
      <c r="M207" s="87"/>
    </row>
    <row r="208" spans="1:13" s="74" customFormat="1" x14ac:dyDescent="0.25">
      <c r="A208" s="94"/>
      <c r="B208" s="127"/>
      <c r="C208" s="87"/>
      <c r="D208" s="105"/>
      <c r="E208" s="105"/>
      <c r="F208" s="105"/>
      <c r="G208" s="100"/>
      <c r="H208" s="98"/>
      <c r="I208" s="110"/>
      <c r="J208" s="87"/>
      <c r="K208" s="87"/>
      <c r="L208" s="87"/>
      <c r="M208" s="87"/>
    </row>
    <row r="209" spans="1:13" s="74" customFormat="1" x14ac:dyDescent="0.25">
      <c r="A209" s="94"/>
      <c r="B209" s="127"/>
      <c r="C209" s="87"/>
      <c r="D209" s="105"/>
      <c r="E209" s="105"/>
      <c r="F209" s="105"/>
      <c r="G209" s="100"/>
      <c r="H209" s="98"/>
      <c r="I209" s="110"/>
      <c r="J209" s="87"/>
      <c r="K209" s="87"/>
      <c r="L209" s="87"/>
      <c r="M209" s="87"/>
    </row>
    <row r="210" spans="1:13" s="74" customFormat="1" x14ac:dyDescent="0.25">
      <c r="A210" s="94"/>
      <c r="B210" s="127"/>
      <c r="C210" s="87"/>
      <c r="D210" s="105"/>
      <c r="E210" s="105"/>
      <c r="F210" s="105"/>
      <c r="G210" s="100"/>
      <c r="H210" s="98"/>
      <c r="I210" s="110"/>
      <c r="J210" s="87"/>
      <c r="K210" s="87"/>
      <c r="L210" s="87"/>
      <c r="M210" s="87"/>
    </row>
    <row r="212" spans="1:13" s="74" customFormat="1" x14ac:dyDescent="0.25">
      <c r="A212" s="94"/>
      <c r="B212" s="127"/>
      <c r="C212" s="87"/>
      <c r="D212" s="105"/>
      <c r="E212" s="105"/>
      <c r="F212" s="105"/>
      <c r="G212" s="100"/>
      <c r="H212" s="98"/>
      <c r="I212" s="110"/>
      <c r="J212" s="87"/>
      <c r="K212" s="87"/>
      <c r="L212" s="87"/>
      <c r="M212" s="87"/>
    </row>
    <row r="213" spans="1:13" s="74" customFormat="1" x14ac:dyDescent="0.25">
      <c r="A213" s="94"/>
      <c r="B213" s="127"/>
      <c r="C213" s="87"/>
      <c r="D213" s="105"/>
      <c r="E213" s="105"/>
      <c r="F213" s="105"/>
      <c r="G213" s="100"/>
      <c r="H213" s="98"/>
      <c r="I213" s="110"/>
      <c r="J213" s="87"/>
      <c r="K213" s="87"/>
      <c r="L213" s="87"/>
      <c r="M213" s="87"/>
    </row>
    <row r="214" spans="1:13" s="74" customFormat="1" x14ac:dyDescent="0.25">
      <c r="A214" s="94"/>
      <c r="B214" s="127"/>
      <c r="C214" s="87"/>
      <c r="D214" s="105"/>
      <c r="E214" s="105"/>
      <c r="F214" s="105"/>
      <c r="G214" s="100"/>
      <c r="H214" s="98"/>
      <c r="I214" s="110"/>
      <c r="J214" s="87"/>
      <c r="K214" s="87"/>
      <c r="L214" s="87"/>
      <c r="M214" s="87"/>
    </row>
    <row r="215" spans="1:13" s="74" customFormat="1" x14ac:dyDescent="0.25">
      <c r="A215" s="94"/>
      <c r="B215" s="127"/>
      <c r="C215" s="87"/>
      <c r="D215" s="105"/>
      <c r="E215" s="105"/>
      <c r="F215" s="105"/>
      <c r="G215" s="100"/>
      <c r="H215" s="98"/>
      <c r="I215" s="110"/>
      <c r="J215" s="87"/>
      <c r="K215" s="87"/>
      <c r="L215" s="87"/>
      <c r="M215" s="87"/>
    </row>
    <row r="216" spans="1:13" s="74" customFormat="1" x14ac:dyDescent="0.25">
      <c r="A216" s="94"/>
      <c r="B216" s="127"/>
      <c r="C216" s="87"/>
      <c r="D216" s="105"/>
      <c r="E216" s="105"/>
      <c r="F216" s="105"/>
      <c r="G216" s="100"/>
      <c r="H216" s="98"/>
      <c r="I216" s="110"/>
      <c r="J216" s="87"/>
      <c r="K216" s="87"/>
      <c r="L216" s="87"/>
      <c r="M216" s="87"/>
    </row>
    <row r="217" spans="1:13" s="74" customFormat="1" x14ac:dyDescent="0.25">
      <c r="A217" s="94"/>
      <c r="B217" s="127"/>
      <c r="C217" s="87"/>
      <c r="D217" s="105"/>
      <c r="E217" s="105"/>
      <c r="F217" s="105"/>
      <c r="G217" s="100"/>
      <c r="H217" s="98"/>
      <c r="I217" s="110"/>
      <c r="J217" s="87"/>
      <c r="K217" s="87"/>
      <c r="L217" s="87"/>
      <c r="M217" s="87"/>
    </row>
    <row r="218" spans="1:13" s="74" customFormat="1" x14ac:dyDescent="0.25">
      <c r="A218" s="94"/>
      <c r="B218" s="127"/>
      <c r="C218" s="87"/>
      <c r="D218" s="105"/>
      <c r="E218" s="105"/>
      <c r="F218" s="105"/>
      <c r="G218" s="100"/>
      <c r="H218" s="98"/>
      <c r="I218" s="110"/>
      <c r="J218" s="87"/>
      <c r="K218" s="87"/>
      <c r="L218" s="87"/>
      <c r="M218" s="87"/>
    </row>
    <row r="219" spans="1:13" s="74" customFormat="1" x14ac:dyDescent="0.25">
      <c r="A219" s="94"/>
      <c r="B219" s="127"/>
      <c r="C219" s="87"/>
      <c r="D219" s="105"/>
      <c r="E219" s="105"/>
      <c r="F219" s="105"/>
      <c r="G219" s="100"/>
      <c r="H219" s="98"/>
      <c r="I219" s="110"/>
      <c r="J219" s="87"/>
      <c r="K219" s="87"/>
      <c r="L219" s="87"/>
      <c r="M219" s="87"/>
    </row>
    <row r="220" spans="1:13" s="74" customFormat="1" x14ac:dyDescent="0.25">
      <c r="A220" s="94"/>
      <c r="B220" s="127"/>
      <c r="C220" s="87"/>
      <c r="D220" s="105"/>
      <c r="E220" s="105"/>
      <c r="F220" s="105"/>
      <c r="G220" s="100"/>
      <c r="H220" s="98"/>
      <c r="I220" s="110"/>
      <c r="J220" s="87"/>
      <c r="K220" s="87"/>
      <c r="L220" s="87"/>
      <c r="M220" s="87"/>
    </row>
    <row r="221" spans="1:13" s="74" customFormat="1" x14ac:dyDescent="0.25">
      <c r="A221" s="94"/>
      <c r="B221" s="127"/>
      <c r="C221" s="87"/>
      <c r="D221" s="105"/>
      <c r="E221" s="105"/>
      <c r="F221" s="105"/>
      <c r="G221" s="100"/>
      <c r="H221" s="98"/>
      <c r="I221" s="110"/>
      <c r="J221" s="87"/>
      <c r="K221" s="87"/>
      <c r="L221" s="87"/>
      <c r="M221" s="87"/>
    </row>
    <row r="222" spans="1:13" s="74" customFormat="1" x14ac:dyDescent="0.25">
      <c r="A222" s="94"/>
      <c r="B222" s="127"/>
      <c r="C222" s="87"/>
      <c r="D222" s="105"/>
      <c r="E222" s="105"/>
      <c r="F222" s="105"/>
      <c r="G222" s="100"/>
      <c r="H222" s="98"/>
      <c r="I222" s="110"/>
      <c r="J222" s="87"/>
      <c r="K222" s="87"/>
      <c r="L222" s="87"/>
      <c r="M222" s="87"/>
    </row>
    <row r="223" spans="1:13" s="74" customFormat="1" x14ac:dyDescent="0.25">
      <c r="A223" s="94"/>
      <c r="B223" s="127"/>
      <c r="C223" s="87"/>
      <c r="D223" s="105"/>
      <c r="E223" s="105"/>
      <c r="F223" s="105"/>
      <c r="G223" s="100"/>
      <c r="H223" s="98"/>
      <c r="I223" s="110"/>
      <c r="J223" s="87"/>
      <c r="K223" s="87"/>
      <c r="L223" s="87"/>
      <c r="M223" s="87"/>
    </row>
    <row r="224" spans="1:13" s="74" customFormat="1" x14ac:dyDescent="0.25">
      <c r="A224" s="94"/>
      <c r="B224" s="127"/>
      <c r="C224" s="87"/>
      <c r="D224" s="105"/>
      <c r="E224" s="105"/>
      <c r="F224" s="105"/>
      <c r="G224" s="100"/>
      <c r="H224" s="98"/>
      <c r="I224" s="110"/>
      <c r="J224" s="87"/>
      <c r="K224" s="87"/>
      <c r="L224" s="87"/>
      <c r="M224" s="87"/>
    </row>
    <row r="225" spans="1:13" s="74" customFormat="1" x14ac:dyDescent="0.25">
      <c r="A225" s="94"/>
      <c r="B225" s="127"/>
      <c r="C225" s="87"/>
      <c r="D225" s="105"/>
      <c r="E225" s="105"/>
      <c r="F225" s="105"/>
      <c r="G225" s="100"/>
      <c r="H225" s="98"/>
      <c r="I225" s="110"/>
      <c r="J225" s="87"/>
      <c r="K225" s="87"/>
      <c r="L225" s="87"/>
      <c r="M225" s="87"/>
    </row>
    <row r="226" spans="1:13" s="74" customFormat="1" x14ac:dyDescent="0.25">
      <c r="A226" s="94"/>
      <c r="B226" s="127"/>
      <c r="C226" s="87"/>
      <c r="D226" s="105"/>
      <c r="E226" s="105"/>
      <c r="F226" s="105"/>
      <c r="G226" s="100"/>
      <c r="H226" s="98"/>
      <c r="I226" s="110"/>
      <c r="J226" s="87"/>
      <c r="K226" s="87"/>
      <c r="L226" s="87"/>
      <c r="M226" s="87"/>
    </row>
    <row r="227" spans="1:13" s="74" customFormat="1" x14ac:dyDescent="0.25">
      <c r="A227" s="94"/>
      <c r="B227" s="127"/>
      <c r="C227" s="87"/>
      <c r="D227" s="105"/>
      <c r="E227" s="105"/>
      <c r="F227" s="105"/>
      <c r="G227" s="100"/>
      <c r="H227" s="98"/>
      <c r="I227" s="110"/>
      <c r="J227" s="87"/>
      <c r="K227" s="87"/>
      <c r="L227" s="87"/>
      <c r="M227" s="87"/>
    </row>
    <row r="228" spans="1:13" s="74" customFormat="1" x14ac:dyDescent="0.25">
      <c r="A228" s="94"/>
      <c r="B228" s="127"/>
      <c r="C228" s="87"/>
      <c r="D228" s="105"/>
      <c r="E228" s="105"/>
      <c r="F228" s="105"/>
      <c r="G228" s="100"/>
      <c r="H228" s="98"/>
      <c r="I228" s="110"/>
      <c r="J228" s="87"/>
      <c r="K228" s="87"/>
      <c r="L228" s="87"/>
      <c r="M228" s="87"/>
    </row>
    <row r="229" spans="1:13" s="74" customFormat="1" x14ac:dyDescent="0.25">
      <c r="A229" s="94"/>
      <c r="B229" s="127"/>
      <c r="C229" s="87"/>
      <c r="D229" s="105"/>
      <c r="E229" s="105"/>
      <c r="F229" s="105"/>
      <c r="G229" s="100"/>
      <c r="H229" s="98"/>
      <c r="I229" s="110"/>
      <c r="J229" s="87"/>
      <c r="K229" s="87"/>
      <c r="L229" s="87"/>
      <c r="M229" s="87"/>
    </row>
    <row r="230" spans="1:13" s="74" customFormat="1" x14ac:dyDescent="0.25">
      <c r="A230" s="94"/>
      <c r="B230" s="127"/>
      <c r="C230" s="87"/>
      <c r="D230" s="105"/>
      <c r="E230" s="105"/>
      <c r="F230" s="105"/>
      <c r="G230" s="100"/>
      <c r="H230" s="98"/>
      <c r="I230" s="110"/>
      <c r="J230" s="87"/>
      <c r="K230" s="87"/>
      <c r="L230" s="87"/>
      <c r="M230" s="87"/>
    </row>
    <row r="231" spans="1:13" s="74" customFormat="1" x14ac:dyDescent="0.25">
      <c r="A231" s="94"/>
      <c r="B231" s="127"/>
      <c r="C231" s="87"/>
      <c r="D231" s="105"/>
      <c r="E231" s="105"/>
      <c r="F231" s="105"/>
      <c r="G231" s="100"/>
      <c r="H231" s="98"/>
      <c r="I231" s="110"/>
      <c r="J231" s="87"/>
      <c r="K231" s="87"/>
      <c r="L231" s="87"/>
      <c r="M231" s="87"/>
    </row>
    <row r="233" spans="1:13" s="74" customFormat="1" x14ac:dyDescent="0.25">
      <c r="A233" s="94"/>
      <c r="B233" s="127"/>
      <c r="C233" s="87"/>
      <c r="D233" s="105"/>
      <c r="E233" s="105"/>
      <c r="F233" s="105"/>
      <c r="G233" s="100"/>
      <c r="H233" s="98"/>
      <c r="I233" s="110"/>
      <c r="J233" s="87"/>
      <c r="K233" s="87"/>
      <c r="L233" s="87"/>
      <c r="M233" s="87"/>
    </row>
    <row r="234" spans="1:13" s="74" customFormat="1" x14ac:dyDescent="0.25">
      <c r="A234" s="94"/>
      <c r="B234" s="127"/>
      <c r="C234" s="87"/>
      <c r="D234" s="105"/>
      <c r="E234" s="105"/>
      <c r="F234" s="105"/>
      <c r="G234" s="100"/>
      <c r="H234" s="98"/>
      <c r="I234" s="110"/>
      <c r="J234" s="87"/>
      <c r="K234" s="87"/>
      <c r="L234" s="87"/>
      <c r="M234" s="87"/>
    </row>
    <row r="235" spans="1:13" s="74" customFormat="1" x14ac:dyDescent="0.25">
      <c r="A235" s="94"/>
      <c r="B235" s="127"/>
      <c r="C235" s="87"/>
      <c r="D235" s="105"/>
      <c r="E235" s="105"/>
      <c r="F235" s="105"/>
      <c r="G235" s="100"/>
      <c r="H235" s="98"/>
      <c r="I235" s="110"/>
      <c r="J235" s="87"/>
      <c r="K235" s="87"/>
      <c r="L235" s="87"/>
      <c r="M235" s="87"/>
    </row>
    <row r="236" spans="1:13" s="74" customFormat="1" x14ac:dyDescent="0.25">
      <c r="A236" s="94"/>
      <c r="B236" s="127"/>
      <c r="C236" s="87"/>
      <c r="D236" s="105"/>
      <c r="E236" s="105"/>
      <c r="F236" s="105"/>
      <c r="G236" s="100"/>
      <c r="H236" s="98"/>
      <c r="I236" s="110"/>
      <c r="J236" s="87"/>
      <c r="K236" s="87"/>
      <c r="L236" s="87"/>
      <c r="M236" s="87"/>
    </row>
    <row r="237" spans="1:13" s="74" customFormat="1" x14ac:dyDescent="0.25">
      <c r="A237" s="94"/>
      <c r="B237" s="127"/>
      <c r="C237" s="87"/>
      <c r="D237" s="105"/>
      <c r="E237" s="105"/>
      <c r="F237" s="105"/>
      <c r="G237" s="100"/>
      <c r="H237" s="98"/>
      <c r="I237" s="110"/>
      <c r="J237" s="87"/>
      <c r="K237" s="87"/>
      <c r="L237" s="87"/>
      <c r="M237" s="87"/>
    </row>
    <row r="238" spans="1:13" s="74" customFormat="1" x14ac:dyDescent="0.25">
      <c r="A238" s="94"/>
      <c r="B238" s="127"/>
      <c r="C238" s="87"/>
      <c r="D238" s="105"/>
      <c r="E238" s="105"/>
      <c r="F238" s="105"/>
      <c r="G238" s="100"/>
      <c r="H238" s="98"/>
      <c r="I238" s="110"/>
      <c r="J238" s="87"/>
      <c r="K238" s="87"/>
      <c r="L238" s="87"/>
      <c r="M238" s="87"/>
    </row>
    <row r="239" spans="1:13" s="74" customFormat="1" x14ac:dyDescent="0.25">
      <c r="A239" s="94"/>
      <c r="B239" s="127"/>
      <c r="C239" s="87"/>
      <c r="D239" s="105"/>
      <c r="E239" s="105"/>
      <c r="F239" s="105"/>
      <c r="G239" s="100"/>
      <c r="H239" s="98"/>
      <c r="I239" s="110"/>
      <c r="J239" s="87"/>
      <c r="K239" s="87"/>
      <c r="L239" s="87"/>
      <c r="M239" s="87"/>
    </row>
    <row r="240" spans="1:13" s="74" customFormat="1" x14ac:dyDescent="0.25">
      <c r="A240" s="94"/>
      <c r="B240" s="127"/>
      <c r="C240" s="87"/>
      <c r="D240" s="105"/>
      <c r="E240" s="105"/>
      <c r="F240" s="105"/>
      <c r="G240" s="100"/>
      <c r="H240" s="98"/>
      <c r="I240" s="110"/>
      <c r="J240" s="87"/>
      <c r="K240" s="87"/>
      <c r="L240" s="87"/>
      <c r="M240" s="87"/>
    </row>
    <row r="241" spans="1:13" s="74" customFormat="1" x14ac:dyDescent="0.25">
      <c r="A241" s="94"/>
      <c r="B241" s="127"/>
      <c r="C241" s="87"/>
      <c r="D241" s="105"/>
      <c r="E241" s="105"/>
      <c r="F241" s="105"/>
      <c r="G241" s="100"/>
      <c r="H241" s="98"/>
      <c r="I241" s="110"/>
      <c r="J241" s="87"/>
      <c r="K241" s="87"/>
      <c r="L241" s="87"/>
      <c r="M241" s="87"/>
    </row>
    <row r="243" spans="1:13" s="74" customFormat="1" x14ac:dyDescent="0.25">
      <c r="A243" s="94"/>
      <c r="B243" s="127"/>
      <c r="C243" s="87"/>
      <c r="D243" s="105"/>
      <c r="E243" s="105"/>
      <c r="F243" s="105"/>
      <c r="G243" s="100"/>
      <c r="H243" s="98"/>
      <c r="I243" s="110"/>
      <c r="J243" s="87"/>
      <c r="K243" s="87"/>
      <c r="L243" s="87"/>
      <c r="M243" s="87"/>
    </row>
    <row r="244" spans="1:13" s="74" customFormat="1" x14ac:dyDescent="0.25">
      <c r="A244" s="94"/>
      <c r="B244" s="127"/>
      <c r="C244" s="87"/>
      <c r="D244" s="105"/>
      <c r="E244" s="105"/>
      <c r="F244" s="105"/>
      <c r="G244" s="100"/>
      <c r="H244" s="98"/>
      <c r="I244" s="110"/>
      <c r="J244" s="87"/>
      <c r="K244" s="87"/>
      <c r="L244" s="87"/>
      <c r="M244" s="87"/>
    </row>
    <row r="245" spans="1:13" s="74" customFormat="1" x14ac:dyDescent="0.25">
      <c r="A245" s="94"/>
      <c r="B245" s="127"/>
      <c r="C245" s="87"/>
      <c r="D245" s="105"/>
      <c r="E245" s="105"/>
      <c r="F245" s="105"/>
      <c r="G245" s="100"/>
      <c r="H245" s="98"/>
      <c r="I245" s="110"/>
      <c r="J245" s="87"/>
      <c r="K245" s="87"/>
      <c r="L245" s="87"/>
      <c r="M245" s="87"/>
    </row>
    <row r="246" spans="1:13" s="74" customFormat="1" x14ac:dyDescent="0.25">
      <c r="A246" s="94"/>
      <c r="B246" s="127"/>
      <c r="C246" s="87"/>
      <c r="D246" s="105"/>
      <c r="E246" s="105"/>
      <c r="F246" s="105"/>
      <c r="G246" s="100"/>
      <c r="H246" s="98"/>
      <c r="I246" s="110"/>
      <c r="J246" s="87"/>
      <c r="K246" s="87"/>
      <c r="L246" s="87"/>
      <c r="M246" s="87"/>
    </row>
    <row r="247" spans="1:13" s="74" customFormat="1" x14ac:dyDescent="0.25">
      <c r="A247" s="94"/>
      <c r="B247" s="127"/>
      <c r="C247" s="87"/>
      <c r="D247" s="105"/>
      <c r="E247" s="105"/>
      <c r="F247" s="105"/>
      <c r="G247" s="100"/>
      <c r="H247" s="98"/>
      <c r="I247" s="110"/>
      <c r="J247" s="87"/>
      <c r="K247" s="87"/>
      <c r="L247" s="87"/>
      <c r="M247" s="87"/>
    </row>
    <row r="248" spans="1:13" s="74" customFormat="1" x14ac:dyDescent="0.25">
      <c r="A248" s="94"/>
      <c r="B248" s="127"/>
      <c r="C248" s="87"/>
      <c r="D248" s="105"/>
      <c r="E248" s="105"/>
      <c r="F248" s="105"/>
      <c r="G248" s="100"/>
      <c r="H248" s="98"/>
      <c r="I248" s="110"/>
      <c r="J248" s="87"/>
      <c r="K248" s="87"/>
      <c r="L248" s="87"/>
      <c r="M248" s="87"/>
    </row>
    <row r="249" spans="1:13" s="74" customFormat="1" x14ac:dyDescent="0.25">
      <c r="A249" s="94"/>
      <c r="B249" s="127"/>
      <c r="C249" s="87"/>
      <c r="D249" s="105"/>
      <c r="E249" s="105"/>
      <c r="F249" s="105"/>
      <c r="G249" s="100"/>
      <c r="H249" s="98"/>
      <c r="I249" s="110"/>
      <c r="J249" s="87"/>
      <c r="K249" s="87"/>
      <c r="L249" s="87"/>
      <c r="M249" s="87"/>
    </row>
    <row r="250" spans="1:13" s="74" customFormat="1" x14ac:dyDescent="0.25">
      <c r="A250" s="94"/>
      <c r="B250" s="127"/>
      <c r="C250" s="87"/>
      <c r="D250" s="105"/>
      <c r="E250" s="105"/>
      <c r="F250" s="105"/>
      <c r="G250" s="100"/>
      <c r="H250" s="98"/>
      <c r="I250" s="110"/>
      <c r="J250" s="87"/>
      <c r="K250" s="87"/>
      <c r="L250" s="87"/>
      <c r="M250" s="87"/>
    </row>
    <row r="251" spans="1:13" s="74" customFormat="1" x14ac:dyDescent="0.25">
      <c r="A251" s="94"/>
      <c r="B251" s="127"/>
      <c r="C251" s="87"/>
      <c r="D251" s="105"/>
      <c r="E251" s="105"/>
      <c r="F251" s="105"/>
      <c r="G251" s="100"/>
      <c r="H251" s="98"/>
      <c r="I251" s="110"/>
      <c r="J251" s="87"/>
      <c r="K251" s="87"/>
      <c r="L251" s="87"/>
      <c r="M251" s="87"/>
    </row>
    <row r="252" spans="1:13" s="74" customFormat="1" x14ac:dyDescent="0.25">
      <c r="A252" s="94"/>
      <c r="B252" s="127"/>
      <c r="C252" s="87"/>
      <c r="D252" s="105"/>
      <c r="E252" s="105"/>
      <c r="F252" s="105"/>
      <c r="G252" s="100"/>
      <c r="H252" s="98"/>
      <c r="I252" s="110"/>
      <c r="J252" s="87"/>
      <c r="K252" s="87"/>
      <c r="L252" s="87"/>
      <c r="M252" s="87"/>
    </row>
    <row r="253" spans="1:13" s="74" customFormat="1" x14ac:dyDescent="0.25">
      <c r="A253" s="94"/>
      <c r="B253" s="127"/>
      <c r="C253" s="87"/>
      <c r="D253" s="105"/>
      <c r="E253" s="105"/>
      <c r="F253" s="105"/>
      <c r="G253" s="100"/>
      <c r="H253" s="98"/>
      <c r="I253" s="110"/>
      <c r="J253" s="87"/>
      <c r="K253" s="87"/>
      <c r="L253" s="87"/>
      <c r="M253" s="87"/>
    </row>
    <row r="254" spans="1:13" s="74" customFormat="1" x14ac:dyDescent="0.25">
      <c r="A254" s="94"/>
      <c r="B254" s="127"/>
      <c r="C254" s="87"/>
      <c r="D254" s="105"/>
      <c r="E254" s="105"/>
      <c r="F254" s="105"/>
      <c r="G254" s="100"/>
      <c r="H254" s="98"/>
      <c r="I254" s="110"/>
      <c r="J254" s="87"/>
      <c r="K254" s="87"/>
      <c r="L254" s="87"/>
      <c r="M254" s="87"/>
    </row>
    <row r="255" spans="1:13" s="74" customFormat="1" x14ac:dyDescent="0.25">
      <c r="A255" s="94"/>
      <c r="B255" s="127"/>
      <c r="C255" s="87"/>
      <c r="D255" s="105"/>
      <c r="E255" s="105"/>
      <c r="F255" s="105"/>
      <c r="G255" s="100"/>
      <c r="H255" s="98"/>
      <c r="I255" s="110"/>
      <c r="J255" s="87"/>
      <c r="K255" s="87"/>
      <c r="L255" s="87"/>
      <c r="M255" s="87"/>
    </row>
    <row r="256" spans="1:13" s="74" customFormat="1" x14ac:dyDescent="0.25">
      <c r="A256" s="94"/>
      <c r="B256" s="127"/>
      <c r="C256" s="87"/>
      <c r="D256" s="105"/>
      <c r="E256" s="105"/>
      <c r="F256" s="105"/>
      <c r="G256" s="100"/>
      <c r="H256" s="98"/>
      <c r="I256" s="110"/>
      <c r="J256" s="87"/>
      <c r="K256" s="87"/>
      <c r="L256" s="87"/>
      <c r="M256" s="87"/>
    </row>
    <row r="257" spans="1:13" s="74" customFormat="1" x14ac:dyDescent="0.25">
      <c r="A257" s="94"/>
      <c r="B257" s="127"/>
      <c r="C257" s="87"/>
      <c r="D257" s="105"/>
      <c r="E257" s="105"/>
      <c r="F257" s="105"/>
      <c r="G257" s="100"/>
      <c r="H257" s="98"/>
      <c r="I257" s="110"/>
      <c r="J257" s="87"/>
      <c r="K257" s="87"/>
      <c r="L257" s="87"/>
      <c r="M257" s="87"/>
    </row>
    <row r="258" spans="1:13" s="74" customFormat="1" x14ac:dyDescent="0.25">
      <c r="A258" s="94"/>
      <c r="B258" s="127"/>
      <c r="C258" s="87"/>
      <c r="D258" s="105"/>
      <c r="E258" s="105"/>
      <c r="F258" s="105"/>
      <c r="G258" s="100"/>
      <c r="H258" s="98"/>
      <c r="I258" s="110"/>
      <c r="J258" s="87"/>
      <c r="K258" s="87"/>
      <c r="L258" s="87"/>
      <c r="M258" s="87"/>
    </row>
    <row r="259" spans="1:13" s="74" customFormat="1" x14ac:dyDescent="0.25">
      <c r="A259" s="94"/>
      <c r="B259" s="127"/>
      <c r="C259" s="87"/>
      <c r="D259" s="105"/>
      <c r="E259" s="105"/>
      <c r="F259" s="105"/>
      <c r="G259" s="100"/>
      <c r="H259" s="98"/>
      <c r="I259" s="110"/>
      <c r="J259" s="87"/>
      <c r="K259" s="87"/>
      <c r="L259" s="87"/>
      <c r="M259" s="87"/>
    </row>
    <row r="260" spans="1:13" s="74" customFormat="1" x14ac:dyDescent="0.25">
      <c r="A260" s="94"/>
      <c r="B260" s="127"/>
      <c r="C260" s="87"/>
      <c r="D260" s="105"/>
      <c r="E260" s="105"/>
      <c r="F260" s="105"/>
      <c r="G260" s="100"/>
      <c r="H260" s="98"/>
      <c r="I260" s="110"/>
      <c r="J260" s="87"/>
      <c r="K260" s="87"/>
      <c r="L260" s="87"/>
      <c r="M260" s="87"/>
    </row>
    <row r="261" spans="1:13" s="74" customFormat="1" x14ac:dyDescent="0.25">
      <c r="A261" s="94"/>
      <c r="B261" s="127"/>
      <c r="C261" s="87"/>
      <c r="D261" s="105"/>
      <c r="E261" s="105"/>
      <c r="F261" s="105"/>
      <c r="G261" s="100"/>
      <c r="H261" s="98"/>
      <c r="I261" s="110"/>
      <c r="J261" s="87"/>
      <c r="K261" s="87"/>
      <c r="L261" s="87"/>
      <c r="M261" s="87"/>
    </row>
    <row r="262" spans="1:13" s="74" customFormat="1" x14ac:dyDescent="0.25">
      <c r="A262" s="94"/>
      <c r="B262" s="127"/>
      <c r="C262" s="87"/>
      <c r="D262" s="105"/>
      <c r="E262" s="105"/>
      <c r="F262" s="105"/>
      <c r="G262" s="100"/>
      <c r="H262" s="98"/>
      <c r="I262" s="110"/>
      <c r="J262" s="87"/>
      <c r="K262" s="87"/>
      <c r="L262" s="87"/>
      <c r="M262" s="87"/>
    </row>
    <row r="263" spans="1:13" s="74" customFormat="1" x14ac:dyDescent="0.25">
      <c r="A263" s="94"/>
      <c r="B263" s="127"/>
      <c r="C263" s="87"/>
      <c r="D263" s="105"/>
      <c r="E263" s="105"/>
      <c r="F263" s="105"/>
      <c r="G263" s="100"/>
      <c r="H263" s="98"/>
      <c r="I263" s="110"/>
      <c r="J263" s="87"/>
      <c r="K263" s="87"/>
      <c r="L263" s="87"/>
      <c r="M263" s="87"/>
    </row>
    <row r="264" spans="1:13" s="74" customFormat="1" x14ac:dyDescent="0.25">
      <c r="A264" s="94"/>
      <c r="B264" s="127"/>
      <c r="C264" s="87"/>
      <c r="D264" s="105"/>
      <c r="E264" s="105"/>
      <c r="F264" s="105"/>
      <c r="G264" s="100"/>
      <c r="H264" s="98"/>
      <c r="I264" s="110"/>
      <c r="J264" s="87"/>
      <c r="K264" s="87"/>
      <c r="L264" s="87"/>
      <c r="M264" s="87"/>
    </row>
    <row r="265" spans="1:13" s="74" customFormat="1" x14ac:dyDescent="0.25">
      <c r="A265" s="94"/>
      <c r="B265" s="127"/>
      <c r="C265" s="87"/>
      <c r="D265" s="105"/>
      <c r="E265" s="105"/>
      <c r="F265" s="105"/>
      <c r="G265" s="100"/>
      <c r="H265" s="98"/>
      <c r="I265" s="110"/>
      <c r="J265" s="87"/>
      <c r="K265" s="87"/>
      <c r="L265" s="87"/>
      <c r="M265" s="87"/>
    </row>
    <row r="266" spans="1:13" s="74" customFormat="1" x14ac:dyDescent="0.25">
      <c r="A266" s="94"/>
      <c r="B266" s="127"/>
      <c r="C266" s="87"/>
      <c r="D266" s="105"/>
      <c r="E266" s="105"/>
      <c r="F266" s="105"/>
      <c r="G266" s="100"/>
      <c r="H266" s="98"/>
      <c r="I266" s="110"/>
      <c r="J266" s="87"/>
      <c r="K266" s="87"/>
      <c r="L266" s="87"/>
      <c r="M266" s="87"/>
    </row>
    <row r="267" spans="1:13" s="74" customFormat="1" x14ac:dyDescent="0.25">
      <c r="A267" s="94"/>
      <c r="B267" s="127"/>
      <c r="C267" s="87"/>
      <c r="D267" s="105"/>
      <c r="E267" s="105"/>
      <c r="F267" s="105"/>
      <c r="G267" s="100"/>
      <c r="H267" s="98"/>
      <c r="I267" s="110"/>
      <c r="J267" s="87"/>
      <c r="K267" s="87"/>
      <c r="L267" s="87"/>
      <c r="M267" s="87"/>
    </row>
    <row r="268" spans="1:13" s="74" customFormat="1" x14ac:dyDescent="0.25">
      <c r="A268" s="94"/>
      <c r="B268" s="127"/>
      <c r="C268" s="87"/>
      <c r="D268" s="105"/>
      <c r="E268" s="105"/>
      <c r="F268" s="105"/>
      <c r="G268" s="100"/>
      <c r="H268" s="98"/>
      <c r="I268" s="110"/>
      <c r="J268" s="87"/>
      <c r="K268" s="87"/>
      <c r="L268" s="87"/>
      <c r="M268" s="87"/>
    </row>
    <row r="269" spans="1:13" s="74" customFormat="1" x14ac:dyDescent="0.25">
      <c r="A269" s="94"/>
      <c r="B269" s="127"/>
      <c r="C269" s="87"/>
      <c r="D269" s="105"/>
      <c r="E269" s="105"/>
      <c r="F269" s="105"/>
      <c r="G269" s="100"/>
      <c r="H269" s="98"/>
      <c r="I269" s="110"/>
      <c r="J269" s="87"/>
      <c r="K269" s="87"/>
      <c r="L269" s="87"/>
      <c r="M269" s="87"/>
    </row>
    <row r="270" spans="1:13" s="74" customFormat="1" x14ac:dyDescent="0.25">
      <c r="A270" s="94"/>
      <c r="B270" s="127"/>
      <c r="C270" s="87"/>
      <c r="D270" s="105"/>
      <c r="E270" s="105"/>
      <c r="F270" s="105"/>
      <c r="G270" s="100"/>
      <c r="H270" s="98"/>
      <c r="I270" s="110"/>
      <c r="J270" s="87"/>
      <c r="K270" s="87"/>
      <c r="L270" s="87"/>
      <c r="M270" s="87"/>
    </row>
    <row r="271" spans="1:13" s="74" customFormat="1" x14ac:dyDescent="0.25">
      <c r="A271" s="94"/>
      <c r="B271" s="127"/>
      <c r="C271" s="87"/>
      <c r="D271" s="105"/>
      <c r="E271" s="105"/>
      <c r="F271" s="105"/>
      <c r="G271" s="100"/>
      <c r="H271" s="98"/>
      <c r="I271" s="110"/>
      <c r="J271" s="87"/>
      <c r="K271" s="87"/>
      <c r="L271" s="87"/>
      <c r="M271" s="87"/>
    </row>
    <row r="272" spans="1:13" s="74" customFormat="1" x14ac:dyDescent="0.25">
      <c r="A272" s="94"/>
      <c r="B272" s="127"/>
      <c r="C272" s="87"/>
      <c r="D272" s="105"/>
      <c r="E272" s="105"/>
      <c r="F272" s="105"/>
      <c r="G272" s="100"/>
      <c r="H272" s="98"/>
      <c r="I272" s="110"/>
      <c r="J272" s="87"/>
      <c r="K272" s="87"/>
      <c r="L272" s="87"/>
      <c r="M272" s="87"/>
    </row>
    <row r="273" spans="1:13" s="74" customFormat="1" x14ac:dyDescent="0.25">
      <c r="A273" s="94"/>
      <c r="B273" s="127"/>
      <c r="C273" s="87"/>
      <c r="D273" s="105"/>
      <c r="E273" s="105"/>
      <c r="F273" s="105"/>
      <c r="G273" s="100"/>
      <c r="H273" s="98"/>
      <c r="I273" s="110"/>
      <c r="J273" s="87"/>
      <c r="K273" s="87"/>
      <c r="L273" s="87"/>
      <c r="M273" s="87"/>
    </row>
    <row r="274" spans="1:13" s="74" customFormat="1" x14ac:dyDescent="0.25">
      <c r="A274" s="94"/>
      <c r="B274" s="127"/>
      <c r="C274" s="87"/>
      <c r="D274" s="105"/>
      <c r="E274" s="105"/>
      <c r="F274" s="105"/>
      <c r="G274" s="100"/>
      <c r="H274" s="98"/>
      <c r="I274" s="110"/>
      <c r="J274" s="87"/>
      <c r="K274" s="87"/>
      <c r="L274" s="87"/>
      <c r="M274" s="87"/>
    </row>
    <row r="275" spans="1:13" s="74" customFormat="1" x14ac:dyDescent="0.25">
      <c r="A275" s="94"/>
      <c r="B275" s="127"/>
      <c r="C275" s="87"/>
      <c r="D275" s="105"/>
      <c r="E275" s="105"/>
      <c r="F275" s="105"/>
      <c r="G275" s="100"/>
      <c r="H275" s="98"/>
      <c r="I275" s="110"/>
      <c r="J275" s="87"/>
      <c r="K275" s="87"/>
      <c r="L275" s="87"/>
      <c r="M275" s="87"/>
    </row>
    <row r="276" spans="1:13" s="74" customFormat="1" x14ac:dyDescent="0.25">
      <c r="A276" s="94"/>
      <c r="B276" s="127"/>
      <c r="C276" s="87"/>
      <c r="D276" s="105"/>
      <c r="E276" s="105"/>
      <c r="F276" s="105"/>
      <c r="G276" s="100"/>
      <c r="H276" s="98"/>
      <c r="I276" s="110"/>
      <c r="J276" s="87"/>
      <c r="K276" s="87"/>
      <c r="L276" s="87"/>
      <c r="M276" s="87"/>
    </row>
    <row r="277" spans="1:13" s="74" customFormat="1" x14ac:dyDescent="0.25">
      <c r="A277" s="94"/>
      <c r="B277" s="127"/>
      <c r="C277" s="87"/>
      <c r="D277" s="105"/>
      <c r="E277" s="105"/>
      <c r="F277" s="105"/>
      <c r="G277" s="100"/>
      <c r="H277" s="98"/>
      <c r="I277" s="110"/>
      <c r="J277" s="87"/>
      <c r="K277" s="87"/>
      <c r="L277" s="87"/>
      <c r="M277" s="87"/>
    </row>
    <row r="278" spans="1:13" s="74" customFormat="1" x14ac:dyDescent="0.25">
      <c r="A278" s="94"/>
      <c r="B278" s="127"/>
      <c r="C278" s="87"/>
      <c r="D278" s="105"/>
      <c r="E278" s="105"/>
      <c r="F278" s="105"/>
      <c r="G278" s="100"/>
      <c r="H278" s="98"/>
      <c r="I278" s="110"/>
      <c r="J278" s="87"/>
      <c r="K278" s="87"/>
      <c r="L278" s="87"/>
      <c r="M278" s="87"/>
    </row>
    <row r="279" spans="1:13" s="74" customFormat="1" x14ac:dyDescent="0.25">
      <c r="A279" s="94"/>
      <c r="B279" s="127"/>
      <c r="C279" s="87"/>
      <c r="D279" s="105"/>
      <c r="E279" s="105"/>
      <c r="F279" s="105"/>
      <c r="G279" s="100"/>
      <c r="H279" s="98"/>
      <c r="I279" s="110"/>
      <c r="J279" s="87"/>
      <c r="K279" s="87"/>
      <c r="L279" s="87"/>
      <c r="M279" s="87"/>
    </row>
    <row r="280" spans="1:13" s="74" customFormat="1" x14ac:dyDescent="0.25">
      <c r="A280" s="94"/>
      <c r="B280" s="127"/>
      <c r="C280" s="87"/>
      <c r="D280" s="105"/>
      <c r="E280" s="105"/>
      <c r="F280" s="105"/>
      <c r="G280" s="100"/>
      <c r="H280" s="98"/>
      <c r="I280" s="110"/>
      <c r="J280" s="87"/>
      <c r="K280" s="87"/>
      <c r="L280" s="87"/>
      <c r="M280" s="87"/>
    </row>
    <row r="281" spans="1:13" s="74" customFormat="1" x14ac:dyDescent="0.25">
      <c r="A281" s="94"/>
      <c r="B281" s="127"/>
      <c r="C281" s="87"/>
      <c r="D281" s="105"/>
      <c r="E281" s="105"/>
      <c r="F281" s="105"/>
      <c r="G281" s="100"/>
      <c r="H281" s="98"/>
      <c r="I281" s="110"/>
      <c r="J281" s="87"/>
      <c r="K281" s="87"/>
      <c r="L281" s="87"/>
      <c r="M281" s="87"/>
    </row>
    <row r="282" spans="1:13" s="74" customFormat="1" x14ac:dyDescent="0.25">
      <c r="A282" s="94"/>
      <c r="B282" s="127"/>
      <c r="C282" s="87"/>
      <c r="D282" s="105"/>
      <c r="E282" s="105"/>
      <c r="F282" s="105"/>
      <c r="G282" s="100"/>
      <c r="H282" s="98"/>
      <c r="I282" s="110"/>
      <c r="J282" s="87"/>
      <c r="K282" s="87"/>
      <c r="L282" s="87"/>
      <c r="M282" s="87"/>
    </row>
    <row r="283" spans="1:13" s="74" customFormat="1" x14ac:dyDescent="0.25">
      <c r="A283" s="94"/>
      <c r="B283" s="127"/>
      <c r="C283" s="87"/>
      <c r="D283" s="105"/>
      <c r="E283" s="105"/>
      <c r="F283" s="105"/>
      <c r="G283" s="100"/>
      <c r="H283" s="98"/>
      <c r="I283" s="110"/>
      <c r="J283" s="87"/>
      <c r="K283" s="87"/>
      <c r="L283" s="87"/>
      <c r="M283" s="87"/>
    </row>
    <row r="284" spans="1:13" s="74" customFormat="1" x14ac:dyDescent="0.25">
      <c r="A284" s="94"/>
      <c r="B284" s="127"/>
      <c r="C284" s="87"/>
      <c r="D284" s="105"/>
      <c r="E284" s="105"/>
      <c r="F284" s="105"/>
      <c r="G284" s="100"/>
      <c r="H284" s="98"/>
      <c r="I284" s="110"/>
      <c r="J284" s="87"/>
      <c r="K284" s="87"/>
      <c r="L284" s="87"/>
      <c r="M284" s="87"/>
    </row>
    <row r="285" spans="1:13" s="74" customFormat="1" x14ac:dyDescent="0.25">
      <c r="A285" s="94"/>
      <c r="B285" s="127"/>
      <c r="C285" s="87"/>
      <c r="D285" s="105"/>
      <c r="E285" s="105"/>
      <c r="F285" s="105"/>
      <c r="G285" s="100"/>
      <c r="H285" s="98"/>
      <c r="I285" s="110"/>
      <c r="J285" s="87"/>
      <c r="K285" s="87"/>
      <c r="L285" s="87"/>
      <c r="M285" s="87"/>
    </row>
    <row r="286" spans="1:13" s="74" customFormat="1" x14ac:dyDescent="0.25">
      <c r="A286" s="94"/>
      <c r="B286" s="127"/>
      <c r="C286" s="87"/>
      <c r="D286" s="105"/>
      <c r="E286" s="105"/>
      <c r="F286" s="105"/>
      <c r="G286" s="100"/>
      <c r="H286" s="98"/>
      <c r="I286" s="110"/>
      <c r="J286" s="87"/>
      <c r="K286" s="87"/>
      <c r="L286" s="87"/>
      <c r="M286" s="87"/>
    </row>
    <row r="287" spans="1:13" s="74" customFormat="1" x14ac:dyDescent="0.25">
      <c r="A287" s="94"/>
      <c r="B287" s="127"/>
      <c r="C287" s="87"/>
      <c r="D287" s="105"/>
      <c r="E287" s="105"/>
      <c r="F287" s="105"/>
      <c r="G287" s="100"/>
      <c r="H287" s="98"/>
      <c r="I287" s="110"/>
      <c r="J287" s="87"/>
      <c r="K287" s="87"/>
      <c r="L287" s="87"/>
      <c r="M287" s="87"/>
    </row>
    <row r="288" spans="1:13" s="74" customFormat="1" x14ac:dyDescent="0.25">
      <c r="A288" s="94"/>
      <c r="B288" s="127"/>
      <c r="C288" s="87"/>
      <c r="D288" s="105"/>
      <c r="E288" s="105"/>
      <c r="F288" s="105"/>
      <c r="G288" s="100"/>
      <c r="H288" s="98"/>
      <c r="I288" s="110"/>
      <c r="J288" s="87"/>
      <c r="K288" s="87"/>
      <c r="L288" s="87"/>
      <c r="M288" s="87"/>
    </row>
    <row r="289" spans="1:13" s="74" customFormat="1" x14ac:dyDescent="0.25">
      <c r="A289" s="94"/>
      <c r="B289" s="127"/>
      <c r="C289" s="87"/>
      <c r="D289" s="105"/>
      <c r="E289" s="105"/>
      <c r="F289" s="105"/>
      <c r="G289" s="100"/>
      <c r="H289" s="98"/>
      <c r="I289" s="110"/>
      <c r="J289" s="87"/>
      <c r="K289" s="87"/>
      <c r="L289" s="87"/>
      <c r="M289" s="87"/>
    </row>
    <row r="290" spans="1:13" s="74" customFormat="1" x14ac:dyDescent="0.25">
      <c r="A290" s="94"/>
      <c r="B290" s="127"/>
      <c r="C290" s="87"/>
      <c r="D290" s="105"/>
      <c r="E290" s="105"/>
      <c r="F290" s="105"/>
      <c r="G290" s="100"/>
      <c r="H290" s="98"/>
      <c r="I290" s="110"/>
      <c r="J290" s="87"/>
      <c r="K290" s="87"/>
      <c r="L290" s="87"/>
      <c r="M290" s="87"/>
    </row>
    <row r="291" spans="1:13" s="74" customFormat="1" x14ac:dyDescent="0.25">
      <c r="A291" s="94"/>
      <c r="B291" s="127"/>
      <c r="C291" s="87"/>
      <c r="D291" s="105"/>
      <c r="E291" s="105"/>
      <c r="F291" s="105"/>
      <c r="G291" s="100"/>
      <c r="H291" s="98"/>
      <c r="I291" s="110"/>
      <c r="J291" s="87"/>
      <c r="K291" s="87"/>
      <c r="L291" s="87"/>
      <c r="M291" s="87"/>
    </row>
    <row r="292" spans="1:13" s="74" customFormat="1" x14ac:dyDescent="0.25">
      <c r="A292" s="94"/>
      <c r="B292" s="127"/>
      <c r="C292" s="87"/>
      <c r="D292" s="105"/>
      <c r="E292" s="105"/>
      <c r="F292" s="105"/>
      <c r="G292" s="100"/>
      <c r="H292" s="98"/>
      <c r="I292" s="110"/>
      <c r="J292" s="87"/>
      <c r="K292" s="87"/>
      <c r="L292" s="87"/>
      <c r="M292" s="87"/>
    </row>
    <row r="293" spans="1:13" s="74" customFormat="1" x14ac:dyDescent="0.25">
      <c r="A293" s="94"/>
      <c r="B293" s="127"/>
      <c r="C293" s="87"/>
      <c r="D293" s="105"/>
      <c r="E293" s="105"/>
      <c r="F293" s="105"/>
      <c r="G293" s="100"/>
      <c r="H293" s="98"/>
      <c r="I293" s="110"/>
      <c r="J293" s="87"/>
      <c r="K293" s="87"/>
      <c r="L293" s="87"/>
      <c r="M293" s="87"/>
    </row>
    <row r="294" spans="1:13" s="74" customFormat="1" x14ac:dyDescent="0.25">
      <c r="A294" s="94"/>
      <c r="B294" s="127"/>
      <c r="C294" s="87"/>
      <c r="D294" s="105"/>
      <c r="E294" s="105"/>
      <c r="F294" s="105"/>
      <c r="G294" s="100"/>
      <c r="H294" s="98"/>
      <c r="I294" s="110"/>
      <c r="J294" s="87"/>
      <c r="K294" s="87"/>
      <c r="L294" s="87"/>
      <c r="M294" s="87"/>
    </row>
    <row r="295" spans="1:13" s="74" customFormat="1" x14ac:dyDescent="0.25">
      <c r="A295" s="94"/>
      <c r="B295" s="127"/>
      <c r="C295" s="87"/>
      <c r="D295" s="105"/>
      <c r="E295" s="105"/>
      <c r="F295" s="105"/>
      <c r="G295" s="100"/>
      <c r="H295" s="98"/>
      <c r="I295" s="110"/>
      <c r="J295" s="87"/>
      <c r="K295" s="87"/>
      <c r="L295" s="87"/>
      <c r="M295" s="87"/>
    </row>
    <row r="296" spans="1:13" s="74" customFormat="1" x14ac:dyDescent="0.25">
      <c r="A296" s="94"/>
      <c r="B296" s="127"/>
      <c r="C296" s="87"/>
      <c r="D296" s="105"/>
      <c r="E296" s="105"/>
      <c r="F296" s="105"/>
      <c r="G296" s="100"/>
      <c r="H296" s="98"/>
      <c r="I296" s="110"/>
      <c r="J296" s="87"/>
      <c r="K296" s="87"/>
      <c r="L296" s="87"/>
      <c r="M296" s="87"/>
    </row>
    <row r="297" spans="1:13" s="74" customFormat="1" x14ac:dyDescent="0.25">
      <c r="A297" s="94"/>
      <c r="B297" s="127"/>
      <c r="C297" s="87"/>
      <c r="D297" s="105"/>
      <c r="E297" s="105"/>
      <c r="F297" s="105"/>
      <c r="G297" s="100"/>
      <c r="H297" s="98"/>
      <c r="I297" s="110"/>
      <c r="J297" s="87"/>
      <c r="K297" s="87"/>
      <c r="L297" s="87"/>
      <c r="M297" s="87"/>
    </row>
    <row r="298" spans="1:13" s="74" customFormat="1" x14ac:dyDescent="0.25">
      <c r="A298" s="94"/>
      <c r="B298" s="127"/>
      <c r="C298" s="87"/>
      <c r="D298" s="105"/>
      <c r="E298" s="105"/>
      <c r="F298" s="105"/>
      <c r="G298" s="100"/>
      <c r="H298" s="98"/>
      <c r="I298" s="110"/>
      <c r="J298" s="87"/>
      <c r="K298" s="87"/>
      <c r="L298" s="87"/>
      <c r="M298" s="87"/>
    </row>
    <row r="299" spans="1:13" s="74" customFormat="1" x14ac:dyDescent="0.25">
      <c r="A299" s="94"/>
      <c r="B299" s="127"/>
      <c r="C299" s="87"/>
      <c r="D299" s="105"/>
      <c r="E299" s="105"/>
      <c r="F299" s="105"/>
      <c r="G299" s="100"/>
      <c r="H299" s="98"/>
      <c r="I299" s="110"/>
      <c r="J299" s="87"/>
      <c r="K299" s="87"/>
      <c r="L299" s="87"/>
      <c r="M299" s="87"/>
    </row>
    <row r="300" spans="1:13" s="74" customFormat="1" x14ac:dyDescent="0.25">
      <c r="A300" s="94"/>
      <c r="B300" s="127"/>
      <c r="C300" s="87"/>
      <c r="D300" s="105"/>
      <c r="E300" s="105"/>
      <c r="F300" s="105"/>
      <c r="G300" s="100"/>
      <c r="H300" s="98"/>
      <c r="I300" s="110"/>
      <c r="J300" s="87"/>
      <c r="K300" s="87"/>
      <c r="L300" s="87"/>
      <c r="M300" s="87"/>
    </row>
    <row r="301" spans="1:13" s="74" customFormat="1" x14ac:dyDescent="0.25">
      <c r="A301" s="94"/>
      <c r="B301" s="127"/>
      <c r="C301" s="87"/>
      <c r="D301" s="105"/>
      <c r="E301" s="105"/>
      <c r="F301" s="105"/>
      <c r="G301" s="100"/>
      <c r="H301" s="98"/>
      <c r="I301" s="110"/>
      <c r="J301" s="87"/>
      <c r="K301" s="87"/>
      <c r="L301" s="87"/>
      <c r="M301" s="87"/>
    </row>
    <row r="302" spans="1:13" s="74" customFormat="1" x14ac:dyDescent="0.25">
      <c r="A302" s="94"/>
      <c r="B302" s="127"/>
      <c r="C302" s="87"/>
      <c r="D302" s="105"/>
      <c r="E302" s="105"/>
      <c r="F302" s="105"/>
      <c r="G302" s="100"/>
      <c r="H302" s="98"/>
      <c r="I302" s="110"/>
      <c r="J302" s="87"/>
      <c r="K302" s="87"/>
      <c r="L302" s="87"/>
      <c r="M302" s="87"/>
    </row>
    <row r="303" spans="1:13" s="74" customFormat="1" x14ac:dyDescent="0.25">
      <c r="A303" s="94"/>
      <c r="B303" s="127"/>
      <c r="C303" s="87"/>
      <c r="D303" s="105"/>
      <c r="E303" s="105"/>
      <c r="F303" s="105"/>
      <c r="G303" s="100"/>
      <c r="H303" s="98"/>
      <c r="I303" s="110"/>
      <c r="J303" s="87"/>
      <c r="K303" s="87"/>
      <c r="L303" s="87"/>
      <c r="M303" s="87"/>
    </row>
    <row r="304" spans="1:13" s="74" customFormat="1" x14ac:dyDescent="0.25">
      <c r="A304" s="94"/>
      <c r="B304" s="127"/>
      <c r="C304" s="87"/>
      <c r="D304" s="105"/>
      <c r="E304" s="105"/>
      <c r="F304" s="105"/>
      <c r="G304" s="100"/>
      <c r="H304" s="98"/>
      <c r="I304" s="110"/>
      <c r="J304" s="87"/>
      <c r="K304" s="87"/>
      <c r="L304" s="87"/>
      <c r="M304" s="87"/>
    </row>
    <row r="305" spans="1:13" s="74" customFormat="1" x14ac:dyDescent="0.25">
      <c r="A305" s="94"/>
      <c r="B305" s="127"/>
      <c r="C305" s="87"/>
      <c r="D305" s="105"/>
      <c r="E305" s="105"/>
      <c r="F305" s="105"/>
      <c r="G305" s="100"/>
      <c r="H305" s="98"/>
      <c r="I305" s="110"/>
      <c r="J305" s="87"/>
      <c r="K305" s="87"/>
      <c r="L305" s="87"/>
      <c r="M305" s="87"/>
    </row>
    <row r="306" spans="1:13" s="74" customFormat="1" x14ac:dyDescent="0.25">
      <c r="A306" s="94"/>
      <c r="B306" s="127"/>
      <c r="C306" s="87"/>
      <c r="D306" s="105"/>
      <c r="E306" s="105"/>
      <c r="F306" s="105"/>
      <c r="G306" s="100"/>
      <c r="H306" s="98"/>
      <c r="I306" s="110"/>
      <c r="J306" s="87"/>
      <c r="K306" s="87"/>
      <c r="L306" s="87"/>
      <c r="M306" s="87"/>
    </row>
    <row r="307" spans="1:13" s="74" customFormat="1" x14ac:dyDescent="0.25">
      <c r="A307" s="94"/>
      <c r="B307" s="127"/>
      <c r="C307" s="87"/>
      <c r="D307" s="105"/>
      <c r="E307" s="105"/>
      <c r="F307" s="105"/>
      <c r="G307" s="100"/>
      <c r="H307" s="98"/>
      <c r="I307" s="110"/>
      <c r="J307" s="87"/>
      <c r="K307" s="87"/>
      <c r="L307" s="87"/>
      <c r="M307" s="87"/>
    </row>
    <row r="308" spans="1:13" s="74" customFormat="1" x14ac:dyDescent="0.25">
      <c r="A308" s="94"/>
      <c r="B308" s="127"/>
      <c r="C308" s="87"/>
      <c r="D308" s="105"/>
      <c r="E308" s="105"/>
      <c r="F308" s="105"/>
      <c r="G308" s="100"/>
      <c r="H308" s="98"/>
      <c r="I308" s="110"/>
      <c r="J308" s="87"/>
      <c r="K308" s="87"/>
      <c r="L308" s="87"/>
      <c r="M308" s="87"/>
    </row>
    <row r="309" spans="1:13" s="74" customFormat="1" x14ac:dyDescent="0.25">
      <c r="A309" s="94"/>
      <c r="B309" s="127"/>
      <c r="C309" s="87"/>
      <c r="D309" s="105"/>
      <c r="E309" s="105"/>
      <c r="F309" s="105"/>
      <c r="G309" s="100"/>
      <c r="H309" s="98"/>
      <c r="I309" s="110"/>
      <c r="J309" s="87"/>
      <c r="K309" s="87"/>
      <c r="L309" s="87"/>
      <c r="M309" s="87"/>
    </row>
    <row r="310" spans="1:13" s="74" customFormat="1" x14ac:dyDescent="0.25">
      <c r="A310" s="94"/>
      <c r="B310" s="127"/>
      <c r="C310" s="87"/>
      <c r="D310" s="105"/>
      <c r="E310" s="105"/>
      <c r="F310" s="105"/>
      <c r="G310" s="100"/>
      <c r="H310" s="98"/>
      <c r="I310" s="110"/>
      <c r="J310" s="87"/>
      <c r="K310" s="87"/>
      <c r="L310" s="87"/>
      <c r="M310" s="87"/>
    </row>
    <row r="311" spans="1:13" s="74" customFormat="1" x14ac:dyDescent="0.25">
      <c r="A311" s="94"/>
      <c r="B311" s="127"/>
      <c r="C311" s="87"/>
      <c r="D311" s="105"/>
      <c r="E311" s="105"/>
      <c r="F311" s="105"/>
      <c r="G311" s="100"/>
      <c r="H311" s="98"/>
      <c r="I311" s="110"/>
      <c r="J311" s="87"/>
      <c r="K311" s="87"/>
      <c r="L311" s="87"/>
      <c r="M311" s="87"/>
    </row>
    <row r="312" spans="1:13" s="74" customFormat="1" x14ac:dyDescent="0.25">
      <c r="A312" s="94"/>
      <c r="B312" s="127"/>
      <c r="C312" s="87"/>
      <c r="D312" s="105"/>
      <c r="E312" s="105"/>
      <c r="F312" s="105"/>
      <c r="G312" s="100"/>
      <c r="H312" s="98"/>
      <c r="I312" s="110"/>
      <c r="J312" s="87"/>
      <c r="K312" s="87"/>
      <c r="L312" s="87"/>
      <c r="M312" s="87"/>
    </row>
    <row r="313" spans="1:13" s="74" customFormat="1" x14ac:dyDescent="0.25">
      <c r="A313" s="94"/>
      <c r="B313" s="127"/>
      <c r="C313" s="87"/>
      <c r="D313" s="105"/>
      <c r="E313" s="105"/>
      <c r="F313" s="105"/>
      <c r="G313" s="100"/>
      <c r="H313" s="98"/>
      <c r="I313" s="110"/>
      <c r="J313" s="87"/>
      <c r="K313" s="87"/>
      <c r="L313" s="87"/>
      <c r="M313" s="87"/>
    </row>
    <row r="314" spans="1:13" s="74" customFormat="1" x14ac:dyDescent="0.25">
      <c r="A314" s="94"/>
      <c r="B314" s="127"/>
      <c r="C314" s="87"/>
      <c r="D314" s="105"/>
      <c r="E314" s="105"/>
      <c r="F314" s="105"/>
      <c r="G314" s="100"/>
      <c r="H314" s="98"/>
      <c r="I314" s="110"/>
      <c r="J314" s="87"/>
      <c r="K314" s="87"/>
      <c r="L314" s="87"/>
      <c r="M314" s="87"/>
    </row>
    <row r="315" spans="1:13" s="74" customFormat="1" x14ac:dyDescent="0.25">
      <c r="A315" s="94"/>
      <c r="B315" s="127"/>
      <c r="C315" s="87"/>
      <c r="D315" s="105"/>
      <c r="E315" s="105"/>
      <c r="F315" s="105"/>
      <c r="G315" s="100"/>
      <c r="H315" s="98"/>
      <c r="I315" s="110"/>
      <c r="J315" s="87"/>
      <c r="K315" s="87"/>
      <c r="L315" s="87"/>
      <c r="M315" s="87"/>
    </row>
    <row r="316" spans="1:13" s="74" customFormat="1" x14ac:dyDescent="0.25">
      <c r="A316" s="94"/>
      <c r="B316" s="127"/>
      <c r="C316" s="87"/>
      <c r="D316" s="105"/>
      <c r="E316" s="105"/>
      <c r="F316" s="105"/>
      <c r="G316" s="100"/>
      <c r="H316" s="98"/>
      <c r="I316" s="110"/>
      <c r="J316" s="87"/>
      <c r="K316" s="87"/>
      <c r="L316" s="87"/>
      <c r="M316" s="87"/>
    </row>
    <row r="317" spans="1:13" s="74" customFormat="1" x14ac:dyDescent="0.25">
      <c r="A317" s="94"/>
      <c r="B317" s="127"/>
      <c r="C317" s="87"/>
      <c r="D317" s="105"/>
      <c r="E317" s="105"/>
      <c r="F317" s="105"/>
      <c r="G317" s="100"/>
      <c r="H317" s="98"/>
      <c r="I317" s="110"/>
      <c r="J317" s="87"/>
      <c r="K317" s="87"/>
      <c r="L317" s="87"/>
      <c r="M317" s="87"/>
    </row>
    <row r="318" spans="1:13" s="74" customFormat="1" x14ac:dyDescent="0.25">
      <c r="A318" s="94"/>
      <c r="B318" s="127"/>
      <c r="C318" s="87"/>
      <c r="D318" s="105"/>
      <c r="E318" s="105"/>
      <c r="F318" s="105"/>
      <c r="G318" s="100"/>
      <c r="H318" s="98"/>
      <c r="I318" s="110"/>
      <c r="J318" s="87"/>
      <c r="K318" s="87"/>
      <c r="L318" s="87"/>
      <c r="M318" s="87"/>
    </row>
    <row r="319" spans="1:13" s="74" customFormat="1" x14ac:dyDescent="0.25">
      <c r="A319" s="94"/>
      <c r="B319" s="127"/>
      <c r="C319" s="87"/>
      <c r="D319" s="105"/>
      <c r="E319" s="105"/>
      <c r="F319" s="105"/>
      <c r="G319" s="100"/>
      <c r="H319" s="98"/>
      <c r="I319" s="110"/>
      <c r="J319" s="87"/>
      <c r="K319" s="87"/>
      <c r="L319" s="87"/>
      <c r="M319" s="87"/>
    </row>
    <row r="320" spans="1:13" s="74" customFormat="1" x14ac:dyDescent="0.25">
      <c r="A320" s="94"/>
      <c r="B320" s="127"/>
      <c r="C320" s="87"/>
      <c r="D320" s="105"/>
      <c r="E320" s="105"/>
      <c r="F320" s="105"/>
      <c r="G320" s="100"/>
      <c r="H320" s="98"/>
      <c r="I320" s="110"/>
      <c r="J320" s="87"/>
      <c r="K320" s="87"/>
      <c r="L320" s="87"/>
      <c r="M320" s="87"/>
    </row>
    <row r="321" spans="1:13" s="74" customFormat="1" x14ac:dyDescent="0.25">
      <c r="A321" s="94"/>
      <c r="B321" s="127"/>
      <c r="C321" s="87"/>
      <c r="D321" s="105"/>
      <c r="E321" s="105"/>
      <c r="F321" s="105"/>
      <c r="G321" s="100"/>
      <c r="H321" s="98"/>
      <c r="I321" s="110"/>
      <c r="J321" s="87"/>
      <c r="K321" s="87"/>
      <c r="L321" s="87"/>
      <c r="M321" s="87"/>
    </row>
    <row r="322" spans="1:13" s="74" customFormat="1" x14ac:dyDescent="0.25">
      <c r="A322" s="94"/>
      <c r="B322" s="127"/>
      <c r="C322" s="87"/>
      <c r="D322" s="105"/>
      <c r="E322" s="105"/>
      <c r="F322" s="105"/>
      <c r="G322" s="100"/>
      <c r="H322" s="98"/>
      <c r="I322" s="110"/>
      <c r="J322" s="87"/>
      <c r="K322" s="87"/>
      <c r="L322" s="87"/>
      <c r="M322" s="87"/>
    </row>
    <row r="323" spans="1:13" s="74" customFormat="1" x14ac:dyDescent="0.25">
      <c r="A323" s="94"/>
      <c r="B323" s="127"/>
      <c r="C323" s="87"/>
      <c r="D323" s="105"/>
      <c r="E323" s="105"/>
      <c r="F323" s="105"/>
      <c r="G323" s="100"/>
      <c r="H323" s="98"/>
      <c r="I323" s="110"/>
      <c r="J323" s="87"/>
      <c r="K323" s="87"/>
      <c r="L323" s="87"/>
      <c r="M323" s="87"/>
    </row>
    <row r="324" spans="1:13" s="74" customFormat="1" x14ac:dyDescent="0.25">
      <c r="A324" s="94"/>
      <c r="B324" s="127"/>
      <c r="C324" s="87"/>
      <c r="D324" s="105"/>
      <c r="E324" s="105"/>
      <c r="F324" s="105"/>
      <c r="G324" s="100"/>
      <c r="H324" s="98"/>
      <c r="I324" s="110"/>
      <c r="J324" s="87"/>
      <c r="K324" s="87"/>
      <c r="L324" s="87"/>
      <c r="M324" s="87"/>
    </row>
    <row r="325" spans="1:13" s="74" customFormat="1" x14ac:dyDescent="0.25">
      <c r="A325" s="94"/>
      <c r="B325" s="127"/>
      <c r="C325" s="87"/>
      <c r="D325" s="105"/>
      <c r="E325" s="105"/>
      <c r="F325" s="105"/>
      <c r="G325" s="100"/>
      <c r="H325" s="98"/>
      <c r="I325" s="110"/>
      <c r="J325" s="87"/>
      <c r="K325" s="87"/>
      <c r="L325" s="87"/>
      <c r="M325" s="87"/>
    </row>
    <row r="326" spans="1:13" s="74" customFormat="1" x14ac:dyDescent="0.25">
      <c r="A326" s="94"/>
      <c r="B326" s="127"/>
      <c r="C326" s="87"/>
      <c r="D326" s="105"/>
      <c r="E326" s="105"/>
      <c r="F326" s="105"/>
      <c r="G326" s="100"/>
      <c r="H326" s="98"/>
      <c r="I326" s="110"/>
      <c r="J326" s="87"/>
      <c r="K326" s="87"/>
      <c r="L326" s="87"/>
      <c r="M326" s="87"/>
    </row>
    <row r="327" spans="1:13" s="74" customFormat="1" x14ac:dyDescent="0.25">
      <c r="A327" s="94"/>
      <c r="B327" s="127"/>
      <c r="C327" s="87"/>
      <c r="D327" s="105"/>
      <c r="E327" s="105"/>
      <c r="F327" s="105"/>
      <c r="G327" s="100"/>
      <c r="H327" s="98"/>
      <c r="I327" s="110"/>
      <c r="J327" s="87"/>
      <c r="K327" s="87"/>
      <c r="L327" s="87"/>
      <c r="M327" s="87"/>
    </row>
    <row r="328" spans="1:13" s="74" customFormat="1" x14ac:dyDescent="0.25">
      <c r="A328" s="94"/>
      <c r="B328" s="127"/>
      <c r="C328" s="87"/>
      <c r="D328" s="105"/>
      <c r="E328" s="105"/>
      <c r="F328" s="105"/>
      <c r="G328" s="100"/>
      <c r="H328" s="98"/>
      <c r="I328" s="110"/>
      <c r="J328" s="87"/>
      <c r="K328" s="87"/>
      <c r="L328" s="87"/>
      <c r="M328" s="87"/>
    </row>
    <row r="329" spans="1:13" s="74" customFormat="1" x14ac:dyDescent="0.25">
      <c r="A329" s="94"/>
      <c r="B329" s="127"/>
      <c r="C329" s="87"/>
      <c r="D329" s="105"/>
      <c r="E329" s="105"/>
      <c r="F329" s="105"/>
      <c r="G329" s="100"/>
      <c r="H329" s="98"/>
      <c r="I329" s="110"/>
      <c r="J329" s="87"/>
      <c r="K329" s="87"/>
      <c r="L329" s="87"/>
      <c r="M329" s="87"/>
    </row>
    <row r="330" spans="1:13" s="74" customFormat="1" x14ac:dyDescent="0.25">
      <c r="A330" s="94"/>
      <c r="B330" s="127"/>
      <c r="C330" s="87"/>
      <c r="D330" s="105"/>
      <c r="E330" s="105"/>
      <c r="F330" s="105"/>
      <c r="G330" s="100"/>
      <c r="H330" s="98"/>
      <c r="I330" s="110"/>
      <c r="J330" s="87"/>
      <c r="K330" s="87"/>
      <c r="L330" s="87"/>
      <c r="M330" s="87"/>
    </row>
    <row r="331" spans="1:13" s="74" customFormat="1" x14ac:dyDescent="0.25">
      <c r="A331" s="94"/>
      <c r="B331" s="127"/>
      <c r="C331" s="87"/>
      <c r="D331" s="105"/>
      <c r="E331" s="105"/>
      <c r="F331" s="105"/>
      <c r="G331" s="100"/>
      <c r="H331" s="98"/>
      <c r="I331" s="110"/>
      <c r="J331" s="87"/>
      <c r="K331" s="87"/>
      <c r="L331" s="87"/>
      <c r="M331" s="87"/>
    </row>
    <row r="332" spans="1:13" s="74" customFormat="1" x14ac:dyDescent="0.25">
      <c r="A332" s="94"/>
      <c r="B332" s="127"/>
      <c r="C332" s="87"/>
      <c r="D332" s="105"/>
      <c r="E332" s="105"/>
      <c r="F332" s="105"/>
      <c r="G332" s="100"/>
      <c r="H332" s="98"/>
      <c r="I332" s="110"/>
      <c r="J332" s="87"/>
      <c r="K332" s="87"/>
      <c r="L332" s="87"/>
      <c r="M332" s="87"/>
    </row>
    <row r="333" spans="1:13" s="74" customFormat="1" x14ac:dyDescent="0.25">
      <c r="A333" s="94"/>
      <c r="B333" s="127"/>
      <c r="C333" s="87"/>
      <c r="D333" s="105"/>
      <c r="E333" s="105"/>
      <c r="F333" s="105"/>
      <c r="G333" s="100"/>
      <c r="H333" s="98"/>
      <c r="I333" s="110"/>
      <c r="J333" s="87"/>
      <c r="K333" s="87"/>
      <c r="L333" s="87"/>
      <c r="M333" s="87"/>
    </row>
    <row r="334" spans="1:13" s="74" customFormat="1" x14ac:dyDescent="0.25">
      <c r="A334" s="94"/>
      <c r="B334" s="127"/>
      <c r="C334" s="87"/>
      <c r="D334" s="105"/>
      <c r="E334" s="105"/>
      <c r="F334" s="105"/>
      <c r="G334" s="100"/>
      <c r="H334" s="98"/>
      <c r="I334" s="110"/>
      <c r="J334" s="87"/>
      <c r="K334" s="87"/>
      <c r="L334" s="87"/>
      <c r="M334" s="87"/>
    </row>
    <row r="335" spans="1:13" s="74" customFormat="1" x14ac:dyDescent="0.25">
      <c r="A335" s="94"/>
      <c r="B335" s="127"/>
      <c r="C335" s="87"/>
      <c r="D335" s="105"/>
      <c r="E335" s="105"/>
      <c r="F335" s="105"/>
      <c r="G335" s="100"/>
      <c r="H335" s="98"/>
      <c r="I335" s="110"/>
      <c r="J335" s="87"/>
      <c r="K335" s="87"/>
      <c r="L335" s="87"/>
      <c r="M335" s="87"/>
    </row>
    <row r="336" spans="1:13" s="74" customFormat="1" x14ac:dyDescent="0.25">
      <c r="A336" s="94"/>
      <c r="B336" s="127"/>
      <c r="C336" s="87"/>
      <c r="D336" s="105"/>
      <c r="E336" s="105"/>
      <c r="F336" s="105"/>
      <c r="G336" s="100"/>
      <c r="H336" s="98"/>
      <c r="I336" s="110"/>
      <c r="J336" s="87"/>
      <c r="K336" s="87"/>
      <c r="L336" s="87"/>
      <c r="M336" s="87"/>
    </row>
    <row r="337" spans="1:14" s="74" customFormat="1" x14ac:dyDescent="0.25">
      <c r="A337" s="94"/>
      <c r="B337" s="127"/>
      <c r="C337" s="87"/>
      <c r="D337" s="105"/>
      <c r="E337" s="105"/>
      <c r="F337" s="105"/>
      <c r="G337" s="100"/>
      <c r="H337" s="98"/>
      <c r="I337" s="110"/>
      <c r="J337" s="87"/>
      <c r="K337" s="87"/>
      <c r="L337" s="87"/>
      <c r="M337" s="87"/>
    </row>
    <row r="338" spans="1:14" s="74" customFormat="1" x14ac:dyDescent="0.25">
      <c r="A338" s="94"/>
      <c r="B338" s="127"/>
      <c r="C338" s="87"/>
      <c r="D338" s="105"/>
      <c r="E338" s="105"/>
      <c r="F338" s="105"/>
      <c r="G338" s="100"/>
      <c r="H338" s="98"/>
      <c r="I338" s="110"/>
      <c r="J338" s="87"/>
      <c r="K338" s="87"/>
      <c r="L338" s="87"/>
      <c r="M338" s="87"/>
    </row>
    <row r="339" spans="1:14" s="74" customFormat="1" x14ac:dyDescent="0.25">
      <c r="A339" s="94"/>
      <c r="B339" s="127"/>
      <c r="C339" s="87"/>
      <c r="D339" s="105"/>
      <c r="E339" s="105"/>
      <c r="F339" s="105"/>
      <c r="G339" s="100"/>
      <c r="H339" s="98"/>
      <c r="I339" s="110"/>
      <c r="J339" s="87"/>
      <c r="K339" s="87"/>
      <c r="L339" s="87"/>
      <c r="M339" s="87"/>
    </row>
    <row r="340" spans="1:14" s="74" customFormat="1" x14ac:dyDescent="0.25">
      <c r="A340" s="94"/>
      <c r="B340" s="127"/>
      <c r="C340" s="87"/>
      <c r="D340" s="105"/>
      <c r="E340" s="105"/>
      <c r="F340" s="105"/>
      <c r="G340" s="100"/>
      <c r="H340" s="98"/>
      <c r="I340" s="110"/>
      <c r="J340" s="87"/>
      <c r="K340" s="87"/>
      <c r="L340" s="87"/>
      <c r="M340" s="87"/>
    </row>
    <row r="341" spans="1:14" s="74" customFormat="1" x14ac:dyDescent="0.25">
      <c r="A341" s="94"/>
      <c r="B341" s="127"/>
      <c r="C341" s="87"/>
      <c r="D341" s="105"/>
      <c r="E341" s="105"/>
      <c r="F341" s="105"/>
      <c r="G341" s="100"/>
      <c r="H341" s="98"/>
      <c r="I341" s="110"/>
      <c r="J341" s="87"/>
      <c r="K341" s="87"/>
      <c r="L341" s="87"/>
      <c r="M341" s="87"/>
      <c r="N341" s="74" t="s">
        <v>39</v>
      </c>
    </row>
    <row r="343" spans="1:14" s="74" customFormat="1" x14ac:dyDescent="0.25">
      <c r="A343" s="94"/>
      <c r="B343" s="127"/>
      <c r="C343" s="87"/>
      <c r="D343" s="105"/>
      <c r="E343" s="105"/>
      <c r="F343" s="105"/>
      <c r="G343" s="100"/>
      <c r="H343" s="98"/>
      <c r="I343" s="110"/>
      <c r="J343" s="87"/>
      <c r="K343" s="87"/>
      <c r="L343" s="87"/>
      <c r="M343" s="87"/>
    </row>
    <row r="344" spans="1:14" s="74" customFormat="1" x14ac:dyDescent="0.25">
      <c r="A344" s="94"/>
      <c r="B344" s="127"/>
      <c r="C344" s="87"/>
      <c r="D344" s="105"/>
      <c r="E344" s="105"/>
      <c r="F344" s="105"/>
      <c r="G344" s="100"/>
      <c r="H344" s="98"/>
      <c r="I344" s="110"/>
      <c r="J344" s="87"/>
      <c r="K344" s="87"/>
      <c r="L344" s="87"/>
      <c r="M344" s="87"/>
    </row>
    <row r="345" spans="1:14" s="74" customFormat="1" x14ac:dyDescent="0.25">
      <c r="A345" s="94"/>
      <c r="B345" s="127"/>
      <c r="C345" s="87"/>
      <c r="D345" s="105"/>
      <c r="E345" s="105"/>
      <c r="F345" s="105"/>
      <c r="G345" s="100"/>
      <c r="H345" s="98"/>
      <c r="I345" s="110"/>
      <c r="J345" s="87"/>
      <c r="K345" s="87"/>
      <c r="L345" s="87"/>
      <c r="M345" s="87"/>
    </row>
    <row r="346" spans="1:14" s="74" customFormat="1" x14ac:dyDescent="0.25">
      <c r="A346" s="94"/>
      <c r="B346" s="127"/>
      <c r="C346" s="87"/>
      <c r="D346" s="105"/>
      <c r="E346" s="105"/>
      <c r="F346" s="105"/>
      <c r="G346" s="100"/>
      <c r="H346" s="98"/>
      <c r="I346" s="110"/>
      <c r="J346" s="87"/>
      <c r="K346" s="87"/>
      <c r="L346" s="87"/>
      <c r="M346" s="87"/>
    </row>
    <row r="347" spans="1:14" s="74" customFormat="1" x14ac:dyDescent="0.25">
      <c r="A347" s="94"/>
      <c r="B347" s="127"/>
      <c r="C347" s="87"/>
      <c r="D347" s="105"/>
      <c r="E347" s="105"/>
      <c r="F347" s="105"/>
      <c r="G347" s="100"/>
      <c r="H347" s="98"/>
      <c r="I347" s="110"/>
      <c r="J347" s="87"/>
      <c r="K347" s="87"/>
      <c r="L347" s="87"/>
      <c r="M347" s="87"/>
    </row>
    <row r="348" spans="1:14" s="74" customFormat="1" x14ac:dyDescent="0.25">
      <c r="A348" s="94"/>
      <c r="B348" s="127"/>
      <c r="C348" s="87"/>
      <c r="D348" s="105"/>
      <c r="E348" s="105"/>
      <c r="F348" s="105"/>
      <c r="G348" s="100"/>
      <c r="H348" s="98"/>
      <c r="I348" s="110"/>
      <c r="J348" s="87"/>
      <c r="K348" s="87"/>
      <c r="L348" s="87"/>
      <c r="M348" s="87"/>
    </row>
    <row r="349" spans="1:14" s="74" customFormat="1" x14ac:dyDescent="0.25">
      <c r="A349" s="94"/>
      <c r="B349" s="127"/>
      <c r="C349" s="87"/>
      <c r="D349" s="105"/>
      <c r="E349" s="105"/>
      <c r="F349" s="105"/>
      <c r="G349" s="100"/>
      <c r="H349" s="98"/>
      <c r="I349" s="110"/>
      <c r="J349" s="87"/>
      <c r="K349" s="87"/>
      <c r="L349" s="87"/>
      <c r="M349" s="87"/>
    </row>
    <row r="350" spans="1:14" s="74" customFormat="1" x14ac:dyDescent="0.25">
      <c r="A350" s="94"/>
      <c r="B350" s="127"/>
      <c r="C350" s="87"/>
      <c r="D350" s="105"/>
      <c r="E350" s="105"/>
      <c r="F350" s="105"/>
      <c r="G350" s="100"/>
      <c r="H350" s="98"/>
      <c r="I350" s="110"/>
      <c r="J350" s="87"/>
      <c r="K350" s="87"/>
      <c r="L350" s="87"/>
      <c r="M350" s="87"/>
    </row>
    <row r="351" spans="1:14" s="74" customFormat="1" x14ac:dyDescent="0.25">
      <c r="A351" s="94"/>
      <c r="B351" s="127"/>
      <c r="C351" s="87"/>
      <c r="D351" s="105"/>
      <c r="E351" s="105"/>
      <c r="F351" s="105"/>
      <c r="G351" s="100"/>
      <c r="H351" s="98"/>
      <c r="I351" s="110"/>
      <c r="J351" s="87"/>
      <c r="K351" s="87"/>
      <c r="L351" s="87"/>
      <c r="M351" s="87"/>
    </row>
    <row r="353" spans="1:13" s="74" customFormat="1" x14ac:dyDescent="0.25">
      <c r="A353" s="94"/>
      <c r="B353" s="127"/>
      <c r="C353" s="87"/>
      <c r="D353" s="105"/>
      <c r="E353" s="105"/>
      <c r="F353" s="105"/>
      <c r="G353" s="100"/>
      <c r="H353" s="98"/>
      <c r="I353" s="110"/>
      <c r="J353" s="87"/>
      <c r="K353" s="87"/>
      <c r="L353" s="87"/>
      <c r="M353" s="87"/>
    </row>
    <row r="354" spans="1:13" s="74" customFormat="1" x14ac:dyDescent="0.25">
      <c r="A354" s="94"/>
      <c r="B354" s="127"/>
      <c r="C354" s="87"/>
      <c r="D354" s="105"/>
      <c r="E354" s="105"/>
      <c r="F354" s="105"/>
      <c r="G354" s="100"/>
      <c r="H354" s="98"/>
      <c r="I354" s="110"/>
      <c r="J354" s="87"/>
      <c r="K354" s="87"/>
      <c r="L354" s="87"/>
      <c r="M354" s="87"/>
    </row>
    <row r="355" spans="1:13" s="74" customFormat="1" x14ac:dyDescent="0.25">
      <c r="A355" s="94"/>
      <c r="B355" s="127"/>
      <c r="C355" s="87"/>
      <c r="D355" s="105"/>
      <c r="E355" s="105"/>
      <c r="F355" s="105"/>
      <c r="G355" s="100"/>
      <c r="H355" s="98"/>
      <c r="I355" s="110"/>
      <c r="J355" s="87"/>
      <c r="K355" s="87"/>
      <c r="L355" s="87"/>
      <c r="M355" s="87"/>
    </row>
    <row r="356" spans="1:13" s="74" customFormat="1" x14ac:dyDescent="0.25">
      <c r="A356" s="94"/>
      <c r="B356" s="127"/>
      <c r="C356" s="87"/>
      <c r="D356" s="105"/>
      <c r="E356" s="105"/>
      <c r="F356" s="105"/>
      <c r="G356" s="100"/>
      <c r="H356" s="98"/>
      <c r="I356" s="110"/>
      <c r="J356" s="87"/>
      <c r="K356" s="87"/>
      <c r="L356" s="87"/>
      <c r="M356" s="87"/>
    </row>
    <row r="357" spans="1:13" s="74" customFormat="1" x14ac:dyDescent="0.25">
      <c r="A357" s="94"/>
      <c r="B357" s="127"/>
      <c r="C357" s="87"/>
      <c r="D357" s="105"/>
      <c r="E357" s="105"/>
      <c r="F357" s="105"/>
      <c r="G357" s="100"/>
      <c r="H357" s="98"/>
      <c r="I357" s="110"/>
      <c r="J357" s="87"/>
      <c r="K357" s="87"/>
      <c r="L357" s="87"/>
      <c r="M357" s="87"/>
    </row>
    <row r="359" spans="1:13" s="74" customFormat="1" x14ac:dyDescent="0.25">
      <c r="A359" s="94"/>
      <c r="B359" s="127"/>
      <c r="C359" s="87"/>
      <c r="D359" s="105"/>
      <c r="E359" s="105"/>
      <c r="F359" s="105"/>
      <c r="G359" s="100"/>
      <c r="H359" s="98"/>
      <c r="I359" s="110"/>
      <c r="J359" s="87"/>
      <c r="K359" s="87"/>
      <c r="L359" s="87"/>
      <c r="M359" s="87"/>
    </row>
    <row r="360" spans="1:13" s="101" customFormat="1" x14ac:dyDescent="0.25">
      <c r="A360" s="94"/>
      <c r="B360" s="127"/>
      <c r="C360" s="87"/>
      <c r="D360" s="105"/>
      <c r="E360" s="105"/>
      <c r="F360" s="105"/>
      <c r="G360" s="100"/>
      <c r="H360" s="98"/>
      <c r="I360" s="110"/>
      <c r="J360" s="87"/>
      <c r="K360" s="87"/>
      <c r="L360" s="87"/>
      <c r="M360" s="87"/>
    </row>
    <row r="361" spans="1:13" s="74" customFormat="1" x14ac:dyDescent="0.25">
      <c r="A361" s="94"/>
      <c r="B361" s="127"/>
      <c r="C361" s="87"/>
      <c r="D361" s="105"/>
      <c r="E361" s="105"/>
      <c r="F361" s="105"/>
      <c r="G361" s="100"/>
      <c r="H361" s="98"/>
      <c r="I361" s="110"/>
      <c r="J361" s="87"/>
      <c r="K361" s="87"/>
      <c r="L361" s="87"/>
      <c r="M361" s="87"/>
    </row>
    <row r="362" spans="1:13" s="74" customFormat="1" x14ac:dyDescent="0.25">
      <c r="A362" s="94"/>
      <c r="B362" s="127"/>
      <c r="C362" s="87"/>
      <c r="D362" s="105"/>
      <c r="E362" s="105"/>
      <c r="F362" s="105"/>
      <c r="G362" s="100"/>
      <c r="H362" s="98"/>
      <c r="I362" s="110"/>
      <c r="J362" s="87"/>
      <c r="K362" s="87"/>
      <c r="L362" s="87"/>
      <c r="M362" s="87"/>
    </row>
    <row r="363" spans="1:13" s="74" customFormat="1" x14ac:dyDescent="0.25">
      <c r="A363" s="94"/>
      <c r="B363" s="127"/>
      <c r="C363" s="87"/>
      <c r="D363" s="105"/>
      <c r="E363" s="105"/>
      <c r="F363" s="105"/>
      <c r="G363" s="100"/>
      <c r="H363" s="98"/>
      <c r="I363" s="110"/>
      <c r="J363" s="87"/>
      <c r="K363" s="87"/>
      <c r="L363" s="87"/>
      <c r="M363" s="87"/>
    </row>
    <row r="364" spans="1:13" s="74" customFormat="1" x14ac:dyDescent="0.25">
      <c r="A364" s="94"/>
      <c r="B364" s="127"/>
      <c r="C364" s="87"/>
      <c r="D364" s="105"/>
      <c r="E364" s="105"/>
      <c r="F364" s="105"/>
      <c r="G364" s="100"/>
      <c r="H364" s="98"/>
      <c r="I364" s="110"/>
      <c r="J364" s="87"/>
      <c r="K364" s="87"/>
      <c r="L364" s="87"/>
      <c r="M364" s="87"/>
    </row>
    <row r="365" spans="1:13" s="74" customFormat="1" x14ac:dyDescent="0.25">
      <c r="A365" s="94"/>
      <c r="B365" s="127"/>
      <c r="C365" s="87"/>
      <c r="D365" s="105"/>
      <c r="E365" s="105"/>
      <c r="F365" s="105"/>
      <c r="G365" s="100"/>
      <c r="H365" s="98"/>
      <c r="I365" s="110"/>
      <c r="J365" s="87"/>
      <c r="K365" s="87"/>
      <c r="L365" s="87"/>
      <c r="M365" s="87"/>
    </row>
    <row r="366" spans="1:13" s="74" customFormat="1" x14ac:dyDescent="0.25">
      <c r="A366" s="94"/>
      <c r="B366" s="127"/>
      <c r="C366" s="87"/>
      <c r="D366" s="105"/>
      <c r="E366" s="105"/>
      <c r="F366" s="105"/>
      <c r="G366" s="100"/>
      <c r="H366" s="98"/>
      <c r="I366" s="110"/>
      <c r="J366" s="87"/>
      <c r="K366" s="87"/>
      <c r="L366" s="87"/>
      <c r="M366" s="87"/>
    </row>
    <row r="367" spans="1:13" s="74" customFormat="1" x14ac:dyDescent="0.25">
      <c r="A367" s="94"/>
      <c r="B367" s="127"/>
      <c r="C367" s="87"/>
      <c r="D367" s="105"/>
      <c r="E367" s="105"/>
      <c r="F367" s="105"/>
      <c r="G367" s="100"/>
      <c r="H367" s="98"/>
      <c r="I367" s="110"/>
      <c r="J367" s="87"/>
      <c r="K367" s="87"/>
      <c r="L367" s="87"/>
      <c r="M367" s="87"/>
    </row>
    <row r="368" spans="1:13" s="74" customFormat="1" x14ac:dyDescent="0.25">
      <c r="A368" s="94"/>
      <c r="B368" s="127"/>
      <c r="C368" s="87"/>
      <c r="D368" s="105"/>
      <c r="E368" s="105"/>
      <c r="F368" s="105"/>
      <c r="G368" s="100"/>
      <c r="H368" s="98"/>
      <c r="I368" s="110"/>
      <c r="J368" s="87"/>
      <c r="K368" s="87"/>
      <c r="L368" s="87"/>
      <c r="M368" s="87"/>
    </row>
    <row r="369" spans="1:13" s="74" customFormat="1" x14ac:dyDescent="0.25">
      <c r="A369" s="94"/>
      <c r="B369" s="127"/>
      <c r="C369" s="87"/>
      <c r="D369" s="105"/>
      <c r="E369" s="105"/>
      <c r="F369" s="105"/>
      <c r="G369" s="100"/>
      <c r="H369" s="98"/>
      <c r="I369" s="110"/>
      <c r="J369" s="87"/>
      <c r="K369" s="87"/>
      <c r="L369" s="87"/>
      <c r="M369" s="87"/>
    </row>
    <row r="370" spans="1:13" s="74" customFormat="1" x14ac:dyDescent="0.25">
      <c r="A370" s="94"/>
      <c r="B370" s="127"/>
      <c r="C370" s="87"/>
      <c r="D370" s="105"/>
      <c r="E370" s="105"/>
      <c r="F370" s="105"/>
      <c r="G370" s="100"/>
      <c r="H370" s="98"/>
      <c r="I370" s="110"/>
      <c r="J370" s="87"/>
      <c r="K370" s="87"/>
      <c r="L370" s="87"/>
      <c r="M370" s="87"/>
    </row>
    <row r="371" spans="1:13" s="74" customFormat="1" x14ac:dyDescent="0.25">
      <c r="A371" s="94"/>
      <c r="B371" s="127"/>
      <c r="C371" s="87"/>
      <c r="D371" s="105"/>
      <c r="E371" s="105"/>
      <c r="F371" s="105"/>
      <c r="G371" s="100"/>
      <c r="H371" s="98"/>
      <c r="I371" s="110"/>
      <c r="J371" s="87"/>
      <c r="K371" s="87"/>
      <c r="L371" s="87"/>
      <c r="M371" s="87"/>
    </row>
    <row r="372" spans="1:13" s="74" customFormat="1" x14ac:dyDescent="0.25">
      <c r="A372" s="94"/>
      <c r="B372" s="127"/>
      <c r="C372" s="87"/>
      <c r="D372" s="105"/>
      <c r="E372" s="105"/>
      <c r="F372" s="105"/>
      <c r="G372" s="100"/>
      <c r="H372" s="98"/>
      <c r="I372" s="110"/>
      <c r="J372" s="87"/>
      <c r="K372" s="87"/>
      <c r="L372" s="87"/>
      <c r="M372" s="87"/>
    </row>
    <row r="373" spans="1:13" s="74" customFormat="1" x14ac:dyDescent="0.25">
      <c r="A373" s="94"/>
      <c r="B373" s="127"/>
      <c r="C373" s="87"/>
      <c r="D373" s="105"/>
      <c r="E373" s="105"/>
      <c r="F373" s="105"/>
      <c r="G373" s="100"/>
      <c r="H373" s="98"/>
      <c r="I373" s="110"/>
      <c r="J373" s="87"/>
      <c r="K373" s="87"/>
      <c r="L373" s="87"/>
      <c r="M373" s="87"/>
    </row>
    <row r="374" spans="1:13" s="74" customFormat="1" x14ac:dyDescent="0.25">
      <c r="A374" s="94"/>
      <c r="B374" s="127"/>
      <c r="C374" s="87"/>
      <c r="D374" s="105"/>
      <c r="E374" s="105"/>
      <c r="F374" s="105"/>
      <c r="G374" s="100"/>
      <c r="H374" s="98"/>
      <c r="I374" s="110"/>
      <c r="J374" s="87"/>
      <c r="K374" s="87"/>
      <c r="L374" s="87"/>
      <c r="M374" s="87"/>
    </row>
    <row r="375" spans="1:13" s="74" customFormat="1" x14ac:dyDescent="0.25">
      <c r="A375" s="94"/>
      <c r="B375" s="127"/>
      <c r="C375" s="87"/>
      <c r="D375" s="105"/>
      <c r="E375" s="105"/>
      <c r="F375" s="105"/>
      <c r="G375" s="100"/>
      <c r="H375" s="98"/>
      <c r="I375" s="110"/>
      <c r="J375" s="87"/>
      <c r="K375" s="87"/>
      <c r="L375" s="87"/>
      <c r="M375" s="87"/>
    </row>
    <row r="376" spans="1:13" s="74" customFormat="1" x14ac:dyDescent="0.25">
      <c r="A376" s="94"/>
      <c r="B376" s="127"/>
      <c r="C376" s="87"/>
      <c r="D376" s="105"/>
      <c r="E376" s="105"/>
      <c r="F376" s="105"/>
      <c r="G376" s="100"/>
      <c r="H376" s="98"/>
      <c r="I376" s="110"/>
      <c r="J376" s="87"/>
      <c r="K376" s="87"/>
      <c r="L376" s="87"/>
      <c r="M376" s="87"/>
    </row>
    <row r="377" spans="1:13" s="74" customFormat="1" x14ac:dyDescent="0.25">
      <c r="A377" s="94"/>
      <c r="B377" s="127"/>
      <c r="C377" s="87"/>
      <c r="D377" s="105"/>
      <c r="E377" s="105"/>
      <c r="F377" s="105"/>
      <c r="G377" s="100"/>
      <c r="H377" s="98"/>
      <c r="I377" s="110"/>
      <c r="J377" s="87"/>
      <c r="K377" s="87"/>
      <c r="L377" s="87"/>
      <c r="M377" s="87"/>
    </row>
    <row r="378" spans="1:13" s="74" customFormat="1" x14ac:dyDescent="0.25">
      <c r="A378" s="94"/>
      <c r="B378" s="127"/>
      <c r="C378" s="87"/>
      <c r="D378" s="105"/>
      <c r="E378" s="105"/>
      <c r="F378" s="105"/>
      <c r="G378" s="100"/>
      <c r="H378" s="98"/>
      <c r="I378" s="110"/>
      <c r="J378" s="87"/>
      <c r="K378" s="87"/>
      <c r="L378" s="87"/>
      <c r="M378" s="87"/>
    </row>
    <row r="379" spans="1:13" s="74" customFormat="1" x14ac:dyDescent="0.25">
      <c r="A379" s="94"/>
      <c r="B379" s="127"/>
      <c r="C379" s="87"/>
      <c r="D379" s="105"/>
      <c r="E379" s="105"/>
      <c r="F379" s="105"/>
      <c r="G379" s="100"/>
      <c r="H379" s="98"/>
      <c r="I379" s="110"/>
      <c r="J379" s="87"/>
      <c r="K379" s="87"/>
      <c r="L379" s="87"/>
      <c r="M379" s="87"/>
    </row>
    <row r="380" spans="1:13" s="74" customFormat="1" x14ac:dyDescent="0.25">
      <c r="A380" s="94"/>
      <c r="B380" s="127"/>
      <c r="C380" s="87"/>
      <c r="D380" s="105"/>
      <c r="E380" s="105"/>
      <c r="F380" s="105"/>
      <c r="G380" s="100"/>
      <c r="H380" s="98"/>
      <c r="I380" s="110"/>
      <c r="J380" s="87"/>
      <c r="K380" s="87"/>
      <c r="L380" s="87"/>
      <c r="M380" s="87"/>
    </row>
    <row r="381" spans="1:13" s="74" customFormat="1" x14ac:dyDescent="0.25">
      <c r="A381" s="94"/>
      <c r="B381" s="127"/>
      <c r="C381" s="87"/>
      <c r="D381" s="105"/>
      <c r="E381" s="105"/>
      <c r="F381" s="105"/>
      <c r="G381" s="100"/>
      <c r="H381" s="98"/>
      <c r="I381" s="110"/>
      <c r="J381" s="87"/>
      <c r="K381" s="87"/>
      <c r="L381" s="87"/>
      <c r="M381" s="87"/>
    </row>
    <row r="382" spans="1:13" s="74" customFormat="1" x14ac:dyDescent="0.25">
      <c r="A382" s="94"/>
      <c r="B382" s="127"/>
      <c r="C382" s="87"/>
      <c r="D382" s="105"/>
      <c r="E382" s="105"/>
      <c r="F382" s="105"/>
      <c r="G382" s="100"/>
      <c r="H382" s="98"/>
      <c r="I382" s="110"/>
      <c r="J382" s="87"/>
      <c r="K382" s="87"/>
      <c r="L382" s="87"/>
      <c r="M382" s="87"/>
    </row>
    <row r="383" spans="1:13" s="74" customFormat="1" x14ac:dyDescent="0.25">
      <c r="A383" s="94"/>
      <c r="B383" s="127"/>
      <c r="C383" s="87"/>
      <c r="D383" s="105"/>
      <c r="E383" s="105"/>
      <c r="F383" s="105"/>
      <c r="G383" s="100"/>
      <c r="H383" s="98"/>
      <c r="I383" s="110"/>
      <c r="J383" s="87"/>
      <c r="K383" s="87"/>
      <c r="L383" s="87"/>
      <c r="M383" s="87"/>
    </row>
    <row r="384" spans="1:13" s="74" customFormat="1" x14ac:dyDescent="0.25">
      <c r="A384" s="94"/>
      <c r="B384" s="127"/>
      <c r="C384" s="87"/>
      <c r="D384" s="105"/>
      <c r="E384" s="105"/>
      <c r="F384" s="105"/>
      <c r="G384" s="100"/>
      <c r="H384" s="98"/>
      <c r="I384" s="110"/>
      <c r="J384" s="87"/>
      <c r="K384" s="87"/>
      <c r="L384" s="87"/>
      <c r="M384" s="87"/>
    </row>
    <row r="385" spans="1:13" s="74" customFormat="1" x14ac:dyDescent="0.25">
      <c r="A385" s="94"/>
      <c r="B385" s="127"/>
      <c r="C385" s="87"/>
      <c r="D385" s="105"/>
      <c r="E385" s="105"/>
      <c r="F385" s="105"/>
      <c r="G385" s="100"/>
      <c r="H385" s="98"/>
      <c r="I385" s="110"/>
      <c r="J385" s="87"/>
      <c r="K385" s="87"/>
      <c r="L385" s="87"/>
      <c r="M385" s="87"/>
    </row>
    <row r="386" spans="1:13" s="74" customFormat="1" x14ac:dyDescent="0.25">
      <c r="A386" s="94"/>
      <c r="B386" s="127"/>
      <c r="C386" s="87"/>
      <c r="D386" s="105"/>
      <c r="E386" s="105"/>
      <c r="F386" s="105"/>
      <c r="G386" s="100"/>
      <c r="H386" s="98"/>
      <c r="I386" s="110"/>
      <c r="J386" s="87"/>
      <c r="K386" s="87"/>
      <c r="L386" s="87"/>
      <c r="M386" s="87"/>
    </row>
    <row r="387" spans="1:13" s="74" customFormat="1" x14ac:dyDescent="0.25">
      <c r="A387" s="94"/>
      <c r="B387" s="127"/>
      <c r="C387" s="87"/>
      <c r="D387" s="105"/>
      <c r="E387" s="105"/>
      <c r="F387" s="105"/>
      <c r="G387" s="100"/>
      <c r="H387" s="98"/>
      <c r="I387" s="110"/>
      <c r="J387" s="87"/>
      <c r="K387" s="87"/>
      <c r="L387" s="87"/>
      <c r="M387" s="87"/>
    </row>
    <row r="388" spans="1:13" s="74" customFormat="1" x14ac:dyDescent="0.25">
      <c r="A388" s="94"/>
      <c r="B388" s="127"/>
      <c r="C388" s="87"/>
      <c r="D388" s="105"/>
      <c r="E388" s="105"/>
      <c r="F388" s="105"/>
      <c r="G388" s="100"/>
      <c r="H388" s="98"/>
      <c r="I388" s="110"/>
      <c r="J388" s="87"/>
      <c r="K388" s="87"/>
      <c r="L388" s="87"/>
      <c r="M388" s="87"/>
    </row>
    <row r="389" spans="1:13" s="74" customFormat="1" x14ac:dyDescent="0.25">
      <c r="A389" s="94"/>
      <c r="B389" s="127"/>
      <c r="C389" s="87"/>
      <c r="D389" s="105"/>
      <c r="E389" s="105"/>
      <c r="F389" s="105"/>
      <c r="G389" s="100"/>
      <c r="H389" s="98"/>
      <c r="I389" s="110"/>
      <c r="J389" s="87"/>
      <c r="K389" s="87"/>
      <c r="L389" s="87"/>
      <c r="M389" s="87"/>
    </row>
    <row r="390" spans="1:13" s="74" customFormat="1" x14ac:dyDescent="0.25">
      <c r="A390" s="94"/>
      <c r="B390" s="127"/>
      <c r="C390" s="87"/>
      <c r="D390" s="105"/>
      <c r="E390" s="105"/>
      <c r="F390" s="105"/>
      <c r="G390" s="100"/>
      <c r="H390" s="98"/>
      <c r="I390" s="110"/>
      <c r="J390" s="87"/>
      <c r="K390" s="87"/>
      <c r="L390" s="87"/>
      <c r="M390" s="87"/>
    </row>
    <row r="391" spans="1:13" s="74" customFormat="1" x14ac:dyDescent="0.25">
      <c r="A391" s="94"/>
      <c r="B391" s="127"/>
      <c r="C391" s="87"/>
      <c r="D391" s="105"/>
      <c r="E391" s="105"/>
      <c r="F391" s="105"/>
      <c r="G391" s="100"/>
      <c r="H391" s="98"/>
      <c r="I391" s="110"/>
      <c r="J391" s="87"/>
      <c r="K391" s="87"/>
      <c r="L391" s="87"/>
      <c r="M391" s="87"/>
    </row>
    <row r="392" spans="1:13" s="74" customFormat="1" x14ac:dyDescent="0.25">
      <c r="A392" s="94"/>
      <c r="B392" s="127"/>
      <c r="C392" s="87"/>
      <c r="D392" s="105"/>
      <c r="E392" s="105"/>
      <c r="F392" s="105"/>
      <c r="G392" s="100"/>
      <c r="H392" s="98"/>
      <c r="I392" s="110"/>
      <c r="J392" s="87"/>
      <c r="K392" s="87"/>
      <c r="L392" s="87"/>
      <c r="M392" s="87"/>
    </row>
    <row r="393" spans="1:13" s="74" customFormat="1" x14ac:dyDescent="0.25">
      <c r="A393" s="94"/>
      <c r="B393" s="127"/>
      <c r="C393" s="87"/>
      <c r="D393" s="105"/>
      <c r="E393" s="105"/>
      <c r="F393" s="105"/>
      <c r="G393" s="100"/>
      <c r="H393" s="98"/>
      <c r="I393" s="110"/>
      <c r="J393" s="87"/>
      <c r="K393" s="87"/>
      <c r="L393" s="87"/>
      <c r="M393" s="87"/>
    </row>
    <row r="394" spans="1:13" s="74" customFormat="1" x14ac:dyDescent="0.25">
      <c r="A394" s="94"/>
      <c r="B394" s="127"/>
      <c r="C394" s="87"/>
      <c r="D394" s="105"/>
      <c r="E394" s="105"/>
      <c r="F394" s="105"/>
      <c r="G394" s="100"/>
      <c r="H394" s="98"/>
      <c r="I394" s="110"/>
      <c r="J394" s="87"/>
      <c r="K394" s="87"/>
      <c r="L394" s="87"/>
      <c r="M394" s="87"/>
    </row>
    <row r="395" spans="1:13" s="74" customFormat="1" x14ac:dyDescent="0.25">
      <c r="A395" s="94"/>
      <c r="B395" s="127"/>
      <c r="C395" s="87"/>
      <c r="D395" s="105"/>
      <c r="E395" s="105"/>
      <c r="F395" s="105"/>
      <c r="G395" s="100"/>
      <c r="H395" s="98"/>
      <c r="I395" s="110"/>
      <c r="J395" s="87"/>
      <c r="K395" s="87"/>
      <c r="L395" s="87"/>
      <c r="M395" s="87"/>
    </row>
    <row r="396" spans="1:13" s="74" customFormat="1" x14ac:dyDescent="0.25">
      <c r="A396" s="94"/>
      <c r="B396" s="127"/>
      <c r="C396" s="87"/>
      <c r="D396" s="105"/>
      <c r="E396" s="105"/>
      <c r="F396" s="105"/>
      <c r="G396" s="100"/>
      <c r="H396" s="98"/>
      <c r="I396" s="110"/>
      <c r="J396" s="87"/>
      <c r="K396" s="87"/>
      <c r="L396" s="87"/>
      <c r="M396" s="87"/>
    </row>
    <row r="397" spans="1:13" s="74" customFormat="1" x14ac:dyDescent="0.25">
      <c r="A397" s="94"/>
      <c r="B397" s="127"/>
      <c r="C397" s="87"/>
      <c r="D397" s="105"/>
      <c r="E397" s="105"/>
      <c r="F397" s="105"/>
      <c r="G397" s="100"/>
      <c r="H397" s="98"/>
      <c r="I397" s="110"/>
      <c r="J397" s="87"/>
      <c r="K397" s="87"/>
      <c r="L397" s="87"/>
      <c r="M397" s="87"/>
    </row>
    <row r="398" spans="1:13" s="74" customFormat="1" x14ac:dyDescent="0.25">
      <c r="A398" s="94"/>
      <c r="B398" s="127"/>
      <c r="C398" s="87"/>
      <c r="D398" s="105"/>
      <c r="E398" s="105"/>
      <c r="F398" s="105"/>
      <c r="G398" s="100"/>
      <c r="H398" s="98"/>
      <c r="I398" s="110"/>
      <c r="J398" s="87"/>
      <c r="K398" s="87"/>
      <c r="L398" s="87"/>
      <c r="M398" s="87"/>
    </row>
    <row r="399" spans="1:13" s="74" customFormat="1" x14ac:dyDescent="0.25">
      <c r="A399" s="94"/>
      <c r="B399" s="127"/>
      <c r="C399" s="87"/>
      <c r="D399" s="105"/>
      <c r="E399" s="105"/>
      <c r="F399" s="105"/>
      <c r="G399" s="100"/>
      <c r="H399" s="98"/>
      <c r="I399" s="110"/>
      <c r="J399" s="87"/>
      <c r="K399" s="87"/>
      <c r="L399" s="87"/>
      <c r="M399" s="87"/>
    </row>
    <row r="400" spans="1:13" s="74" customFormat="1" x14ac:dyDescent="0.25">
      <c r="A400" s="94"/>
      <c r="B400" s="127"/>
      <c r="C400" s="87"/>
      <c r="D400" s="105"/>
      <c r="E400" s="105"/>
      <c r="F400" s="105"/>
      <c r="G400" s="100"/>
      <c r="H400" s="98"/>
      <c r="I400" s="110"/>
      <c r="J400" s="87"/>
      <c r="K400" s="87"/>
      <c r="L400" s="87"/>
      <c r="M400" s="87"/>
    </row>
    <row r="401" spans="1:13" s="74" customFormat="1" x14ac:dyDescent="0.25">
      <c r="A401" s="94"/>
      <c r="B401" s="127"/>
      <c r="C401" s="87"/>
      <c r="D401" s="105"/>
      <c r="E401" s="105"/>
      <c r="F401" s="105"/>
      <c r="G401" s="100"/>
      <c r="H401" s="98"/>
      <c r="I401" s="110"/>
      <c r="J401" s="87"/>
      <c r="K401" s="87"/>
      <c r="L401" s="87"/>
      <c r="M401" s="87"/>
    </row>
    <row r="402" spans="1:13" s="74" customFormat="1" x14ac:dyDescent="0.25">
      <c r="A402" s="94"/>
      <c r="B402" s="127"/>
      <c r="C402" s="87"/>
      <c r="D402" s="105"/>
      <c r="E402" s="105"/>
      <c r="F402" s="105"/>
      <c r="G402" s="100"/>
      <c r="H402" s="98"/>
      <c r="I402" s="110"/>
      <c r="J402" s="87"/>
      <c r="K402" s="87"/>
      <c r="L402" s="87"/>
      <c r="M402" s="87"/>
    </row>
    <row r="403" spans="1:13" s="74" customFormat="1" x14ac:dyDescent="0.25">
      <c r="A403" s="94"/>
      <c r="B403" s="127"/>
      <c r="C403" s="87"/>
      <c r="D403" s="105"/>
      <c r="E403" s="105"/>
      <c r="F403" s="105"/>
      <c r="G403" s="100"/>
      <c r="H403" s="98"/>
      <c r="I403" s="110"/>
      <c r="J403" s="87"/>
      <c r="K403" s="87"/>
      <c r="L403" s="87"/>
      <c r="M403" s="87"/>
    </row>
    <row r="404" spans="1:13" s="74" customFormat="1" x14ac:dyDescent="0.25">
      <c r="A404" s="94"/>
      <c r="B404" s="127"/>
      <c r="C404" s="87"/>
      <c r="D404" s="105"/>
      <c r="E404" s="105"/>
      <c r="F404" s="105"/>
      <c r="G404" s="100"/>
      <c r="H404" s="98"/>
      <c r="I404" s="110"/>
      <c r="J404" s="87"/>
      <c r="K404" s="87"/>
      <c r="L404" s="87"/>
      <c r="M404" s="87"/>
    </row>
    <row r="405" spans="1:13" s="74" customFormat="1" x14ac:dyDescent="0.25">
      <c r="A405" s="94"/>
      <c r="B405" s="127"/>
      <c r="C405" s="87"/>
      <c r="D405" s="105"/>
      <c r="E405" s="105"/>
      <c r="F405" s="105"/>
      <c r="G405" s="100"/>
      <c r="H405" s="98"/>
      <c r="I405" s="110"/>
      <c r="J405" s="87"/>
      <c r="K405" s="87"/>
      <c r="L405" s="87"/>
      <c r="M405" s="87"/>
    </row>
    <row r="406" spans="1:13" s="74" customFormat="1" x14ac:dyDescent="0.25">
      <c r="A406" s="94"/>
      <c r="B406" s="127"/>
      <c r="C406" s="87"/>
      <c r="D406" s="105"/>
      <c r="E406" s="105"/>
      <c r="F406" s="105"/>
      <c r="G406" s="100"/>
      <c r="H406" s="98"/>
      <c r="I406" s="110"/>
      <c r="J406" s="87"/>
      <c r="K406" s="87"/>
      <c r="L406" s="87"/>
      <c r="M406" s="87"/>
    </row>
    <row r="407" spans="1:13" s="74" customFormat="1" x14ac:dyDescent="0.25">
      <c r="A407" s="94"/>
      <c r="B407" s="127"/>
      <c r="C407" s="87"/>
      <c r="D407" s="105"/>
      <c r="E407" s="105"/>
      <c r="F407" s="105"/>
      <c r="G407" s="100"/>
      <c r="H407" s="98"/>
      <c r="I407" s="110"/>
      <c r="J407" s="87"/>
      <c r="K407" s="87"/>
      <c r="L407" s="87"/>
      <c r="M407" s="87"/>
    </row>
    <row r="408" spans="1:13" s="74" customFormat="1" x14ac:dyDescent="0.25">
      <c r="A408" s="94"/>
      <c r="B408" s="127"/>
      <c r="C408" s="87"/>
      <c r="D408" s="105"/>
      <c r="E408" s="105"/>
      <c r="F408" s="105"/>
      <c r="G408" s="100"/>
      <c r="H408" s="98"/>
      <c r="I408" s="110"/>
      <c r="J408" s="87"/>
      <c r="K408" s="87"/>
      <c r="L408" s="87"/>
      <c r="M408" s="87"/>
    </row>
    <row r="409" spans="1:13" s="74" customFormat="1" x14ac:dyDescent="0.25">
      <c r="A409" s="94"/>
      <c r="B409" s="127"/>
      <c r="C409" s="87"/>
      <c r="D409" s="105"/>
      <c r="E409" s="105"/>
      <c r="F409" s="105"/>
      <c r="G409" s="100"/>
      <c r="H409" s="98"/>
      <c r="I409" s="110"/>
      <c r="J409" s="87"/>
      <c r="K409" s="87"/>
      <c r="L409" s="87"/>
      <c r="M409" s="87"/>
    </row>
    <row r="411" spans="1:13" s="74" customFormat="1" x14ac:dyDescent="0.25">
      <c r="A411" s="94"/>
      <c r="B411" s="127"/>
      <c r="C411" s="87"/>
      <c r="D411" s="105"/>
      <c r="E411" s="105"/>
      <c r="F411" s="105"/>
      <c r="G411" s="100"/>
      <c r="H411" s="98"/>
      <c r="I411" s="110"/>
      <c r="J411" s="87"/>
      <c r="K411" s="87"/>
      <c r="L411" s="87"/>
      <c r="M411" s="87"/>
    </row>
    <row r="412" spans="1:13" s="74" customFormat="1" x14ac:dyDescent="0.25">
      <c r="A412" s="94"/>
      <c r="B412" s="127"/>
      <c r="C412" s="87"/>
      <c r="D412" s="105"/>
      <c r="E412" s="105"/>
      <c r="F412" s="105"/>
      <c r="G412" s="100"/>
      <c r="H412" s="98"/>
      <c r="I412" s="110"/>
      <c r="J412" s="87"/>
      <c r="K412" s="87"/>
      <c r="L412" s="87"/>
      <c r="M412" s="87"/>
    </row>
    <row r="413" spans="1:13" s="74" customFormat="1" x14ac:dyDescent="0.25">
      <c r="A413" s="94"/>
      <c r="B413" s="127"/>
      <c r="C413" s="87"/>
      <c r="D413" s="105"/>
      <c r="E413" s="105"/>
      <c r="F413" s="105"/>
      <c r="G413" s="100"/>
      <c r="H413" s="98"/>
      <c r="I413" s="110"/>
      <c r="J413" s="87"/>
      <c r="K413" s="87"/>
      <c r="L413" s="87"/>
      <c r="M413" s="87"/>
    </row>
    <row r="414" spans="1:13" s="74" customFormat="1" x14ac:dyDescent="0.25">
      <c r="A414" s="94"/>
      <c r="B414" s="127"/>
      <c r="C414" s="87"/>
      <c r="D414" s="105"/>
      <c r="E414" s="105"/>
      <c r="F414" s="105"/>
      <c r="G414" s="100"/>
      <c r="H414" s="98"/>
      <c r="I414" s="110"/>
      <c r="J414" s="87"/>
      <c r="K414" s="87"/>
      <c r="L414" s="87"/>
      <c r="M414" s="87"/>
    </row>
    <row r="415" spans="1:13" s="74" customFormat="1" x14ac:dyDescent="0.25">
      <c r="A415" s="94"/>
      <c r="B415" s="127"/>
      <c r="C415" s="87"/>
      <c r="D415" s="105"/>
      <c r="E415" s="105"/>
      <c r="F415" s="105"/>
      <c r="G415" s="100"/>
      <c r="H415" s="98"/>
      <c r="I415" s="110"/>
      <c r="J415" s="87"/>
      <c r="K415" s="87"/>
      <c r="L415" s="87"/>
      <c r="M415" s="87"/>
    </row>
    <row r="416" spans="1:13" s="74" customFormat="1" x14ac:dyDescent="0.25">
      <c r="A416" s="94"/>
      <c r="B416" s="127"/>
      <c r="C416" s="87"/>
      <c r="D416" s="105"/>
      <c r="E416" s="105"/>
      <c r="F416" s="105"/>
      <c r="G416" s="100"/>
      <c r="H416" s="98"/>
      <c r="I416" s="110"/>
      <c r="J416" s="87"/>
      <c r="K416" s="87"/>
      <c r="L416" s="87"/>
      <c r="M416" s="87"/>
    </row>
    <row r="417" spans="1:13" s="74" customFormat="1" x14ac:dyDescent="0.25">
      <c r="A417" s="94"/>
      <c r="B417" s="127"/>
      <c r="C417" s="87"/>
      <c r="D417" s="105"/>
      <c r="E417" s="105"/>
      <c r="F417" s="105"/>
      <c r="G417" s="100"/>
      <c r="H417" s="98"/>
      <c r="I417" s="110"/>
      <c r="J417" s="87"/>
      <c r="K417" s="87"/>
      <c r="L417" s="87"/>
      <c r="M417" s="87"/>
    </row>
    <row r="418" spans="1:13" s="101" customFormat="1" x14ac:dyDescent="0.25">
      <c r="A418" s="94"/>
      <c r="B418" s="127"/>
      <c r="C418" s="87"/>
      <c r="D418" s="105"/>
      <c r="E418" s="105"/>
      <c r="F418" s="105"/>
      <c r="G418" s="100"/>
      <c r="H418" s="98"/>
      <c r="I418" s="110"/>
      <c r="J418" s="87"/>
      <c r="K418" s="87"/>
      <c r="L418" s="87"/>
      <c r="M418" s="87"/>
    </row>
    <row r="419" spans="1:13" s="74" customFormat="1" x14ac:dyDescent="0.25">
      <c r="A419" s="94"/>
      <c r="B419" s="127"/>
      <c r="C419" s="87"/>
      <c r="D419" s="105"/>
      <c r="E419" s="105"/>
      <c r="F419" s="105"/>
      <c r="G419" s="100"/>
      <c r="H419" s="98"/>
      <c r="I419" s="110"/>
      <c r="J419" s="87"/>
      <c r="K419" s="87"/>
      <c r="L419" s="87"/>
      <c r="M419" s="87"/>
    </row>
    <row r="420" spans="1:13" s="74" customFormat="1" x14ac:dyDescent="0.25">
      <c r="A420" s="94"/>
      <c r="B420" s="127"/>
      <c r="C420" s="87"/>
      <c r="D420" s="105"/>
      <c r="E420" s="105"/>
      <c r="F420" s="105"/>
      <c r="G420" s="100"/>
      <c r="H420" s="98"/>
      <c r="I420" s="110"/>
      <c r="J420" s="87"/>
      <c r="K420" s="87"/>
      <c r="L420" s="87"/>
      <c r="M420" s="87"/>
    </row>
    <row r="421" spans="1:13" s="74" customFormat="1" x14ac:dyDescent="0.25">
      <c r="A421" s="94"/>
      <c r="B421" s="127"/>
      <c r="C421" s="87"/>
      <c r="D421" s="105"/>
      <c r="E421" s="105"/>
      <c r="F421" s="105"/>
      <c r="G421" s="100"/>
      <c r="H421" s="98"/>
      <c r="I421" s="110"/>
      <c r="J421" s="87"/>
      <c r="K421" s="87"/>
      <c r="L421" s="87"/>
      <c r="M421" s="87"/>
    </row>
    <row r="422" spans="1:13" s="74" customFormat="1" x14ac:dyDescent="0.25">
      <c r="A422" s="94"/>
      <c r="B422" s="127"/>
      <c r="C422" s="87"/>
      <c r="D422" s="105"/>
      <c r="E422" s="105"/>
      <c r="F422" s="105"/>
      <c r="G422" s="100"/>
      <c r="H422" s="98"/>
      <c r="I422" s="110"/>
      <c r="J422" s="87"/>
      <c r="K422" s="87"/>
      <c r="L422" s="87"/>
      <c r="M422" s="87"/>
    </row>
    <row r="423" spans="1:13" s="74" customFormat="1" x14ac:dyDescent="0.25">
      <c r="A423" s="94"/>
      <c r="B423" s="127"/>
      <c r="C423" s="87"/>
      <c r="D423" s="105"/>
      <c r="E423" s="105"/>
      <c r="F423" s="105"/>
      <c r="G423" s="100"/>
      <c r="H423" s="98"/>
      <c r="I423" s="110"/>
      <c r="J423" s="87"/>
      <c r="K423" s="87"/>
      <c r="L423" s="87"/>
      <c r="M423" s="87"/>
    </row>
    <row r="424" spans="1:13" s="74" customFormat="1" x14ac:dyDescent="0.25">
      <c r="A424" s="94"/>
      <c r="B424" s="127"/>
      <c r="C424" s="87"/>
      <c r="D424" s="105"/>
      <c r="E424" s="105"/>
      <c r="F424" s="105"/>
      <c r="G424" s="100"/>
      <c r="H424" s="98"/>
      <c r="I424" s="110"/>
      <c r="J424" s="87"/>
      <c r="K424" s="87"/>
      <c r="L424" s="87"/>
      <c r="M424" s="87"/>
    </row>
    <row r="425" spans="1:13" s="74" customFormat="1" x14ac:dyDescent="0.25">
      <c r="A425" s="94"/>
      <c r="B425" s="127"/>
      <c r="C425" s="87"/>
      <c r="D425" s="105"/>
      <c r="E425" s="105"/>
      <c r="F425" s="105"/>
      <c r="G425" s="100"/>
      <c r="H425" s="98"/>
      <c r="I425" s="110"/>
      <c r="J425" s="87"/>
      <c r="K425" s="87"/>
      <c r="L425" s="87"/>
      <c r="M425" s="87"/>
    </row>
    <row r="426" spans="1:13" s="74" customFormat="1" x14ac:dyDescent="0.25">
      <c r="A426" s="94"/>
      <c r="B426" s="127"/>
      <c r="C426" s="87"/>
      <c r="D426" s="105"/>
      <c r="E426" s="105"/>
      <c r="F426" s="105"/>
      <c r="G426" s="100"/>
      <c r="H426" s="98"/>
      <c r="I426" s="110"/>
      <c r="J426" s="87"/>
      <c r="K426" s="87"/>
      <c r="L426" s="87"/>
      <c r="M426" s="87"/>
    </row>
    <row r="427" spans="1:13" s="74" customFormat="1" x14ac:dyDescent="0.25">
      <c r="A427" s="94"/>
      <c r="B427" s="127"/>
      <c r="C427" s="87"/>
      <c r="D427" s="105"/>
      <c r="E427" s="105"/>
      <c r="F427" s="105"/>
      <c r="G427" s="100"/>
      <c r="H427" s="98"/>
      <c r="I427" s="110"/>
      <c r="J427" s="87"/>
      <c r="K427" s="87"/>
      <c r="L427" s="87"/>
      <c r="M427" s="87"/>
    </row>
    <row r="428" spans="1:13" s="74" customFormat="1" x14ac:dyDescent="0.25">
      <c r="A428" s="94"/>
      <c r="B428" s="127"/>
      <c r="C428" s="87"/>
      <c r="D428" s="105"/>
      <c r="E428" s="105"/>
      <c r="F428" s="105"/>
      <c r="G428" s="100"/>
      <c r="H428" s="98"/>
      <c r="I428" s="110"/>
      <c r="J428" s="87"/>
      <c r="K428" s="87"/>
      <c r="L428" s="87"/>
      <c r="M428" s="87"/>
    </row>
    <row r="429" spans="1:13" s="74" customFormat="1" x14ac:dyDescent="0.25">
      <c r="A429" s="94"/>
      <c r="B429" s="127"/>
      <c r="C429" s="87"/>
      <c r="D429" s="105"/>
      <c r="E429" s="105"/>
      <c r="F429" s="105"/>
      <c r="G429" s="100"/>
      <c r="H429" s="98"/>
      <c r="I429" s="110"/>
      <c r="J429" s="87"/>
      <c r="K429" s="87"/>
      <c r="L429" s="87"/>
      <c r="M429" s="87"/>
    </row>
    <row r="430" spans="1:13" s="74" customFormat="1" x14ac:dyDescent="0.25">
      <c r="A430" s="94"/>
      <c r="B430" s="127"/>
      <c r="C430" s="87"/>
      <c r="D430" s="105"/>
      <c r="E430" s="105"/>
      <c r="F430" s="105"/>
      <c r="G430" s="100"/>
      <c r="H430" s="98"/>
      <c r="I430" s="110"/>
      <c r="J430" s="87"/>
      <c r="K430" s="87"/>
      <c r="L430" s="87"/>
      <c r="M430" s="87"/>
    </row>
    <row r="431" spans="1:13" s="74" customFormat="1" x14ac:dyDescent="0.25">
      <c r="A431" s="94"/>
      <c r="B431" s="127"/>
      <c r="C431" s="87"/>
      <c r="D431" s="105"/>
      <c r="E431" s="105"/>
      <c r="F431" s="105"/>
      <c r="G431" s="100"/>
      <c r="H431" s="98"/>
      <c r="I431" s="110"/>
      <c r="J431" s="87"/>
      <c r="K431" s="87"/>
      <c r="L431" s="87"/>
      <c r="M431" s="87"/>
    </row>
    <row r="432" spans="1:13" s="74" customFormat="1" x14ac:dyDescent="0.25">
      <c r="A432" s="94"/>
      <c r="B432" s="127"/>
      <c r="C432" s="87"/>
      <c r="D432" s="105"/>
      <c r="E432" s="105"/>
      <c r="F432" s="105"/>
      <c r="G432" s="100"/>
      <c r="H432" s="98"/>
      <c r="I432" s="110"/>
      <c r="J432" s="87"/>
      <c r="K432" s="87"/>
      <c r="L432" s="87"/>
      <c r="M432" s="87"/>
    </row>
    <row r="433" spans="1:13" s="74" customFormat="1" x14ac:dyDescent="0.25">
      <c r="A433" s="94"/>
      <c r="B433" s="127"/>
      <c r="C433" s="87"/>
      <c r="D433" s="105"/>
      <c r="E433" s="105"/>
      <c r="F433" s="105"/>
      <c r="G433" s="100"/>
      <c r="H433" s="98"/>
      <c r="I433" s="110"/>
      <c r="J433" s="87"/>
      <c r="K433" s="87"/>
      <c r="L433" s="87"/>
      <c r="M433" s="87"/>
    </row>
    <row r="434" spans="1:13" s="74" customFormat="1" x14ac:dyDescent="0.25">
      <c r="A434" s="94"/>
      <c r="B434" s="127"/>
      <c r="C434" s="87"/>
      <c r="D434" s="105"/>
      <c r="E434" s="105"/>
      <c r="F434" s="105"/>
      <c r="G434" s="100"/>
      <c r="H434" s="98"/>
      <c r="I434" s="110"/>
      <c r="J434" s="87"/>
      <c r="K434" s="87"/>
      <c r="L434" s="87"/>
      <c r="M434" s="87"/>
    </row>
    <row r="435" spans="1:13" s="74" customFormat="1" x14ac:dyDescent="0.25">
      <c r="A435" s="94"/>
      <c r="B435" s="127"/>
      <c r="C435" s="87"/>
      <c r="D435" s="105"/>
      <c r="E435" s="105"/>
      <c r="F435" s="105"/>
      <c r="G435" s="100"/>
      <c r="H435" s="98"/>
      <c r="I435" s="110"/>
      <c r="J435" s="87"/>
      <c r="K435" s="87"/>
      <c r="L435" s="87"/>
      <c r="M435" s="87"/>
    </row>
    <row r="436" spans="1:13" s="74" customFormat="1" x14ac:dyDescent="0.25">
      <c r="A436" s="94"/>
      <c r="B436" s="127"/>
      <c r="C436" s="87"/>
      <c r="D436" s="105"/>
      <c r="E436" s="105"/>
      <c r="F436" s="105"/>
      <c r="G436" s="100"/>
      <c r="H436" s="98"/>
      <c r="I436" s="110"/>
      <c r="J436" s="87"/>
      <c r="K436" s="87"/>
      <c r="L436" s="87"/>
      <c r="M436" s="87"/>
    </row>
    <row r="437" spans="1:13" s="74" customFormat="1" x14ac:dyDescent="0.25">
      <c r="A437" s="94"/>
      <c r="B437" s="127"/>
      <c r="C437" s="87"/>
      <c r="D437" s="105"/>
      <c r="E437" s="105"/>
      <c r="F437" s="105"/>
      <c r="G437" s="100"/>
      <c r="H437" s="98"/>
      <c r="I437" s="110"/>
      <c r="J437" s="87"/>
      <c r="K437" s="87"/>
      <c r="L437" s="87"/>
      <c r="M437" s="87"/>
    </row>
    <row r="438" spans="1:13" s="74" customFormat="1" x14ac:dyDescent="0.25">
      <c r="A438" s="94"/>
      <c r="B438" s="127"/>
      <c r="C438" s="87"/>
      <c r="D438" s="105"/>
      <c r="E438" s="105"/>
      <c r="F438" s="105"/>
      <c r="G438" s="100"/>
      <c r="H438" s="98"/>
      <c r="I438" s="110"/>
      <c r="J438" s="87"/>
      <c r="K438" s="87"/>
      <c r="L438" s="87"/>
      <c r="M438" s="87"/>
    </row>
    <row r="439" spans="1:13" s="74" customFormat="1" x14ac:dyDescent="0.25">
      <c r="A439" s="94"/>
      <c r="B439" s="127"/>
      <c r="C439" s="87"/>
      <c r="D439" s="105"/>
      <c r="E439" s="105"/>
      <c r="F439" s="105"/>
      <c r="G439" s="100"/>
      <c r="H439" s="98"/>
      <c r="I439" s="110"/>
      <c r="J439" s="87"/>
      <c r="K439" s="87"/>
      <c r="L439" s="87"/>
      <c r="M439" s="87"/>
    </row>
    <row r="440" spans="1:13" s="74" customFormat="1" x14ac:dyDescent="0.25">
      <c r="A440" s="94"/>
      <c r="B440" s="127"/>
      <c r="C440" s="87"/>
      <c r="D440" s="105"/>
      <c r="E440" s="105"/>
      <c r="F440" s="105"/>
      <c r="G440" s="100"/>
      <c r="H440" s="98"/>
      <c r="I440" s="110"/>
      <c r="J440" s="87"/>
      <c r="K440" s="87"/>
      <c r="L440" s="87"/>
      <c r="M440" s="87"/>
    </row>
    <row r="441" spans="1:13" s="74" customFormat="1" x14ac:dyDescent="0.25">
      <c r="A441" s="94"/>
      <c r="B441" s="127"/>
      <c r="C441" s="87"/>
      <c r="D441" s="105"/>
      <c r="E441" s="105"/>
      <c r="F441" s="105"/>
      <c r="G441" s="100"/>
      <c r="H441" s="98"/>
      <c r="I441" s="110"/>
      <c r="J441" s="87"/>
      <c r="K441" s="87"/>
      <c r="L441" s="87"/>
      <c r="M441" s="87"/>
    </row>
    <row r="442" spans="1:13" s="74" customFormat="1" x14ac:dyDescent="0.25">
      <c r="A442" s="94"/>
      <c r="B442" s="127"/>
      <c r="C442" s="87"/>
      <c r="D442" s="105"/>
      <c r="E442" s="105"/>
      <c r="F442" s="105"/>
      <c r="G442" s="100"/>
      <c r="H442" s="98"/>
      <c r="I442" s="110"/>
      <c r="J442" s="87"/>
      <c r="K442" s="87"/>
      <c r="L442" s="87"/>
      <c r="M442" s="87"/>
    </row>
    <row r="443" spans="1:13" s="74" customFormat="1" x14ac:dyDescent="0.25">
      <c r="A443" s="94"/>
      <c r="B443" s="127"/>
      <c r="C443" s="87"/>
      <c r="D443" s="105"/>
      <c r="E443" s="105"/>
      <c r="F443" s="105"/>
      <c r="G443" s="100"/>
      <c r="H443" s="98"/>
      <c r="I443" s="110"/>
      <c r="J443" s="87"/>
      <c r="K443" s="87"/>
      <c r="L443" s="87"/>
      <c r="M443" s="87"/>
    </row>
    <row r="444" spans="1:13" s="74" customFormat="1" x14ac:dyDescent="0.25">
      <c r="A444" s="94"/>
      <c r="B444" s="127"/>
      <c r="C444" s="87"/>
      <c r="D444" s="105"/>
      <c r="E444" s="105"/>
      <c r="F444" s="105"/>
      <c r="G444" s="100"/>
      <c r="H444" s="98"/>
      <c r="I444" s="110"/>
      <c r="J444" s="87"/>
      <c r="K444" s="87"/>
      <c r="L444" s="87"/>
      <c r="M444" s="87"/>
    </row>
    <row r="445" spans="1:13" s="74" customFormat="1" x14ac:dyDescent="0.25">
      <c r="A445" s="94"/>
      <c r="B445" s="127"/>
      <c r="C445" s="87"/>
      <c r="D445" s="105"/>
      <c r="E445" s="105"/>
      <c r="F445" s="105"/>
      <c r="G445" s="100"/>
      <c r="H445" s="98"/>
      <c r="I445" s="110"/>
      <c r="J445" s="87"/>
      <c r="K445" s="87"/>
      <c r="L445" s="87"/>
      <c r="M445" s="87"/>
    </row>
    <row r="446" spans="1:13" s="74" customFormat="1" x14ac:dyDescent="0.25">
      <c r="A446" s="94"/>
      <c r="B446" s="127"/>
      <c r="C446" s="87"/>
      <c r="D446" s="105"/>
      <c r="E446" s="105"/>
      <c r="F446" s="105"/>
      <c r="G446" s="100"/>
      <c r="H446" s="98"/>
      <c r="I446" s="110"/>
      <c r="J446" s="87"/>
      <c r="K446" s="87"/>
      <c r="L446" s="87"/>
      <c r="M446" s="87"/>
    </row>
    <row r="447" spans="1:13" s="74" customFormat="1" x14ac:dyDescent="0.25">
      <c r="A447" s="94"/>
      <c r="B447" s="127"/>
      <c r="C447" s="87"/>
      <c r="D447" s="105"/>
      <c r="E447" s="105"/>
      <c r="F447" s="105"/>
      <c r="G447" s="100"/>
      <c r="H447" s="98"/>
      <c r="I447" s="110"/>
      <c r="J447" s="87"/>
      <c r="K447" s="87"/>
      <c r="L447" s="87"/>
      <c r="M447" s="87"/>
    </row>
    <row r="448" spans="1:13" s="74" customFormat="1" x14ac:dyDescent="0.25">
      <c r="A448" s="94"/>
      <c r="B448" s="127"/>
      <c r="C448" s="87"/>
      <c r="D448" s="105"/>
      <c r="E448" s="105"/>
      <c r="F448" s="105"/>
      <c r="G448" s="100"/>
      <c r="H448" s="98"/>
      <c r="I448" s="110"/>
      <c r="J448" s="87"/>
      <c r="K448" s="87"/>
      <c r="L448" s="87"/>
      <c r="M448" s="87"/>
    </row>
    <row r="449" spans="1:13" s="74" customFormat="1" x14ac:dyDescent="0.25">
      <c r="A449" s="94"/>
      <c r="B449" s="127"/>
      <c r="C449" s="87"/>
      <c r="D449" s="105"/>
      <c r="E449" s="105"/>
      <c r="F449" s="105"/>
      <c r="G449" s="100"/>
      <c r="H449" s="98"/>
      <c r="I449" s="110"/>
      <c r="J449" s="87"/>
      <c r="K449" s="87"/>
      <c r="L449" s="87"/>
      <c r="M449" s="87"/>
    </row>
    <row r="450" spans="1:13" s="74" customFormat="1" x14ac:dyDescent="0.25">
      <c r="A450" s="94"/>
      <c r="B450" s="127"/>
      <c r="C450" s="87"/>
      <c r="D450" s="105"/>
      <c r="E450" s="105"/>
      <c r="F450" s="105"/>
      <c r="G450" s="100"/>
      <c r="H450" s="98"/>
      <c r="I450" s="110"/>
      <c r="J450" s="87"/>
      <c r="K450" s="87"/>
      <c r="L450" s="87"/>
      <c r="M450" s="87"/>
    </row>
    <row r="451" spans="1:13" s="74" customFormat="1" x14ac:dyDescent="0.25">
      <c r="A451" s="94"/>
      <c r="B451" s="127"/>
      <c r="C451" s="87"/>
      <c r="D451" s="105"/>
      <c r="E451" s="105"/>
      <c r="F451" s="105"/>
      <c r="G451" s="100"/>
      <c r="H451" s="98"/>
      <c r="I451" s="110"/>
      <c r="J451" s="87"/>
      <c r="K451" s="87"/>
      <c r="L451" s="87"/>
      <c r="M451" s="87"/>
    </row>
    <row r="452" spans="1:13" s="74" customFormat="1" x14ac:dyDescent="0.25">
      <c r="A452" s="94"/>
      <c r="B452" s="127"/>
      <c r="C452" s="87"/>
      <c r="D452" s="105"/>
      <c r="E452" s="105"/>
      <c r="F452" s="105"/>
      <c r="G452" s="100"/>
      <c r="H452" s="98"/>
      <c r="I452" s="110"/>
      <c r="J452" s="87"/>
      <c r="K452" s="87"/>
      <c r="L452" s="87"/>
      <c r="M452" s="87"/>
    </row>
    <row r="453" spans="1:13" s="74" customFormat="1" x14ac:dyDescent="0.25">
      <c r="A453" s="94"/>
      <c r="B453" s="127"/>
      <c r="C453" s="87"/>
      <c r="D453" s="105"/>
      <c r="E453" s="105"/>
      <c r="F453" s="105"/>
      <c r="G453" s="100"/>
      <c r="H453" s="98"/>
      <c r="I453" s="110"/>
      <c r="J453" s="87"/>
      <c r="K453" s="87"/>
      <c r="L453" s="87"/>
      <c r="M453" s="87"/>
    </row>
    <row r="454" spans="1:13" s="74" customFormat="1" x14ac:dyDescent="0.25">
      <c r="A454" s="94"/>
      <c r="B454" s="127"/>
      <c r="C454" s="87"/>
      <c r="D454" s="105"/>
      <c r="E454" s="105"/>
      <c r="F454" s="105"/>
      <c r="G454" s="100"/>
      <c r="H454" s="98"/>
      <c r="I454" s="110"/>
      <c r="J454" s="87"/>
      <c r="K454" s="87"/>
      <c r="L454" s="87"/>
      <c r="M454" s="87"/>
    </row>
    <row r="455" spans="1:13" s="74" customFormat="1" x14ac:dyDescent="0.25">
      <c r="A455" s="94"/>
      <c r="B455" s="127"/>
      <c r="C455" s="87"/>
      <c r="D455" s="105"/>
      <c r="E455" s="105"/>
      <c r="F455" s="105"/>
      <c r="G455" s="100"/>
      <c r="H455" s="98"/>
      <c r="I455" s="110"/>
      <c r="J455" s="87"/>
      <c r="K455" s="87"/>
      <c r="L455" s="87"/>
      <c r="M455" s="87"/>
    </row>
    <row r="456" spans="1:13" s="74" customFormat="1" x14ac:dyDescent="0.25">
      <c r="A456" s="94"/>
      <c r="B456" s="127"/>
      <c r="C456" s="87"/>
      <c r="D456" s="105"/>
      <c r="E456" s="105"/>
      <c r="F456" s="105"/>
      <c r="G456" s="100"/>
      <c r="H456" s="98"/>
      <c r="I456" s="110"/>
      <c r="J456" s="87"/>
      <c r="K456" s="87"/>
      <c r="L456" s="87"/>
      <c r="M456" s="87"/>
    </row>
    <row r="457" spans="1:13" s="74" customFormat="1" x14ac:dyDescent="0.25">
      <c r="A457" s="94"/>
      <c r="B457" s="127"/>
      <c r="C457" s="87"/>
      <c r="D457" s="105"/>
      <c r="E457" s="105"/>
      <c r="F457" s="105"/>
      <c r="G457" s="100"/>
      <c r="H457" s="98"/>
      <c r="I457" s="110"/>
      <c r="J457" s="87"/>
      <c r="K457" s="87"/>
      <c r="L457" s="87"/>
      <c r="M457" s="87"/>
    </row>
    <row r="458" spans="1:13" s="74" customFormat="1" x14ac:dyDescent="0.25">
      <c r="A458" s="94"/>
      <c r="B458" s="127"/>
      <c r="C458" s="87"/>
      <c r="D458" s="105"/>
      <c r="E458" s="105"/>
      <c r="F458" s="105"/>
      <c r="G458" s="100"/>
      <c r="H458" s="98"/>
      <c r="I458" s="110"/>
      <c r="J458" s="87"/>
      <c r="K458" s="87"/>
      <c r="L458" s="87"/>
      <c r="M458" s="87"/>
    </row>
    <row r="459" spans="1:13" s="74" customFormat="1" x14ac:dyDescent="0.25">
      <c r="A459" s="94"/>
      <c r="B459" s="127"/>
      <c r="C459" s="87"/>
      <c r="D459" s="105"/>
      <c r="E459" s="105"/>
      <c r="F459" s="105"/>
      <c r="G459" s="100"/>
      <c r="H459" s="98"/>
      <c r="I459" s="110"/>
      <c r="J459" s="87"/>
      <c r="K459" s="87"/>
      <c r="L459" s="87"/>
      <c r="M459" s="87"/>
    </row>
    <row r="460" spans="1:13" s="74" customFormat="1" x14ac:dyDescent="0.25">
      <c r="A460" s="94"/>
      <c r="B460" s="127"/>
      <c r="C460" s="87"/>
      <c r="D460" s="105"/>
      <c r="E460" s="105"/>
      <c r="F460" s="105"/>
      <c r="G460" s="100"/>
      <c r="H460" s="98"/>
      <c r="I460" s="110"/>
      <c r="J460" s="87"/>
      <c r="K460" s="87"/>
      <c r="L460" s="87"/>
      <c r="M460" s="87"/>
    </row>
    <row r="461" spans="1:13" s="74" customFormat="1" x14ac:dyDescent="0.25">
      <c r="A461" s="94"/>
      <c r="B461" s="127"/>
      <c r="C461" s="87"/>
      <c r="D461" s="105"/>
      <c r="E461" s="105"/>
      <c r="F461" s="105"/>
      <c r="G461" s="100"/>
      <c r="H461" s="98"/>
      <c r="I461" s="110"/>
      <c r="J461" s="87"/>
      <c r="K461" s="87"/>
      <c r="L461" s="87"/>
      <c r="M461" s="87"/>
    </row>
    <row r="462" spans="1:13" s="74" customFormat="1" x14ac:dyDescent="0.25">
      <c r="A462" s="94"/>
      <c r="B462" s="127"/>
      <c r="C462" s="87"/>
      <c r="D462" s="105"/>
      <c r="E462" s="105"/>
      <c r="F462" s="105"/>
      <c r="G462" s="100"/>
      <c r="H462" s="98"/>
      <c r="I462" s="110"/>
      <c r="J462" s="87"/>
      <c r="K462" s="87"/>
      <c r="L462" s="87"/>
      <c r="M462" s="87"/>
    </row>
    <row r="463" spans="1:13" s="74" customFormat="1" x14ac:dyDescent="0.25">
      <c r="A463" s="94"/>
      <c r="B463" s="127"/>
      <c r="C463" s="87"/>
      <c r="D463" s="105"/>
      <c r="E463" s="105"/>
      <c r="F463" s="105"/>
      <c r="G463" s="100"/>
      <c r="H463" s="98"/>
      <c r="I463" s="110"/>
      <c r="J463" s="87"/>
      <c r="K463" s="87"/>
      <c r="L463" s="87"/>
      <c r="M463" s="87"/>
    </row>
    <row r="464" spans="1:13" s="74" customFormat="1" x14ac:dyDescent="0.25">
      <c r="A464" s="94"/>
      <c r="B464" s="127"/>
      <c r="C464" s="87"/>
      <c r="D464" s="105"/>
      <c r="E464" s="105"/>
      <c r="F464" s="105"/>
      <c r="G464" s="100"/>
      <c r="H464" s="98"/>
      <c r="I464" s="110"/>
      <c r="J464" s="87"/>
      <c r="K464" s="87"/>
      <c r="L464" s="87"/>
      <c r="M464" s="87"/>
    </row>
    <row r="465" spans="1:13" s="74" customFormat="1" x14ac:dyDescent="0.25">
      <c r="A465" s="94"/>
      <c r="B465" s="127"/>
      <c r="C465" s="87"/>
      <c r="D465" s="105"/>
      <c r="E465" s="105"/>
      <c r="F465" s="105"/>
      <c r="G465" s="100"/>
      <c r="H465" s="98"/>
      <c r="I465" s="110"/>
      <c r="J465" s="87"/>
      <c r="K465" s="87"/>
      <c r="L465" s="87"/>
      <c r="M465" s="87"/>
    </row>
    <row r="466" spans="1:13" s="74" customFormat="1" x14ac:dyDescent="0.25">
      <c r="A466" s="94"/>
      <c r="B466" s="127"/>
      <c r="C466" s="87"/>
      <c r="D466" s="105"/>
      <c r="E466" s="105"/>
      <c r="F466" s="105"/>
      <c r="G466" s="100"/>
      <c r="H466" s="98"/>
      <c r="I466" s="110"/>
      <c r="J466" s="87"/>
      <c r="K466" s="87"/>
      <c r="L466" s="87"/>
      <c r="M466" s="87"/>
    </row>
    <row r="467" spans="1:13" s="74" customFormat="1" x14ac:dyDescent="0.25">
      <c r="A467" s="94"/>
      <c r="B467" s="127"/>
      <c r="C467" s="87"/>
      <c r="D467" s="105"/>
      <c r="E467" s="105"/>
      <c r="F467" s="105"/>
      <c r="G467" s="100"/>
      <c r="H467" s="98"/>
      <c r="I467" s="110"/>
      <c r="J467" s="87"/>
      <c r="K467" s="87"/>
      <c r="L467" s="87"/>
      <c r="M467" s="87"/>
    </row>
    <row r="468" spans="1:13" s="74" customFormat="1" x14ac:dyDescent="0.25">
      <c r="A468" s="94"/>
      <c r="B468" s="127"/>
      <c r="C468" s="87"/>
      <c r="D468" s="105"/>
      <c r="E468" s="105"/>
      <c r="F468" s="105"/>
      <c r="G468" s="100"/>
      <c r="H468" s="98"/>
      <c r="I468" s="110"/>
      <c r="J468" s="87"/>
      <c r="K468" s="87"/>
      <c r="L468" s="87"/>
      <c r="M468" s="87"/>
    </row>
    <row r="469" spans="1:13" s="74" customFormat="1" x14ac:dyDescent="0.25">
      <c r="A469" s="94"/>
      <c r="B469" s="127"/>
      <c r="C469" s="87"/>
      <c r="D469" s="105"/>
      <c r="E469" s="105"/>
      <c r="F469" s="105"/>
      <c r="G469" s="100"/>
      <c r="H469" s="98"/>
      <c r="I469" s="110"/>
      <c r="J469" s="87"/>
      <c r="K469" s="87"/>
      <c r="L469" s="87"/>
      <c r="M469" s="87"/>
    </row>
    <row r="470" spans="1:13" s="74" customFormat="1" x14ac:dyDescent="0.25">
      <c r="A470" s="94"/>
      <c r="B470" s="127"/>
      <c r="C470" s="87"/>
      <c r="D470" s="105"/>
      <c r="E470" s="105"/>
      <c r="F470" s="105"/>
      <c r="G470" s="100"/>
      <c r="H470" s="98"/>
      <c r="I470" s="110"/>
      <c r="J470" s="87"/>
      <c r="K470" s="87"/>
      <c r="L470" s="87"/>
      <c r="M470" s="87"/>
    </row>
    <row r="471" spans="1:13" s="74" customFormat="1" x14ac:dyDescent="0.25">
      <c r="A471" s="94"/>
      <c r="B471" s="127"/>
      <c r="C471" s="87"/>
      <c r="D471" s="105"/>
      <c r="E471" s="105"/>
      <c r="F471" s="105"/>
      <c r="G471" s="100"/>
      <c r="H471" s="98"/>
      <c r="I471" s="110"/>
      <c r="J471" s="87"/>
      <c r="K471" s="87"/>
      <c r="L471" s="87"/>
      <c r="M471" s="87"/>
    </row>
    <row r="472" spans="1:13" s="74" customFormat="1" x14ac:dyDescent="0.25">
      <c r="A472" s="94"/>
      <c r="B472" s="127"/>
      <c r="C472" s="87"/>
      <c r="D472" s="105"/>
      <c r="E472" s="105"/>
      <c r="F472" s="105"/>
      <c r="G472" s="100"/>
      <c r="H472" s="98"/>
      <c r="I472" s="110"/>
      <c r="J472" s="87"/>
      <c r="K472" s="87"/>
      <c r="L472" s="87"/>
      <c r="M472" s="87"/>
    </row>
    <row r="473" spans="1:13" s="74" customFormat="1" x14ac:dyDescent="0.25">
      <c r="A473" s="94"/>
      <c r="B473" s="127"/>
      <c r="C473" s="87"/>
      <c r="D473" s="105"/>
      <c r="E473" s="105"/>
      <c r="F473" s="105"/>
      <c r="G473" s="100"/>
      <c r="H473" s="98"/>
      <c r="I473" s="110"/>
      <c r="J473" s="87"/>
      <c r="K473" s="87"/>
      <c r="L473" s="87"/>
      <c r="M473" s="87"/>
    </row>
    <row r="474" spans="1:13" s="74" customFormat="1" x14ac:dyDescent="0.25">
      <c r="A474" s="94"/>
      <c r="B474" s="127"/>
      <c r="C474" s="87"/>
      <c r="D474" s="105"/>
      <c r="E474" s="105"/>
      <c r="F474" s="105"/>
      <c r="G474" s="100"/>
      <c r="H474" s="98"/>
      <c r="I474" s="110"/>
      <c r="J474" s="87"/>
      <c r="K474" s="87"/>
      <c r="L474" s="87"/>
      <c r="M474" s="87"/>
    </row>
    <row r="475" spans="1:13" s="74" customFormat="1" x14ac:dyDescent="0.25">
      <c r="A475" s="94"/>
      <c r="B475" s="127"/>
      <c r="C475" s="87"/>
      <c r="D475" s="105"/>
      <c r="E475" s="105"/>
      <c r="F475" s="105"/>
      <c r="G475" s="100"/>
      <c r="H475" s="98"/>
      <c r="I475" s="110"/>
      <c r="J475" s="87"/>
      <c r="K475" s="87"/>
      <c r="L475" s="87"/>
      <c r="M475" s="87"/>
    </row>
    <row r="476" spans="1:13" s="74" customFormat="1" x14ac:dyDescent="0.25">
      <c r="A476" s="94"/>
      <c r="B476" s="127"/>
      <c r="C476" s="87"/>
      <c r="D476" s="105"/>
      <c r="E476" s="105"/>
      <c r="F476" s="105"/>
      <c r="G476" s="100"/>
      <c r="H476" s="98"/>
      <c r="I476" s="110"/>
      <c r="J476" s="87"/>
      <c r="K476" s="87"/>
      <c r="L476" s="87"/>
      <c r="M476" s="87"/>
    </row>
    <row r="477" spans="1:13" s="74" customFormat="1" x14ac:dyDescent="0.25">
      <c r="A477" s="94"/>
      <c r="B477" s="127"/>
      <c r="C477" s="87"/>
      <c r="D477" s="105"/>
      <c r="E477" s="105"/>
      <c r="F477" s="105"/>
      <c r="G477" s="100"/>
      <c r="H477" s="98"/>
      <c r="I477" s="110"/>
      <c r="J477" s="87"/>
      <c r="K477" s="87"/>
      <c r="L477" s="87"/>
      <c r="M477" s="87"/>
    </row>
    <row r="478" spans="1:13" s="74" customFormat="1" x14ac:dyDescent="0.25">
      <c r="A478" s="94"/>
      <c r="B478" s="127"/>
      <c r="C478" s="87"/>
      <c r="D478" s="105"/>
      <c r="E478" s="105"/>
      <c r="F478" s="105"/>
      <c r="G478" s="100"/>
      <c r="H478" s="98"/>
      <c r="I478" s="110"/>
      <c r="J478" s="87"/>
      <c r="K478" s="87"/>
      <c r="L478" s="87"/>
      <c r="M478" s="87"/>
    </row>
    <row r="479" spans="1:13" s="74" customFormat="1" x14ac:dyDescent="0.25">
      <c r="A479" s="94"/>
      <c r="B479" s="127"/>
      <c r="C479" s="87"/>
      <c r="D479" s="105"/>
      <c r="E479" s="105"/>
      <c r="F479" s="105"/>
      <c r="G479" s="100"/>
      <c r="H479" s="98"/>
      <c r="I479" s="110"/>
      <c r="J479" s="87"/>
      <c r="K479" s="87"/>
      <c r="L479" s="87"/>
      <c r="M479" s="87"/>
    </row>
    <row r="480" spans="1:13" s="74" customFormat="1" x14ac:dyDescent="0.25">
      <c r="A480" s="94"/>
      <c r="B480" s="127"/>
      <c r="C480" s="87"/>
      <c r="D480" s="105"/>
      <c r="E480" s="105"/>
      <c r="F480" s="105"/>
      <c r="G480" s="100"/>
      <c r="H480" s="98"/>
      <c r="I480" s="110"/>
      <c r="J480" s="87"/>
      <c r="K480" s="87"/>
      <c r="L480" s="87"/>
      <c r="M480" s="87"/>
    </row>
    <row r="481" spans="1:13" s="74" customFormat="1" x14ac:dyDescent="0.25">
      <c r="A481" s="94"/>
      <c r="B481" s="127"/>
      <c r="C481" s="87"/>
      <c r="D481" s="105"/>
      <c r="E481" s="105"/>
      <c r="F481" s="105"/>
      <c r="G481" s="100"/>
      <c r="H481" s="98"/>
      <c r="I481" s="110"/>
      <c r="J481" s="87"/>
      <c r="K481" s="87"/>
      <c r="L481" s="87"/>
      <c r="M481" s="87"/>
    </row>
    <row r="482" spans="1:13" s="74" customFormat="1" x14ac:dyDescent="0.25">
      <c r="A482" s="94"/>
      <c r="B482" s="127"/>
      <c r="C482" s="87"/>
      <c r="D482" s="105"/>
      <c r="E482" s="105"/>
      <c r="F482" s="105"/>
      <c r="G482" s="100"/>
      <c r="H482" s="98"/>
      <c r="I482" s="110"/>
      <c r="J482" s="87"/>
      <c r="K482" s="87"/>
      <c r="L482" s="87"/>
      <c r="M482" s="87"/>
    </row>
    <row r="483" spans="1:13" s="74" customFormat="1" x14ac:dyDescent="0.25">
      <c r="A483" s="94"/>
      <c r="B483" s="127"/>
      <c r="C483" s="87"/>
      <c r="D483" s="105"/>
      <c r="E483" s="105"/>
      <c r="F483" s="105"/>
      <c r="G483" s="100"/>
      <c r="H483" s="98"/>
      <c r="I483" s="110"/>
      <c r="J483" s="87"/>
      <c r="K483" s="87"/>
      <c r="L483" s="87"/>
      <c r="M483" s="87"/>
    </row>
    <row r="484" spans="1:13" s="74" customFormat="1" x14ac:dyDescent="0.25">
      <c r="A484" s="94"/>
      <c r="B484" s="127"/>
      <c r="C484" s="87"/>
      <c r="D484" s="105"/>
      <c r="E484" s="105"/>
      <c r="F484" s="105"/>
      <c r="G484" s="100"/>
      <c r="H484" s="98"/>
      <c r="I484" s="110"/>
      <c r="J484" s="87"/>
      <c r="K484" s="87"/>
      <c r="L484" s="87"/>
      <c r="M484" s="87"/>
    </row>
    <row r="485" spans="1:13" s="74" customFormat="1" x14ac:dyDescent="0.25">
      <c r="A485" s="94"/>
      <c r="B485" s="127"/>
      <c r="C485" s="87"/>
      <c r="D485" s="105"/>
      <c r="E485" s="105"/>
      <c r="F485" s="105"/>
      <c r="G485" s="100"/>
      <c r="H485" s="98"/>
      <c r="I485" s="110"/>
      <c r="J485" s="87"/>
      <c r="K485" s="87"/>
      <c r="L485" s="87"/>
      <c r="M485" s="87"/>
    </row>
    <row r="486" spans="1:13" s="74" customFormat="1" x14ac:dyDescent="0.25">
      <c r="A486" s="94"/>
      <c r="B486" s="127"/>
      <c r="C486" s="87"/>
      <c r="D486" s="105"/>
      <c r="E486" s="105"/>
      <c r="F486" s="105"/>
      <c r="G486" s="100"/>
      <c r="H486" s="98"/>
      <c r="I486" s="110"/>
      <c r="J486" s="87"/>
      <c r="K486" s="87"/>
      <c r="L486" s="87"/>
      <c r="M486" s="87"/>
    </row>
    <row r="487" spans="1:13" s="74" customFormat="1" x14ac:dyDescent="0.25">
      <c r="A487" s="94"/>
      <c r="B487" s="127"/>
      <c r="C487" s="87"/>
      <c r="D487" s="105"/>
      <c r="E487" s="105"/>
      <c r="F487" s="105"/>
      <c r="G487" s="100"/>
      <c r="H487" s="98"/>
      <c r="I487" s="110"/>
      <c r="J487" s="87"/>
      <c r="K487" s="87"/>
      <c r="L487" s="87"/>
      <c r="M487" s="87"/>
    </row>
    <row r="488" spans="1:13" s="74" customFormat="1" x14ac:dyDescent="0.25">
      <c r="A488" s="94"/>
      <c r="B488" s="127"/>
      <c r="C488" s="87"/>
      <c r="D488" s="105"/>
      <c r="E488" s="105"/>
      <c r="F488" s="105"/>
      <c r="G488" s="100"/>
      <c r="H488" s="98"/>
      <c r="I488" s="110"/>
      <c r="J488" s="87"/>
      <c r="K488" s="87"/>
      <c r="L488" s="87"/>
      <c r="M488" s="87"/>
    </row>
    <row r="490" spans="1:13" s="74" customFormat="1" x14ac:dyDescent="0.25">
      <c r="A490" s="94"/>
      <c r="B490" s="127"/>
      <c r="C490" s="87"/>
      <c r="D490" s="105"/>
      <c r="E490" s="105"/>
      <c r="F490" s="105"/>
      <c r="G490" s="100"/>
      <c r="H490" s="98"/>
      <c r="I490" s="110"/>
      <c r="J490" s="87"/>
      <c r="K490" s="87"/>
      <c r="L490" s="87"/>
      <c r="M490" s="87"/>
    </row>
    <row r="491" spans="1:13" s="74" customFormat="1" x14ac:dyDescent="0.25">
      <c r="A491" s="94"/>
      <c r="B491" s="127"/>
      <c r="C491" s="87"/>
      <c r="D491" s="105"/>
      <c r="E491" s="105"/>
      <c r="F491" s="105"/>
      <c r="G491" s="100"/>
      <c r="H491" s="98"/>
      <c r="I491" s="110"/>
      <c r="J491" s="87"/>
      <c r="K491" s="87"/>
      <c r="L491" s="87"/>
      <c r="M491" s="87"/>
    </row>
    <row r="492" spans="1:13" s="74" customFormat="1" x14ac:dyDescent="0.25">
      <c r="A492" s="94"/>
      <c r="B492" s="127"/>
      <c r="C492" s="87"/>
      <c r="D492" s="105"/>
      <c r="E492" s="105"/>
      <c r="F492" s="105"/>
      <c r="G492" s="100"/>
      <c r="H492" s="98"/>
      <c r="I492" s="110"/>
      <c r="J492" s="87"/>
      <c r="K492" s="87"/>
      <c r="L492" s="87"/>
      <c r="M492" s="87"/>
    </row>
    <row r="493" spans="1:13" s="74" customFormat="1" x14ac:dyDescent="0.25">
      <c r="A493" s="94"/>
      <c r="B493" s="127"/>
      <c r="C493" s="87"/>
      <c r="D493" s="105"/>
      <c r="E493" s="105"/>
      <c r="F493" s="105"/>
      <c r="G493" s="100"/>
      <c r="H493" s="98"/>
      <c r="I493" s="110"/>
      <c r="J493" s="87"/>
      <c r="K493" s="87"/>
      <c r="L493" s="87"/>
      <c r="M493" s="87"/>
    </row>
    <row r="494" spans="1:13" s="74" customFormat="1" x14ac:dyDescent="0.25">
      <c r="A494" s="94"/>
      <c r="B494" s="127"/>
      <c r="C494" s="87"/>
      <c r="D494" s="105"/>
      <c r="E494" s="105"/>
      <c r="F494" s="105"/>
      <c r="G494" s="100"/>
      <c r="H494" s="98"/>
      <c r="I494" s="110"/>
      <c r="J494" s="87"/>
      <c r="K494" s="87"/>
      <c r="L494" s="87"/>
      <c r="M494" s="87"/>
    </row>
    <row r="495" spans="1:13" s="74" customFormat="1" x14ac:dyDescent="0.25">
      <c r="A495" s="94"/>
      <c r="B495" s="127"/>
      <c r="C495" s="87"/>
      <c r="D495" s="105"/>
      <c r="E495" s="105"/>
      <c r="F495" s="105"/>
      <c r="G495" s="100"/>
      <c r="H495" s="98"/>
      <c r="I495" s="110"/>
      <c r="J495" s="87"/>
      <c r="K495" s="87"/>
      <c r="L495" s="87"/>
      <c r="M495" s="87"/>
    </row>
    <row r="496" spans="1:13" s="74" customFormat="1" x14ac:dyDescent="0.25">
      <c r="A496" s="94"/>
      <c r="B496" s="127"/>
      <c r="C496" s="87"/>
      <c r="D496" s="105"/>
      <c r="E496" s="105"/>
      <c r="F496" s="105"/>
      <c r="G496" s="100"/>
      <c r="H496" s="98"/>
      <c r="I496" s="110"/>
      <c r="J496" s="87"/>
      <c r="K496" s="87"/>
      <c r="L496" s="87"/>
      <c r="M496" s="87"/>
    </row>
    <row r="497" spans="1:13" s="74" customFormat="1" x14ac:dyDescent="0.25">
      <c r="A497" s="94"/>
      <c r="B497" s="127"/>
      <c r="C497" s="87"/>
      <c r="D497" s="105"/>
      <c r="E497" s="105"/>
      <c r="F497" s="105"/>
      <c r="G497" s="100"/>
      <c r="H497" s="98"/>
      <c r="I497" s="110"/>
      <c r="J497" s="87"/>
      <c r="K497" s="87"/>
      <c r="L497" s="87"/>
      <c r="M497" s="87"/>
    </row>
    <row r="498" spans="1:13" s="74" customFormat="1" x14ac:dyDescent="0.25">
      <c r="A498" s="94"/>
      <c r="B498" s="127"/>
      <c r="C498" s="87"/>
      <c r="D498" s="105"/>
      <c r="E498" s="105"/>
      <c r="F498" s="105"/>
      <c r="G498" s="100"/>
      <c r="H498" s="98"/>
      <c r="I498" s="110"/>
      <c r="J498" s="87"/>
      <c r="K498" s="87"/>
      <c r="L498" s="87"/>
      <c r="M498" s="87"/>
    </row>
    <row r="499" spans="1:13" s="74" customFormat="1" x14ac:dyDescent="0.25">
      <c r="A499" s="94"/>
      <c r="B499" s="127"/>
      <c r="C499" s="87"/>
      <c r="D499" s="105"/>
      <c r="E499" s="105"/>
      <c r="F499" s="105"/>
      <c r="G499" s="100"/>
      <c r="H499" s="98"/>
      <c r="I499" s="110"/>
      <c r="J499" s="87"/>
      <c r="K499" s="87"/>
      <c r="L499" s="87"/>
      <c r="M499" s="87"/>
    </row>
    <row r="500" spans="1:13" s="74" customFormat="1" x14ac:dyDescent="0.25">
      <c r="A500" s="94"/>
      <c r="B500" s="127"/>
      <c r="C500" s="87"/>
      <c r="D500" s="105"/>
      <c r="E500" s="105"/>
      <c r="F500" s="105"/>
      <c r="G500" s="100"/>
      <c r="H500" s="98"/>
      <c r="I500" s="110"/>
      <c r="J500" s="87"/>
      <c r="K500" s="87"/>
      <c r="L500" s="87"/>
      <c r="M500" s="87"/>
    </row>
    <row r="501" spans="1:13" s="74" customFormat="1" x14ac:dyDescent="0.25">
      <c r="A501" s="94"/>
      <c r="B501" s="127"/>
      <c r="C501" s="87"/>
      <c r="D501" s="105"/>
      <c r="E501" s="105"/>
      <c r="F501" s="105"/>
      <c r="G501" s="100"/>
      <c r="H501" s="98"/>
      <c r="I501" s="110"/>
      <c r="J501" s="87"/>
      <c r="K501" s="87"/>
      <c r="L501" s="87"/>
      <c r="M501" s="87"/>
    </row>
    <row r="502" spans="1:13" s="74" customFormat="1" x14ac:dyDescent="0.25">
      <c r="A502" s="94"/>
      <c r="B502" s="127"/>
      <c r="C502" s="87"/>
      <c r="D502" s="105"/>
      <c r="E502" s="105"/>
      <c r="F502" s="105"/>
      <c r="G502" s="100"/>
      <c r="H502" s="98"/>
      <c r="I502" s="110"/>
      <c r="J502" s="87"/>
      <c r="K502" s="87"/>
      <c r="L502" s="87"/>
      <c r="M502" s="87"/>
    </row>
    <row r="503" spans="1:13" s="74" customFormat="1" x14ac:dyDescent="0.25">
      <c r="A503" s="94"/>
      <c r="B503" s="127"/>
      <c r="C503" s="87"/>
      <c r="D503" s="105"/>
      <c r="E503" s="105"/>
      <c r="F503" s="105"/>
      <c r="G503" s="100"/>
      <c r="H503" s="98"/>
      <c r="I503" s="110"/>
      <c r="J503" s="87"/>
      <c r="K503" s="87"/>
      <c r="L503" s="87"/>
      <c r="M503" s="87"/>
    </row>
    <row r="504" spans="1:13" s="74" customFormat="1" x14ac:dyDescent="0.25">
      <c r="A504" s="94"/>
      <c r="B504" s="127"/>
      <c r="C504" s="87"/>
      <c r="D504" s="105"/>
      <c r="E504" s="105"/>
      <c r="F504" s="105"/>
      <c r="G504" s="100"/>
      <c r="H504" s="98"/>
      <c r="I504" s="110"/>
      <c r="J504" s="87"/>
      <c r="K504" s="87"/>
      <c r="L504" s="87"/>
      <c r="M504" s="87"/>
    </row>
    <row r="505" spans="1:13" s="74" customFormat="1" x14ac:dyDescent="0.25">
      <c r="A505" s="94"/>
      <c r="B505" s="127"/>
      <c r="C505" s="87"/>
      <c r="D505" s="105"/>
      <c r="E505" s="105"/>
      <c r="F505" s="105"/>
      <c r="G505" s="100"/>
      <c r="H505" s="98"/>
      <c r="I505" s="110"/>
      <c r="J505" s="87"/>
      <c r="K505" s="87"/>
      <c r="L505" s="87"/>
      <c r="M505" s="87"/>
    </row>
    <row r="506" spans="1:13" s="74" customFormat="1" x14ac:dyDescent="0.25">
      <c r="A506" s="94"/>
      <c r="B506" s="127"/>
      <c r="C506" s="87"/>
      <c r="D506" s="105"/>
      <c r="E506" s="105"/>
      <c r="F506" s="105"/>
      <c r="G506" s="100"/>
      <c r="H506" s="98"/>
      <c r="I506" s="110"/>
      <c r="J506" s="87"/>
      <c r="K506" s="87"/>
      <c r="L506" s="87"/>
      <c r="M506" s="87"/>
    </row>
    <row r="507" spans="1:13" s="74" customFormat="1" x14ac:dyDescent="0.25">
      <c r="A507" s="94"/>
      <c r="B507" s="127"/>
      <c r="C507" s="87"/>
      <c r="D507" s="105"/>
      <c r="E507" s="105"/>
      <c r="F507" s="105"/>
      <c r="G507" s="100"/>
      <c r="H507" s="98"/>
      <c r="I507" s="110"/>
      <c r="J507" s="87"/>
      <c r="K507" s="87"/>
      <c r="L507" s="87"/>
      <c r="M507" s="87"/>
    </row>
    <row r="509" spans="1:13" s="74" customFormat="1" x14ac:dyDescent="0.25">
      <c r="A509" s="94"/>
      <c r="B509" s="127"/>
      <c r="C509" s="87"/>
      <c r="D509" s="105"/>
      <c r="E509" s="105"/>
      <c r="F509" s="105"/>
      <c r="G509" s="100"/>
      <c r="H509" s="98"/>
      <c r="I509" s="110"/>
      <c r="J509" s="87"/>
      <c r="K509" s="87"/>
      <c r="L509" s="87"/>
      <c r="M509" s="87"/>
    </row>
    <row r="510" spans="1:13" s="74" customFormat="1" x14ac:dyDescent="0.25">
      <c r="A510" s="94"/>
      <c r="B510" s="127"/>
      <c r="C510" s="87"/>
      <c r="D510" s="105"/>
      <c r="E510" s="105"/>
      <c r="F510" s="105"/>
      <c r="G510" s="100"/>
      <c r="H510" s="98"/>
      <c r="I510" s="110"/>
      <c r="J510" s="87"/>
      <c r="K510" s="87"/>
      <c r="L510" s="87"/>
      <c r="M510" s="87"/>
    </row>
    <row r="511" spans="1:13" s="74" customFormat="1" x14ac:dyDescent="0.25">
      <c r="A511" s="94"/>
      <c r="B511" s="127"/>
      <c r="C511" s="87"/>
      <c r="D511" s="105"/>
      <c r="E511" s="105"/>
      <c r="F511" s="105"/>
      <c r="G511" s="100"/>
      <c r="H511" s="98"/>
      <c r="I511" s="110"/>
      <c r="J511" s="87"/>
      <c r="K511" s="87"/>
      <c r="L511" s="87"/>
      <c r="M511" s="87"/>
    </row>
    <row r="512" spans="1:13" s="74" customFormat="1" x14ac:dyDescent="0.25">
      <c r="A512" s="94"/>
      <c r="B512" s="127"/>
      <c r="C512" s="87"/>
      <c r="D512" s="105"/>
      <c r="E512" s="105"/>
      <c r="F512" s="105"/>
      <c r="G512" s="100"/>
      <c r="H512" s="98"/>
      <c r="I512" s="110"/>
      <c r="J512" s="87"/>
      <c r="K512" s="87"/>
      <c r="L512" s="87"/>
      <c r="M512" s="87"/>
    </row>
    <row r="513" spans="1:13" s="74" customFormat="1" x14ac:dyDescent="0.25">
      <c r="A513" s="94"/>
      <c r="B513" s="127"/>
      <c r="C513" s="87"/>
      <c r="D513" s="105"/>
      <c r="E513" s="105"/>
      <c r="F513" s="105"/>
      <c r="G513" s="100"/>
      <c r="H513" s="98"/>
      <c r="I513" s="110"/>
      <c r="J513" s="87"/>
      <c r="K513" s="87"/>
      <c r="L513" s="87"/>
      <c r="M513" s="87"/>
    </row>
    <row r="514" spans="1:13" s="74" customFormat="1" x14ac:dyDescent="0.25">
      <c r="A514" s="94"/>
      <c r="B514" s="127"/>
      <c r="C514" s="87"/>
      <c r="D514" s="105"/>
      <c r="E514" s="105"/>
      <c r="F514" s="105"/>
      <c r="G514" s="100"/>
      <c r="H514" s="98"/>
      <c r="I514" s="110"/>
      <c r="J514" s="87"/>
      <c r="K514" s="87"/>
      <c r="L514" s="87"/>
      <c r="M514" s="87"/>
    </row>
    <row r="515" spans="1:13" s="74" customFormat="1" x14ac:dyDescent="0.25">
      <c r="A515" s="94"/>
      <c r="B515" s="127"/>
      <c r="C515" s="87"/>
      <c r="D515" s="105"/>
      <c r="E515" s="105"/>
      <c r="F515" s="105"/>
      <c r="G515" s="100"/>
      <c r="H515" s="98"/>
      <c r="I515" s="110"/>
      <c r="J515" s="87"/>
      <c r="K515" s="87"/>
      <c r="L515" s="87"/>
      <c r="M515" s="87"/>
    </row>
    <row r="516" spans="1:13" s="74" customFormat="1" x14ac:dyDescent="0.25">
      <c r="A516" s="94"/>
      <c r="B516" s="127"/>
      <c r="C516" s="87"/>
      <c r="D516" s="105"/>
      <c r="E516" s="105"/>
      <c r="F516" s="105"/>
      <c r="G516" s="100"/>
      <c r="H516" s="98"/>
      <c r="I516" s="110"/>
      <c r="J516" s="87"/>
      <c r="K516" s="87"/>
      <c r="L516" s="87"/>
      <c r="M516" s="87"/>
    </row>
    <row r="518" spans="1:13" s="74" customFormat="1" x14ac:dyDescent="0.25">
      <c r="A518" s="94"/>
      <c r="B518" s="127"/>
      <c r="C518" s="87"/>
      <c r="D518" s="105"/>
      <c r="E518" s="105"/>
      <c r="F518" s="105"/>
      <c r="G518" s="100"/>
      <c r="H518" s="98"/>
      <c r="I518" s="110"/>
      <c r="J518" s="87"/>
      <c r="K518" s="87"/>
      <c r="L518" s="87"/>
      <c r="M518" s="87"/>
    </row>
    <row r="519" spans="1:13" s="74" customFormat="1" x14ac:dyDescent="0.25">
      <c r="A519" s="94"/>
      <c r="B519" s="127"/>
      <c r="C519" s="87"/>
      <c r="D519" s="105"/>
      <c r="E519" s="105"/>
      <c r="F519" s="105"/>
      <c r="G519" s="100"/>
      <c r="H519" s="98"/>
      <c r="I519" s="110"/>
      <c r="J519" s="87"/>
      <c r="K519" s="87"/>
      <c r="L519" s="87"/>
      <c r="M519" s="87"/>
    </row>
    <row r="520" spans="1:13" s="74" customFormat="1" x14ac:dyDescent="0.25">
      <c r="A520" s="94"/>
      <c r="B520" s="127"/>
      <c r="C520" s="87"/>
      <c r="D520" s="105"/>
      <c r="E520" s="105"/>
      <c r="F520" s="105"/>
      <c r="G520" s="100"/>
      <c r="H520" s="98"/>
      <c r="I520" s="110"/>
      <c r="J520" s="87"/>
      <c r="K520" s="87"/>
      <c r="L520" s="87"/>
      <c r="M520" s="87"/>
    </row>
    <row r="521" spans="1:13" s="74" customFormat="1" x14ac:dyDescent="0.25">
      <c r="A521" s="94"/>
      <c r="B521" s="127"/>
      <c r="C521" s="87"/>
      <c r="D521" s="105"/>
      <c r="E521" s="105"/>
      <c r="F521" s="105"/>
      <c r="G521" s="100"/>
      <c r="H521" s="98"/>
      <c r="I521" s="110"/>
      <c r="J521" s="87"/>
      <c r="K521" s="87"/>
      <c r="L521" s="87"/>
      <c r="M521" s="87"/>
    </row>
    <row r="522" spans="1:13" s="74" customFormat="1" x14ac:dyDescent="0.25">
      <c r="A522" s="94"/>
      <c r="B522" s="127"/>
      <c r="C522" s="87"/>
      <c r="D522" s="105"/>
      <c r="E522" s="105"/>
      <c r="F522" s="105"/>
      <c r="G522" s="100"/>
      <c r="H522" s="98"/>
      <c r="I522" s="110"/>
      <c r="J522" s="87"/>
      <c r="K522" s="87"/>
      <c r="L522" s="87"/>
      <c r="M522" s="87"/>
    </row>
    <row r="523" spans="1:13" s="74" customFormat="1" x14ac:dyDescent="0.25">
      <c r="A523" s="94"/>
      <c r="B523" s="127"/>
      <c r="C523" s="87"/>
      <c r="D523" s="105"/>
      <c r="E523" s="105"/>
      <c r="F523" s="105"/>
      <c r="G523" s="100"/>
      <c r="H523" s="98"/>
      <c r="I523" s="110"/>
      <c r="J523" s="87"/>
      <c r="K523" s="87"/>
      <c r="L523" s="87"/>
      <c r="M523" s="87"/>
    </row>
    <row r="524" spans="1:13" s="74" customFormat="1" x14ac:dyDescent="0.25">
      <c r="A524" s="94"/>
      <c r="B524" s="127"/>
      <c r="C524" s="87"/>
      <c r="D524" s="105"/>
      <c r="E524" s="105"/>
      <c r="F524" s="105"/>
      <c r="G524" s="100"/>
      <c r="H524" s="98"/>
      <c r="I524" s="110"/>
      <c r="J524" s="87"/>
      <c r="K524" s="87"/>
      <c r="L524" s="87"/>
      <c r="M524" s="87"/>
    </row>
    <row r="525" spans="1:13" s="74" customFormat="1" x14ac:dyDescent="0.25">
      <c r="A525" s="94"/>
      <c r="B525" s="127"/>
      <c r="C525" s="87"/>
      <c r="D525" s="105"/>
      <c r="E525" s="105"/>
      <c r="F525" s="105"/>
      <c r="G525" s="100"/>
      <c r="H525" s="98"/>
      <c r="I525" s="110"/>
      <c r="J525" s="87"/>
      <c r="K525" s="87"/>
      <c r="L525" s="87"/>
      <c r="M525" s="87"/>
    </row>
    <row r="526" spans="1:13" s="74" customFormat="1" x14ac:dyDescent="0.25">
      <c r="A526" s="94"/>
      <c r="B526" s="127"/>
      <c r="C526" s="87"/>
      <c r="D526" s="105"/>
      <c r="E526" s="105"/>
      <c r="F526" s="105"/>
      <c r="G526" s="100"/>
      <c r="H526" s="98"/>
      <c r="I526" s="110"/>
      <c r="J526" s="87"/>
      <c r="K526" s="87"/>
      <c r="L526" s="87"/>
      <c r="M526" s="87"/>
    </row>
    <row r="527" spans="1:13" s="74" customFormat="1" x14ac:dyDescent="0.25">
      <c r="A527" s="94"/>
      <c r="B527" s="127"/>
      <c r="C527" s="87"/>
      <c r="D527" s="105"/>
      <c r="E527" s="105"/>
      <c r="F527" s="105"/>
      <c r="G527" s="100"/>
      <c r="H527" s="98"/>
      <c r="I527" s="110"/>
      <c r="J527" s="87"/>
      <c r="K527" s="87"/>
      <c r="L527" s="87"/>
      <c r="M527" s="87"/>
    </row>
    <row r="528" spans="1:13" s="74" customFormat="1" x14ac:dyDescent="0.25">
      <c r="A528" s="94"/>
      <c r="B528" s="127"/>
      <c r="C528" s="87"/>
      <c r="D528" s="105"/>
      <c r="E528" s="105"/>
      <c r="F528" s="105"/>
      <c r="G528" s="100"/>
      <c r="H528" s="98"/>
      <c r="I528" s="110"/>
      <c r="J528" s="87"/>
      <c r="K528" s="87"/>
      <c r="L528" s="87"/>
      <c r="M528" s="87"/>
    </row>
    <row r="529" spans="1:13" s="74" customFormat="1" x14ac:dyDescent="0.25">
      <c r="A529" s="94"/>
      <c r="B529" s="127"/>
      <c r="C529" s="87"/>
      <c r="D529" s="105"/>
      <c r="E529" s="105"/>
      <c r="F529" s="105"/>
      <c r="G529" s="100"/>
      <c r="H529" s="98"/>
      <c r="I529" s="110"/>
      <c r="J529" s="87"/>
      <c r="K529" s="87"/>
      <c r="L529" s="87"/>
      <c r="M529" s="87"/>
    </row>
    <row r="530" spans="1:13" s="74" customFormat="1" x14ac:dyDescent="0.25">
      <c r="A530" s="94"/>
      <c r="B530" s="127"/>
      <c r="C530" s="87"/>
      <c r="D530" s="105"/>
      <c r="E530" s="105"/>
      <c r="F530" s="105"/>
      <c r="G530" s="100"/>
      <c r="H530" s="98"/>
      <c r="I530" s="110"/>
      <c r="J530" s="87"/>
      <c r="K530" s="87"/>
      <c r="L530" s="87"/>
      <c r="M530" s="87"/>
    </row>
    <row r="531" spans="1:13" s="74" customFormat="1" x14ac:dyDescent="0.25">
      <c r="A531" s="94"/>
      <c r="B531" s="127"/>
      <c r="C531" s="87"/>
      <c r="D531" s="105"/>
      <c r="E531" s="105"/>
      <c r="F531" s="105"/>
      <c r="G531" s="100"/>
      <c r="H531" s="98"/>
      <c r="I531" s="110"/>
      <c r="J531" s="87"/>
      <c r="K531" s="87"/>
      <c r="L531" s="87"/>
      <c r="M531" s="87"/>
    </row>
    <row r="532" spans="1:13" s="74" customFormat="1" x14ac:dyDescent="0.25">
      <c r="A532" s="94"/>
      <c r="B532" s="127"/>
      <c r="C532" s="87"/>
      <c r="D532" s="105"/>
      <c r="E532" s="105"/>
      <c r="F532" s="105"/>
      <c r="G532" s="100"/>
      <c r="H532" s="98"/>
      <c r="I532" s="110"/>
      <c r="J532" s="87"/>
      <c r="K532" s="87"/>
      <c r="L532" s="87"/>
      <c r="M532" s="87"/>
    </row>
    <row r="533" spans="1:13" s="74" customFormat="1" x14ac:dyDescent="0.25">
      <c r="A533" s="94"/>
      <c r="B533" s="127"/>
      <c r="C533" s="87"/>
      <c r="D533" s="105"/>
      <c r="E533" s="105"/>
      <c r="F533" s="105"/>
      <c r="G533" s="100"/>
      <c r="H533" s="98"/>
      <c r="I533" s="110"/>
      <c r="J533" s="87"/>
      <c r="K533" s="87"/>
      <c r="L533" s="87"/>
      <c r="M533" s="87"/>
    </row>
    <row r="534" spans="1:13" s="74" customFormat="1" x14ac:dyDescent="0.25">
      <c r="A534" s="94"/>
      <c r="B534" s="127"/>
      <c r="C534" s="87"/>
      <c r="D534" s="105"/>
      <c r="E534" s="105"/>
      <c r="F534" s="105"/>
      <c r="G534" s="100"/>
      <c r="H534" s="98"/>
      <c r="I534" s="110"/>
      <c r="J534" s="87"/>
      <c r="K534" s="87"/>
      <c r="L534" s="87"/>
      <c r="M534" s="87"/>
    </row>
    <row r="535" spans="1:13" s="74" customFormat="1" x14ac:dyDescent="0.25">
      <c r="A535" s="94"/>
      <c r="B535" s="127"/>
      <c r="C535" s="87"/>
      <c r="D535" s="105"/>
      <c r="E535" s="105"/>
      <c r="F535" s="105"/>
      <c r="G535" s="100"/>
      <c r="H535" s="98"/>
      <c r="I535" s="110"/>
      <c r="J535" s="87"/>
      <c r="K535" s="87"/>
      <c r="L535" s="87"/>
      <c r="M535" s="87"/>
    </row>
    <row r="537" spans="1:13" s="74" customFormat="1" x14ac:dyDescent="0.25">
      <c r="A537" s="94"/>
      <c r="B537" s="127"/>
      <c r="C537" s="87"/>
      <c r="D537" s="105"/>
      <c r="E537" s="105"/>
      <c r="F537" s="105"/>
      <c r="G537" s="100"/>
      <c r="H537" s="98"/>
      <c r="I537" s="110"/>
      <c r="J537" s="87"/>
      <c r="K537" s="87"/>
      <c r="L537" s="87"/>
      <c r="M537" s="87"/>
    </row>
    <row r="538" spans="1:13" s="74" customFormat="1" x14ac:dyDescent="0.25">
      <c r="A538" s="94"/>
      <c r="B538" s="127"/>
      <c r="C538" s="87"/>
      <c r="D538" s="105"/>
      <c r="E538" s="105"/>
      <c r="F538" s="105"/>
      <c r="G538" s="100"/>
      <c r="H538" s="98"/>
      <c r="I538" s="110"/>
      <c r="J538" s="87"/>
      <c r="K538" s="87"/>
      <c r="L538" s="87"/>
      <c r="M538" s="87"/>
    </row>
    <row r="539" spans="1:13" s="74" customFormat="1" x14ac:dyDescent="0.25">
      <c r="A539" s="94"/>
      <c r="B539" s="127"/>
      <c r="C539" s="87"/>
      <c r="D539" s="105"/>
      <c r="E539" s="105"/>
      <c r="F539" s="105"/>
      <c r="G539" s="100"/>
      <c r="H539" s="98"/>
      <c r="I539" s="110"/>
      <c r="J539" s="87"/>
      <c r="K539" s="87"/>
      <c r="L539" s="87"/>
      <c r="M539" s="87"/>
    </row>
    <row r="540" spans="1:13" s="74" customFormat="1" x14ac:dyDescent="0.25">
      <c r="A540" s="94"/>
      <c r="B540" s="127"/>
      <c r="C540" s="87"/>
      <c r="D540" s="105"/>
      <c r="E540" s="105"/>
      <c r="F540" s="105"/>
      <c r="G540" s="100"/>
      <c r="H540" s="98"/>
      <c r="I540" s="110"/>
      <c r="J540" s="87"/>
      <c r="K540" s="87"/>
      <c r="L540" s="87"/>
      <c r="M540" s="87"/>
    </row>
    <row r="541" spans="1:13" s="74" customFormat="1" x14ac:dyDescent="0.25">
      <c r="A541" s="94"/>
      <c r="B541" s="127"/>
      <c r="C541" s="87"/>
      <c r="D541" s="105"/>
      <c r="E541" s="105"/>
      <c r="F541" s="105"/>
      <c r="G541" s="100"/>
      <c r="H541" s="98"/>
      <c r="I541" s="110"/>
      <c r="J541" s="87"/>
      <c r="K541" s="87"/>
      <c r="L541" s="87"/>
      <c r="M541" s="87"/>
    </row>
    <row r="542" spans="1:13" s="74" customFormat="1" x14ac:dyDescent="0.25">
      <c r="A542" s="94"/>
      <c r="B542" s="127"/>
      <c r="C542" s="87"/>
      <c r="D542" s="105"/>
      <c r="E542" s="105"/>
      <c r="F542" s="105"/>
      <c r="G542" s="100"/>
      <c r="H542" s="98"/>
      <c r="I542" s="110"/>
      <c r="J542" s="87"/>
      <c r="K542" s="87"/>
      <c r="L542" s="87"/>
      <c r="M542" s="87"/>
    </row>
    <row r="543" spans="1:13" s="74" customFormat="1" x14ac:dyDescent="0.25">
      <c r="A543" s="94"/>
      <c r="B543" s="127"/>
      <c r="C543" s="87"/>
      <c r="D543" s="105"/>
      <c r="E543" s="105"/>
      <c r="F543" s="105"/>
      <c r="G543" s="100"/>
      <c r="H543" s="98"/>
      <c r="I543" s="110"/>
      <c r="J543" s="87"/>
      <c r="K543" s="87"/>
      <c r="L543" s="87"/>
      <c r="M543" s="87"/>
    </row>
    <row r="544" spans="1:13" s="74" customFormat="1" x14ac:dyDescent="0.25">
      <c r="A544" s="94"/>
      <c r="B544" s="127"/>
      <c r="C544" s="87"/>
      <c r="D544" s="105"/>
      <c r="E544" s="105"/>
      <c r="F544" s="105"/>
      <c r="G544" s="100"/>
      <c r="H544" s="98"/>
      <c r="I544" s="110"/>
      <c r="J544" s="87"/>
      <c r="K544" s="87"/>
      <c r="L544" s="87"/>
      <c r="M544" s="87"/>
    </row>
    <row r="545" spans="1:13" s="74" customFormat="1" x14ac:dyDescent="0.25">
      <c r="A545" s="94"/>
      <c r="B545" s="127"/>
      <c r="C545" s="87"/>
      <c r="D545" s="105"/>
      <c r="E545" s="105"/>
      <c r="F545" s="105"/>
      <c r="G545" s="100"/>
      <c r="H545" s="98"/>
      <c r="I545" s="110"/>
      <c r="J545" s="87"/>
      <c r="K545" s="87"/>
      <c r="L545" s="87"/>
      <c r="M545" s="87"/>
    </row>
    <row r="546" spans="1:13" s="74" customFormat="1" x14ac:dyDescent="0.25">
      <c r="A546" s="94"/>
      <c r="B546" s="127"/>
      <c r="C546" s="87"/>
      <c r="D546" s="105"/>
      <c r="E546" s="105"/>
      <c r="F546" s="105"/>
      <c r="G546" s="100"/>
      <c r="H546" s="98"/>
      <c r="I546" s="110"/>
      <c r="J546" s="87"/>
      <c r="K546" s="87"/>
      <c r="L546" s="87"/>
      <c r="M546" s="87"/>
    </row>
    <row r="547" spans="1:13" s="74" customFormat="1" x14ac:dyDescent="0.25">
      <c r="A547" s="94"/>
      <c r="B547" s="127"/>
      <c r="C547" s="87"/>
      <c r="D547" s="105"/>
      <c r="E547" s="105"/>
      <c r="F547" s="105"/>
      <c r="G547" s="100"/>
      <c r="H547" s="98"/>
      <c r="I547" s="110"/>
      <c r="J547" s="87"/>
      <c r="K547" s="87"/>
      <c r="L547" s="87"/>
      <c r="M547" s="87"/>
    </row>
    <row r="548" spans="1:13" s="74" customFormat="1" x14ac:dyDescent="0.25">
      <c r="A548" s="94"/>
      <c r="B548" s="127"/>
      <c r="C548" s="87"/>
      <c r="D548" s="105"/>
      <c r="E548" s="105"/>
      <c r="F548" s="105"/>
      <c r="G548" s="100"/>
      <c r="H548" s="98"/>
      <c r="I548" s="110"/>
      <c r="J548" s="87"/>
      <c r="K548" s="87"/>
      <c r="L548" s="87"/>
      <c r="M548" s="87"/>
    </row>
    <row r="549" spans="1:13" s="74" customFormat="1" x14ac:dyDescent="0.25">
      <c r="A549" s="94"/>
      <c r="B549" s="127"/>
      <c r="C549" s="87"/>
      <c r="D549" s="105"/>
      <c r="E549" s="105"/>
      <c r="F549" s="105"/>
      <c r="G549" s="100"/>
      <c r="H549" s="98"/>
      <c r="I549" s="110"/>
      <c r="J549" s="87"/>
      <c r="K549" s="87"/>
      <c r="L549" s="87"/>
      <c r="M549" s="87"/>
    </row>
    <row r="550" spans="1:13" s="74" customFormat="1" x14ac:dyDescent="0.25">
      <c r="A550" s="94"/>
      <c r="B550" s="127"/>
      <c r="C550" s="87"/>
      <c r="D550" s="105"/>
      <c r="E550" s="105"/>
      <c r="F550" s="105"/>
      <c r="G550" s="100"/>
      <c r="H550" s="98"/>
      <c r="I550" s="110"/>
      <c r="J550" s="87"/>
      <c r="K550" s="87"/>
      <c r="L550" s="87"/>
      <c r="M550" s="87"/>
    </row>
    <row r="551" spans="1:13" s="74" customFormat="1" x14ac:dyDescent="0.25">
      <c r="A551" s="94"/>
      <c r="B551" s="127"/>
      <c r="C551" s="87"/>
      <c r="D551" s="105"/>
      <c r="E551" s="105"/>
      <c r="F551" s="105"/>
      <c r="G551" s="100"/>
      <c r="H551" s="98"/>
      <c r="I551" s="110"/>
      <c r="J551" s="87"/>
      <c r="K551" s="87"/>
      <c r="L551" s="87"/>
      <c r="M551" s="87"/>
    </row>
    <row r="552" spans="1:13" s="74" customFormat="1" x14ac:dyDescent="0.25">
      <c r="A552" s="94"/>
      <c r="B552" s="127"/>
      <c r="C552" s="87"/>
      <c r="D552" s="105"/>
      <c r="E552" s="105"/>
      <c r="F552" s="105"/>
      <c r="G552" s="100"/>
      <c r="H552" s="98"/>
      <c r="I552" s="110"/>
      <c r="J552" s="87"/>
      <c r="K552" s="87"/>
      <c r="L552" s="87"/>
      <c r="M552" s="87"/>
    </row>
    <row r="553" spans="1:13" s="74" customFormat="1" x14ac:dyDescent="0.25">
      <c r="A553" s="94"/>
      <c r="B553" s="127"/>
      <c r="C553" s="87"/>
      <c r="D553" s="105"/>
      <c r="E553" s="105"/>
      <c r="F553" s="105"/>
      <c r="G553" s="100"/>
      <c r="H553" s="98"/>
      <c r="I553" s="110"/>
      <c r="J553" s="87"/>
      <c r="K553" s="87"/>
      <c r="L553" s="87"/>
      <c r="M553" s="87"/>
    </row>
    <row r="554" spans="1:13" s="74" customFormat="1" x14ac:dyDescent="0.25">
      <c r="A554" s="94"/>
      <c r="B554" s="127"/>
      <c r="C554" s="87"/>
      <c r="D554" s="105"/>
      <c r="E554" s="105"/>
      <c r="F554" s="105"/>
      <c r="G554" s="100"/>
      <c r="H554" s="98"/>
      <c r="I554" s="110"/>
      <c r="J554" s="87"/>
      <c r="K554" s="87"/>
      <c r="L554" s="87"/>
      <c r="M554" s="87"/>
    </row>
    <row r="555" spans="1:13" s="74" customFormat="1" x14ac:dyDescent="0.25">
      <c r="A555" s="94"/>
      <c r="B555" s="127"/>
      <c r="C555" s="87"/>
      <c r="D555" s="105"/>
      <c r="E555" s="105"/>
      <c r="F555" s="105"/>
      <c r="G555" s="100"/>
      <c r="H555" s="98"/>
      <c r="I555" s="110"/>
      <c r="J555" s="87"/>
      <c r="K555" s="87"/>
      <c r="L555" s="87"/>
      <c r="M555" s="87"/>
    </row>
    <row r="556" spans="1:13" s="74" customFormat="1" x14ac:dyDescent="0.25">
      <c r="A556" s="94"/>
      <c r="B556" s="127"/>
      <c r="C556" s="87"/>
      <c r="D556" s="105"/>
      <c r="E556" s="105"/>
      <c r="F556" s="105"/>
      <c r="G556" s="100"/>
      <c r="H556" s="98"/>
      <c r="I556" s="110"/>
      <c r="J556" s="87"/>
      <c r="K556" s="87"/>
      <c r="L556" s="87"/>
      <c r="M556" s="87"/>
    </row>
    <row r="557" spans="1:13" s="74" customFormat="1" x14ac:dyDescent="0.25">
      <c r="A557" s="94"/>
      <c r="B557" s="127"/>
      <c r="C557" s="87"/>
      <c r="D557" s="105"/>
      <c r="E557" s="105"/>
      <c r="F557" s="105"/>
      <c r="G557" s="100"/>
      <c r="H557" s="98"/>
      <c r="I557" s="110"/>
      <c r="J557" s="87"/>
      <c r="K557" s="87"/>
      <c r="L557" s="87"/>
      <c r="M557" s="87"/>
    </row>
    <row r="558" spans="1:13" s="74" customFormat="1" x14ac:dyDescent="0.25">
      <c r="A558" s="94"/>
      <c r="B558" s="127"/>
      <c r="C558" s="87"/>
      <c r="D558" s="105"/>
      <c r="E558" s="105"/>
      <c r="F558" s="105"/>
      <c r="G558" s="100"/>
      <c r="H558" s="98"/>
      <c r="I558" s="110"/>
      <c r="J558" s="87"/>
      <c r="K558" s="87"/>
      <c r="L558" s="87"/>
      <c r="M558" s="87"/>
    </row>
    <row r="559" spans="1:13" s="74" customFormat="1" x14ac:dyDescent="0.25">
      <c r="A559" s="94"/>
      <c r="B559" s="127"/>
      <c r="C559" s="87"/>
      <c r="D559" s="105"/>
      <c r="E559" s="105"/>
      <c r="F559" s="105"/>
      <c r="G559" s="100"/>
      <c r="H559" s="98"/>
      <c r="I559" s="110"/>
      <c r="J559" s="87"/>
      <c r="K559" s="87"/>
      <c r="L559" s="87"/>
      <c r="M559" s="87"/>
    </row>
    <row r="560" spans="1:13" s="74" customFormat="1" x14ac:dyDescent="0.25">
      <c r="A560" s="94"/>
      <c r="B560" s="127"/>
      <c r="C560" s="87"/>
      <c r="D560" s="105"/>
      <c r="E560" s="105"/>
      <c r="F560" s="105"/>
      <c r="G560" s="100"/>
      <c r="H560" s="98"/>
      <c r="I560" s="110"/>
      <c r="J560" s="87"/>
      <c r="K560" s="87"/>
      <c r="L560" s="87"/>
      <c r="M560" s="87"/>
    </row>
    <row r="561" spans="1:13" s="74" customFormat="1" x14ac:dyDescent="0.25">
      <c r="A561" s="94"/>
      <c r="B561" s="127"/>
      <c r="C561" s="87"/>
      <c r="D561" s="105"/>
      <c r="E561" s="105"/>
      <c r="F561" s="105"/>
      <c r="G561" s="100"/>
      <c r="H561" s="98"/>
      <c r="I561" s="110"/>
      <c r="J561" s="87"/>
      <c r="K561" s="87"/>
      <c r="L561" s="87"/>
      <c r="M561" s="87"/>
    </row>
    <row r="562" spans="1:13" s="74" customFormat="1" x14ac:dyDescent="0.25">
      <c r="A562" s="94"/>
      <c r="B562" s="127"/>
      <c r="C562" s="87"/>
      <c r="D562" s="105"/>
      <c r="E562" s="105"/>
      <c r="F562" s="105"/>
      <c r="G562" s="100"/>
      <c r="H562" s="98"/>
      <c r="I562" s="110"/>
      <c r="J562" s="87"/>
      <c r="K562" s="87"/>
      <c r="L562" s="87"/>
      <c r="M562" s="87"/>
    </row>
    <row r="563" spans="1:13" s="74" customFormat="1" x14ac:dyDescent="0.25">
      <c r="A563" s="94"/>
      <c r="B563" s="127"/>
      <c r="C563" s="87"/>
      <c r="D563" s="105"/>
      <c r="E563" s="105"/>
      <c r="F563" s="105"/>
      <c r="G563" s="100"/>
      <c r="H563" s="98"/>
      <c r="I563" s="110"/>
      <c r="J563" s="87"/>
      <c r="K563" s="87"/>
      <c r="L563" s="87"/>
      <c r="M563" s="87"/>
    </row>
    <row r="564" spans="1:13" s="74" customFormat="1" x14ac:dyDescent="0.25">
      <c r="A564" s="94"/>
      <c r="B564" s="127"/>
      <c r="C564" s="87"/>
      <c r="D564" s="105"/>
      <c r="E564" s="105"/>
      <c r="F564" s="105"/>
      <c r="G564" s="100"/>
      <c r="H564" s="98"/>
      <c r="I564" s="110"/>
      <c r="J564" s="87"/>
      <c r="K564" s="87"/>
      <c r="L564" s="87"/>
      <c r="M564" s="87"/>
    </row>
    <row r="565" spans="1:13" s="74" customFormat="1" x14ac:dyDescent="0.25">
      <c r="A565" s="94"/>
      <c r="B565" s="127"/>
      <c r="C565" s="87"/>
      <c r="D565" s="105"/>
      <c r="E565" s="105"/>
      <c r="F565" s="105"/>
      <c r="G565" s="100"/>
      <c r="H565" s="98"/>
      <c r="I565" s="110"/>
      <c r="J565" s="87"/>
      <c r="K565" s="87"/>
      <c r="L565" s="87"/>
      <c r="M565" s="87"/>
    </row>
    <row r="567" spans="1:13" s="74" customFormat="1" x14ac:dyDescent="0.25">
      <c r="A567" s="94"/>
      <c r="B567" s="127"/>
      <c r="C567" s="87"/>
      <c r="D567" s="105"/>
      <c r="E567" s="105"/>
      <c r="F567" s="105"/>
      <c r="G567" s="100"/>
      <c r="H567" s="98"/>
      <c r="I567" s="110"/>
      <c r="J567" s="87"/>
      <c r="K567" s="87"/>
      <c r="L567" s="87"/>
      <c r="M567" s="87"/>
    </row>
    <row r="568" spans="1:13" s="74" customFormat="1" x14ac:dyDescent="0.25">
      <c r="A568" s="94"/>
      <c r="B568" s="127"/>
      <c r="C568" s="87"/>
      <c r="D568" s="105"/>
      <c r="E568" s="105"/>
      <c r="F568" s="105"/>
      <c r="G568" s="100"/>
      <c r="H568" s="98"/>
      <c r="I568" s="110"/>
      <c r="J568" s="87"/>
      <c r="K568" s="87"/>
      <c r="L568" s="87"/>
      <c r="M568" s="87"/>
    </row>
    <row r="569" spans="1:13" s="74" customFormat="1" x14ac:dyDescent="0.25">
      <c r="A569" s="94"/>
      <c r="B569" s="127"/>
      <c r="C569" s="87"/>
      <c r="D569" s="105"/>
      <c r="E569" s="105"/>
      <c r="F569" s="105"/>
      <c r="G569" s="100"/>
      <c r="H569" s="98"/>
      <c r="I569" s="110"/>
      <c r="J569" s="87"/>
      <c r="K569" s="87"/>
      <c r="L569" s="87"/>
      <c r="M569" s="87"/>
    </row>
    <row r="570" spans="1:13" s="74" customFormat="1" x14ac:dyDescent="0.25">
      <c r="A570" s="94"/>
      <c r="B570" s="127"/>
      <c r="C570" s="87"/>
      <c r="D570" s="105"/>
      <c r="E570" s="105"/>
      <c r="F570" s="105"/>
      <c r="G570" s="100"/>
      <c r="H570" s="98"/>
      <c r="I570" s="110"/>
      <c r="J570" s="87"/>
      <c r="K570" s="87"/>
      <c r="L570" s="87"/>
      <c r="M570" s="87"/>
    </row>
    <row r="571" spans="1:13" s="74" customFormat="1" x14ac:dyDescent="0.25">
      <c r="A571" s="94"/>
      <c r="B571" s="127"/>
      <c r="C571" s="87"/>
      <c r="D571" s="105"/>
      <c r="E571" s="105"/>
      <c r="F571" s="105"/>
      <c r="G571" s="100"/>
      <c r="H571" s="98"/>
      <c r="I571" s="110"/>
      <c r="J571" s="87"/>
      <c r="K571" s="87"/>
      <c r="L571" s="87"/>
      <c r="M571" s="87"/>
    </row>
    <row r="572" spans="1:13" s="74" customFormat="1" x14ac:dyDescent="0.25">
      <c r="A572" s="94"/>
      <c r="B572" s="127"/>
      <c r="C572" s="87"/>
      <c r="D572" s="105"/>
      <c r="E572" s="105"/>
      <c r="F572" s="105"/>
      <c r="G572" s="100"/>
      <c r="H572" s="98"/>
      <c r="I572" s="110"/>
      <c r="J572" s="87"/>
      <c r="K572" s="87"/>
      <c r="L572" s="87"/>
      <c r="M572" s="87"/>
    </row>
    <row r="573" spans="1:13" s="74" customFormat="1" x14ac:dyDescent="0.25">
      <c r="A573" s="94"/>
      <c r="B573" s="127"/>
      <c r="C573" s="87"/>
      <c r="D573" s="105"/>
      <c r="E573" s="105"/>
      <c r="F573" s="105"/>
      <c r="G573" s="100"/>
      <c r="H573" s="98"/>
      <c r="I573" s="110"/>
      <c r="J573" s="87"/>
      <c r="K573" s="87"/>
      <c r="L573" s="87"/>
      <c r="M573" s="87"/>
    </row>
    <row r="574" spans="1:13" s="74" customFormat="1" x14ac:dyDescent="0.25">
      <c r="A574" s="94"/>
      <c r="B574" s="127"/>
      <c r="C574" s="87"/>
      <c r="D574" s="105"/>
      <c r="E574" s="105"/>
      <c r="F574" s="105"/>
      <c r="G574" s="100"/>
      <c r="H574" s="98"/>
      <c r="I574" s="110"/>
      <c r="J574" s="87"/>
      <c r="K574" s="87"/>
      <c r="L574" s="87"/>
      <c r="M574" s="87"/>
    </row>
    <row r="576" spans="1:13" s="74" customFormat="1" x14ac:dyDescent="0.25">
      <c r="A576" s="94"/>
      <c r="B576" s="127"/>
      <c r="C576" s="87"/>
      <c r="D576" s="105"/>
      <c r="E576" s="105"/>
      <c r="F576" s="105"/>
      <c r="G576" s="100"/>
      <c r="H576" s="98"/>
      <c r="I576" s="110"/>
      <c r="J576" s="87"/>
      <c r="K576" s="87"/>
      <c r="L576" s="87"/>
      <c r="M576" s="87"/>
    </row>
    <row r="577" spans="1:13" s="74" customFormat="1" x14ac:dyDescent="0.25">
      <c r="A577" s="94"/>
      <c r="B577" s="127"/>
      <c r="C577" s="87"/>
      <c r="D577" s="105"/>
      <c r="E577" s="105"/>
      <c r="F577" s="105"/>
      <c r="G577" s="100"/>
      <c r="H577" s="98"/>
      <c r="I577" s="110"/>
      <c r="J577" s="87"/>
      <c r="K577" s="87"/>
      <c r="L577" s="87"/>
      <c r="M577" s="87"/>
    </row>
    <row r="578" spans="1:13" s="74" customFormat="1" x14ac:dyDescent="0.25">
      <c r="A578" s="94"/>
      <c r="B578" s="127"/>
      <c r="C578" s="87"/>
      <c r="D578" s="105"/>
      <c r="E578" s="105"/>
      <c r="F578" s="105"/>
      <c r="G578" s="100"/>
      <c r="H578" s="98"/>
      <c r="I578" s="110"/>
      <c r="J578" s="87"/>
      <c r="K578" s="87"/>
      <c r="L578" s="87"/>
      <c r="M578" s="87"/>
    </row>
    <row r="579" spans="1:13" s="74" customFormat="1" x14ac:dyDescent="0.25">
      <c r="A579" s="94"/>
      <c r="B579" s="127"/>
      <c r="C579" s="87"/>
      <c r="D579" s="105"/>
      <c r="E579" s="105"/>
      <c r="F579" s="105"/>
      <c r="G579" s="100"/>
      <c r="H579" s="98"/>
      <c r="I579" s="110"/>
      <c r="J579" s="87"/>
      <c r="K579" s="87"/>
      <c r="L579" s="87"/>
      <c r="M579" s="87"/>
    </row>
    <row r="580" spans="1:13" s="74" customFormat="1" x14ac:dyDescent="0.25">
      <c r="A580" s="94"/>
      <c r="B580" s="127"/>
      <c r="C580" s="87"/>
      <c r="D580" s="105"/>
      <c r="E580" s="105"/>
      <c r="F580" s="105"/>
      <c r="G580" s="100"/>
      <c r="H580" s="98"/>
      <c r="I580" s="110"/>
      <c r="J580" s="87"/>
      <c r="K580" s="87"/>
      <c r="L580" s="87"/>
      <c r="M580" s="87"/>
    </row>
    <row r="581" spans="1:13" s="74" customFormat="1" x14ac:dyDescent="0.25">
      <c r="A581" s="94"/>
      <c r="B581" s="127"/>
      <c r="C581" s="87"/>
      <c r="D581" s="105"/>
      <c r="E581" s="105"/>
      <c r="F581" s="105"/>
      <c r="G581" s="100"/>
      <c r="H581" s="98"/>
      <c r="I581" s="110"/>
      <c r="J581" s="87"/>
      <c r="K581" s="87"/>
      <c r="L581" s="87"/>
      <c r="M581" s="87"/>
    </row>
    <row r="582" spans="1:13" s="74" customFormat="1" x14ac:dyDescent="0.25">
      <c r="A582" s="94"/>
      <c r="B582" s="127"/>
      <c r="C582" s="87"/>
      <c r="D582" s="105"/>
      <c r="E582" s="105"/>
      <c r="F582" s="105"/>
      <c r="G582" s="100"/>
      <c r="H582" s="98"/>
      <c r="I582" s="110"/>
      <c r="J582" s="87"/>
      <c r="K582" s="87"/>
      <c r="L582" s="87"/>
      <c r="M582" s="87"/>
    </row>
    <row r="583" spans="1:13" s="74" customFormat="1" x14ac:dyDescent="0.25">
      <c r="A583" s="94"/>
      <c r="B583" s="127"/>
      <c r="C583" s="87"/>
      <c r="D583" s="105"/>
      <c r="E583" s="105"/>
      <c r="F583" s="105"/>
      <c r="G583" s="100"/>
      <c r="H583" s="98"/>
      <c r="I583" s="110"/>
      <c r="J583" s="87"/>
      <c r="K583" s="87"/>
      <c r="L583" s="87"/>
      <c r="M583" s="87"/>
    </row>
    <row r="584" spans="1:13" s="74" customFormat="1" x14ac:dyDescent="0.25">
      <c r="A584" s="94"/>
      <c r="B584" s="127"/>
      <c r="C584" s="87"/>
      <c r="D584" s="105"/>
      <c r="E584" s="105"/>
      <c r="F584" s="105"/>
      <c r="G584" s="100"/>
      <c r="H584" s="98"/>
      <c r="I584" s="110"/>
      <c r="J584" s="87"/>
      <c r="K584" s="87"/>
      <c r="L584" s="87"/>
      <c r="M584" s="87"/>
    </row>
    <row r="585" spans="1:13" s="74" customFormat="1" x14ac:dyDescent="0.25">
      <c r="A585" s="94"/>
      <c r="B585" s="127"/>
      <c r="C585" s="87"/>
      <c r="D585" s="105"/>
      <c r="E585" s="105"/>
      <c r="F585" s="105"/>
      <c r="G585" s="100"/>
      <c r="H585" s="98"/>
      <c r="I585" s="110"/>
      <c r="J585" s="87"/>
      <c r="K585" s="87"/>
      <c r="L585" s="87"/>
      <c r="M585" s="87"/>
    </row>
    <row r="586" spans="1:13" s="74" customFormat="1" x14ac:dyDescent="0.25">
      <c r="A586" s="94"/>
      <c r="B586" s="127"/>
      <c r="C586" s="87"/>
      <c r="D586" s="105"/>
      <c r="E586" s="105"/>
      <c r="F586" s="105"/>
      <c r="G586" s="100"/>
      <c r="H586" s="98"/>
      <c r="I586" s="110"/>
      <c r="J586" s="87"/>
      <c r="K586" s="87"/>
      <c r="L586" s="87"/>
      <c r="M586" s="87"/>
    </row>
    <row r="587" spans="1:13" s="74" customFormat="1" x14ac:dyDescent="0.25">
      <c r="A587" s="94"/>
      <c r="B587" s="127"/>
      <c r="C587" s="87"/>
      <c r="D587" s="105"/>
      <c r="E587" s="105"/>
      <c r="F587" s="105"/>
      <c r="G587" s="100"/>
      <c r="H587" s="98"/>
      <c r="I587" s="110"/>
      <c r="J587" s="87"/>
      <c r="K587" s="87"/>
      <c r="L587" s="87"/>
      <c r="M587" s="87"/>
    </row>
    <row r="588" spans="1:13" s="74" customFormat="1" x14ac:dyDescent="0.25">
      <c r="A588" s="94"/>
      <c r="B588" s="127"/>
      <c r="C588" s="87"/>
      <c r="D588" s="105"/>
      <c r="E588" s="105"/>
      <c r="F588" s="105"/>
      <c r="G588" s="100"/>
      <c r="H588" s="98"/>
      <c r="I588" s="110"/>
      <c r="J588" s="87"/>
      <c r="K588" s="87"/>
      <c r="L588" s="87"/>
      <c r="M588" s="87"/>
    </row>
    <row r="590" spans="1:13" s="74" customFormat="1" x14ac:dyDescent="0.25">
      <c r="A590" s="94"/>
      <c r="B590" s="127"/>
      <c r="C590" s="87"/>
      <c r="D590" s="105"/>
      <c r="E590" s="105"/>
      <c r="F590" s="105"/>
      <c r="G590" s="100"/>
      <c r="H590" s="98"/>
      <c r="I590" s="110"/>
      <c r="J590" s="87"/>
      <c r="K590" s="87"/>
      <c r="L590" s="87"/>
      <c r="M590" s="87"/>
    </row>
    <row r="591" spans="1:13" s="74" customFormat="1" x14ac:dyDescent="0.25">
      <c r="A591" s="94"/>
      <c r="B591" s="127"/>
      <c r="C591" s="87"/>
      <c r="D591" s="105"/>
      <c r="E591" s="105"/>
      <c r="F591" s="105"/>
      <c r="G591" s="100"/>
      <c r="H591" s="98"/>
      <c r="I591" s="110"/>
      <c r="J591" s="87"/>
      <c r="K591" s="87"/>
      <c r="L591" s="87"/>
      <c r="M591" s="87"/>
    </row>
    <row r="592" spans="1:13" s="74" customFormat="1" x14ac:dyDescent="0.25">
      <c r="A592" s="94"/>
      <c r="B592" s="127"/>
      <c r="C592" s="87"/>
      <c r="D592" s="105"/>
      <c r="E592" s="105"/>
      <c r="F592" s="105"/>
      <c r="G592" s="100"/>
      <c r="H592" s="98"/>
      <c r="I592" s="110"/>
      <c r="J592" s="87"/>
      <c r="K592" s="87"/>
      <c r="L592" s="87"/>
      <c r="M592" s="87"/>
    </row>
    <row r="593" spans="1:13" s="74" customFormat="1" x14ac:dyDescent="0.25">
      <c r="A593" s="94"/>
      <c r="B593" s="127"/>
      <c r="C593" s="87"/>
      <c r="D593" s="105"/>
      <c r="E593" s="105"/>
      <c r="F593" s="105"/>
      <c r="G593" s="100"/>
      <c r="H593" s="98"/>
      <c r="I593" s="110"/>
      <c r="J593" s="87"/>
      <c r="K593" s="87"/>
      <c r="L593" s="87"/>
      <c r="M593" s="87"/>
    </row>
    <row r="594" spans="1:13" s="74" customFormat="1" x14ac:dyDescent="0.25">
      <c r="A594" s="94"/>
      <c r="B594" s="127"/>
      <c r="C594" s="87"/>
      <c r="D594" s="105"/>
      <c r="E594" s="105"/>
      <c r="F594" s="105"/>
      <c r="G594" s="100"/>
      <c r="H594" s="98"/>
      <c r="I594" s="110"/>
      <c r="J594" s="87"/>
      <c r="K594" s="87"/>
      <c r="L594" s="87"/>
      <c r="M594" s="87"/>
    </row>
    <row r="595" spans="1:13" s="74" customFormat="1" x14ac:dyDescent="0.25">
      <c r="A595" s="94"/>
      <c r="B595" s="127"/>
      <c r="C595" s="87"/>
      <c r="D595" s="105"/>
      <c r="E595" s="105"/>
      <c r="F595" s="105"/>
      <c r="G595" s="100"/>
      <c r="H595" s="98"/>
      <c r="I595" s="110"/>
      <c r="J595" s="87"/>
      <c r="K595" s="87"/>
      <c r="L595" s="87"/>
      <c r="M595" s="87"/>
    </row>
    <row r="596" spans="1:13" s="74" customFormat="1" x14ac:dyDescent="0.25">
      <c r="A596" s="94"/>
      <c r="B596" s="127"/>
      <c r="C596" s="87"/>
      <c r="D596" s="105"/>
      <c r="E596" s="105"/>
      <c r="F596" s="105"/>
      <c r="G596" s="100"/>
      <c r="H596" s="98"/>
      <c r="I596" s="110"/>
      <c r="J596" s="87"/>
      <c r="K596" s="87"/>
      <c r="L596" s="87"/>
      <c r="M596" s="87"/>
    </row>
    <row r="597" spans="1:13" s="74" customFormat="1" x14ac:dyDescent="0.25">
      <c r="A597" s="94"/>
      <c r="B597" s="127"/>
      <c r="C597" s="87"/>
      <c r="D597" s="105"/>
      <c r="E597" s="105"/>
      <c r="F597" s="105"/>
      <c r="G597" s="100"/>
      <c r="H597" s="98"/>
      <c r="I597" s="110"/>
      <c r="J597" s="87"/>
      <c r="K597" s="87"/>
      <c r="L597" s="87"/>
      <c r="M597" s="87"/>
    </row>
    <row r="598" spans="1:13" s="74" customFormat="1" x14ac:dyDescent="0.25">
      <c r="A598" s="94"/>
      <c r="B598" s="127"/>
      <c r="C598" s="87"/>
      <c r="D598" s="105"/>
      <c r="E598" s="105"/>
      <c r="F598" s="105"/>
      <c r="G598" s="100"/>
      <c r="H598" s="98"/>
      <c r="I598" s="110"/>
      <c r="J598" s="87"/>
      <c r="K598" s="87"/>
      <c r="L598" s="87"/>
      <c r="M598" s="87"/>
    </row>
    <row r="599" spans="1:13" s="74" customFormat="1" x14ac:dyDescent="0.25">
      <c r="A599" s="94"/>
      <c r="B599" s="127"/>
      <c r="C599" s="87"/>
      <c r="D599" s="105"/>
      <c r="E599" s="105"/>
      <c r="F599" s="105"/>
      <c r="G599" s="100"/>
      <c r="H599" s="98"/>
      <c r="I599" s="110"/>
      <c r="J599" s="87"/>
      <c r="K599" s="87"/>
      <c r="L599" s="87"/>
      <c r="M599" s="87"/>
    </row>
    <row r="600" spans="1:13" s="74" customFormat="1" x14ac:dyDescent="0.25">
      <c r="A600" s="94"/>
      <c r="B600" s="127"/>
      <c r="C600" s="87"/>
      <c r="D600" s="105"/>
      <c r="E600" s="105"/>
      <c r="F600" s="105"/>
      <c r="G600" s="100"/>
      <c r="H600" s="98"/>
      <c r="I600" s="110"/>
      <c r="J600" s="87"/>
      <c r="K600" s="87"/>
      <c r="L600" s="87"/>
      <c r="M600" s="87"/>
    </row>
    <row r="601" spans="1:13" s="74" customFormat="1" x14ac:dyDescent="0.25">
      <c r="A601" s="94"/>
      <c r="B601" s="127"/>
      <c r="C601" s="87"/>
      <c r="D601" s="105"/>
      <c r="E601" s="105"/>
      <c r="F601" s="105"/>
      <c r="G601" s="100"/>
      <c r="H601" s="98"/>
      <c r="I601" s="110"/>
      <c r="J601" s="87"/>
      <c r="K601" s="87"/>
      <c r="L601" s="87"/>
      <c r="M601" s="87"/>
    </row>
    <row r="602" spans="1:13" s="74" customFormat="1" x14ac:dyDescent="0.25">
      <c r="A602" s="94"/>
      <c r="B602" s="127"/>
      <c r="C602" s="87"/>
      <c r="D602" s="105"/>
      <c r="E602" s="105"/>
      <c r="F602" s="105"/>
      <c r="G602" s="100"/>
      <c r="H602" s="98"/>
      <c r="I602" s="110"/>
      <c r="J602" s="87"/>
      <c r="K602" s="87"/>
      <c r="L602" s="87"/>
      <c r="M602" s="87"/>
    </row>
    <row r="603" spans="1:13" s="74" customFormat="1" x14ac:dyDescent="0.25">
      <c r="A603" s="94"/>
      <c r="B603" s="127"/>
      <c r="C603" s="87"/>
      <c r="D603" s="105"/>
      <c r="E603" s="105"/>
      <c r="F603" s="105"/>
      <c r="G603" s="100"/>
      <c r="H603" s="98"/>
      <c r="I603" s="110"/>
      <c r="J603" s="87"/>
      <c r="K603" s="87"/>
      <c r="L603" s="87"/>
      <c r="M603" s="87"/>
    </row>
    <row r="604" spans="1:13" s="74" customFormat="1" x14ac:dyDescent="0.25">
      <c r="A604" s="94"/>
      <c r="B604" s="127"/>
      <c r="C604" s="87"/>
      <c r="D604" s="105"/>
      <c r="E604" s="105"/>
      <c r="F604" s="105"/>
      <c r="G604" s="100"/>
      <c r="H604" s="98"/>
      <c r="I604" s="110"/>
      <c r="J604" s="87"/>
      <c r="K604" s="87"/>
      <c r="L604" s="87"/>
      <c r="M604" s="87"/>
    </row>
    <row r="605" spans="1:13" s="74" customFormat="1" x14ac:dyDescent="0.25">
      <c r="A605" s="94"/>
      <c r="B605" s="127"/>
      <c r="C605" s="87"/>
      <c r="D605" s="105"/>
      <c r="E605" s="105"/>
      <c r="F605" s="105"/>
      <c r="G605" s="100"/>
      <c r="H605" s="98"/>
      <c r="I605" s="110"/>
      <c r="J605" s="87"/>
      <c r="K605" s="87"/>
      <c r="L605" s="87"/>
      <c r="M605" s="87"/>
    </row>
    <row r="606" spans="1:13" s="74" customFormat="1" x14ac:dyDescent="0.25">
      <c r="A606" s="94"/>
      <c r="B606" s="127"/>
      <c r="C606" s="87"/>
      <c r="D606" s="105"/>
      <c r="E606" s="105"/>
      <c r="F606" s="105"/>
      <c r="G606" s="100"/>
      <c r="H606" s="98"/>
      <c r="I606" s="110"/>
      <c r="J606" s="87"/>
      <c r="K606" s="87"/>
      <c r="L606" s="87"/>
      <c r="M606" s="87"/>
    </row>
    <row r="607" spans="1:13" s="74" customFormat="1" x14ac:dyDescent="0.25">
      <c r="A607" s="94"/>
      <c r="B607" s="127"/>
      <c r="C607" s="87"/>
      <c r="D607" s="105"/>
      <c r="E607" s="105"/>
      <c r="F607" s="105"/>
      <c r="G607" s="100"/>
      <c r="H607" s="98"/>
      <c r="I607" s="110"/>
      <c r="J607" s="87"/>
      <c r="K607" s="87"/>
      <c r="L607" s="87"/>
      <c r="M607" s="87"/>
    </row>
    <row r="608" spans="1:13" s="74" customFormat="1" x14ac:dyDescent="0.25">
      <c r="A608" s="94"/>
      <c r="B608" s="127"/>
      <c r="C608" s="87"/>
      <c r="D608" s="105"/>
      <c r="E608" s="105"/>
      <c r="F608" s="105"/>
      <c r="G608" s="100"/>
      <c r="H608" s="98"/>
      <c r="I608" s="110"/>
      <c r="J608" s="87"/>
      <c r="K608" s="87"/>
      <c r="L608" s="87"/>
      <c r="M608" s="87"/>
    </row>
    <row r="609" spans="1:13" s="74" customFormat="1" x14ac:dyDescent="0.25">
      <c r="A609" s="94"/>
      <c r="B609" s="127"/>
      <c r="C609" s="87"/>
      <c r="D609" s="105"/>
      <c r="E609" s="105"/>
      <c r="F609" s="105"/>
      <c r="G609" s="100"/>
      <c r="H609" s="98"/>
      <c r="I609" s="110"/>
      <c r="J609" s="87"/>
      <c r="K609" s="87"/>
      <c r="L609" s="87"/>
      <c r="M609" s="87"/>
    </row>
    <row r="610" spans="1:13" s="74" customFormat="1" x14ac:dyDescent="0.25">
      <c r="A610" s="94"/>
      <c r="B610" s="127"/>
      <c r="C610" s="87"/>
      <c r="D610" s="105"/>
      <c r="E610" s="105"/>
      <c r="F610" s="105"/>
      <c r="G610" s="100"/>
      <c r="H610" s="98"/>
      <c r="I610" s="110"/>
      <c r="J610" s="87"/>
      <c r="K610" s="87"/>
      <c r="L610" s="87"/>
      <c r="M610" s="87"/>
    </row>
    <row r="611" spans="1:13" s="74" customFormat="1" x14ac:dyDescent="0.25">
      <c r="A611" s="94"/>
      <c r="B611" s="127"/>
      <c r="C611" s="87"/>
      <c r="D611" s="105"/>
      <c r="E611" s="105"/>
      <c r="F611" s="105"/>
      <c r="G611" s="100"/>
      <c r="H611" s="98"/>
      <c r="I611" s="110"/>
      <c r="J611" s="87"/>
      <c r="K611" s="87"/>
      <c r="L611" s="87"/>
      <c r="M611" s="87"/>
    </row>
    <row r="612" spans="1:13" s="74" customFormat="1" x14ac:dyDescent="0.25">
      <c r="A612" s="94"/>
      <c r="B612" s="127"/>
      <c r="C612" s="87"/>
      <c r="D612" s="105"/>
      <c r="E612" s="105"/>
      <c r="F612" s="105"/>
      <c r="G612" s="100"/>
      <c r="H612" s="98"/>
      <c r="I612" s="110"/>
      <c r="J612" s="87"/>
      <c r="K612" s="87"/>
      <c r="L612" s="87"/>
      <c r="M612" s="87"/>
    </row>
    <row r="613" spans="1:13" s="74" customFormat="1" x14ac:dyDescent="0.25">
      <c r="A613" s="94"/>
      <c r="B613" s="127"/>
      <c r="C613" s="87"/>
      <c r="D613" s="105"/>
      <c r="E613" s="105"/>
      <c r="F613" s="105"/>
      <c r="G613" s="100"/>
      <c r="H613" s="98"/>
      <c r="I613" s="110"/>
      <c r="J613" s="87"/>
      <c r="K613" s="87"/>
      <c r="L613" s="87"/>
      <c r="M613" s="87"/>
    </row>
    <row r="614" spans="1:13" s="74" customFormat="1" x14ac:dyDescent="0.25">
      <c r="A614" s="94"/>
      <c r="B614" s="127"/>
      <c r="C614" s="87"/>
      <c r="D614" s="105"/>
      <c r="E614" s="105"/>
      <c r="F614" s="105"/>
      <c r="G614" s="100"/>
      <c r="H614" s="98"/>
      <c r="I614" s="110"/>
      <c r="J614" s="87"/>
      <c r="K614" s="87"/>
      <c r="L614" s="87"/>
      <c r="M614" s="87"/>
    </row>
    <row r="615" spans="1:13" s="74" customFormat="1" x14ac:dyDescent="0.25">
      <c r="A615" s="94"/>
      <c r="B615" s="127"/>
      <c r="C615" s="87"/>
      <c r="D615" s="105"/>
      <c r="E615" s="105"/>
      <c r="F615" s="105"/>
      <c r="G615" s="100"/>
      <c r="H615" s="98"/>
      <c r="I615" s="110"/>
      <c r="J615" s="87"/>
      <c r="K615" s="87"/>
      <c r="L615" s="87"/>
      <c r="M615" s="87"/>
    </row>
    <row r="616" spans="1:13" s="74" customFormat="1" x14ac:dyDescent="0.25">
      <c r="A616" s="94"/>
      <c r="B616" s="127"/>
      <c r="C616" s="87"/>
      <c r="D616" s="105"/>
      <c r="E616" s="105"/>
      <c r="F616" s="105"/>
      <c r="G616" s="100"/>
      <c r="H616" s="98"/>
      <c r="I616" s="110"/>
      <c r="J616" s="87"/>
      <c r="K616" s="87"/>
      <c r="L616" s="87"/>
      <c r="M616" s="87"/>
    </row>
    <row r="617" spans="1:13" s="74" customFormat="1" x14ac:dyDescent="0.25">
      <c r="A617" s="94"/>
      <c r="B617" s="127"/>
      <c r="C617" s="87"/>
      <c r="D617" s="105"/>
      <c r="E617" s="105"/>
      <c r="F617" s="105"/>
      <c r="G617" s="100"/>
      <c r="H617" s="98"/>
      <c r="I617" s="110"/>
      <c r="J617" s="87"/>
      <c r="K617" s="87"/>
      <c r="L617" s="87"/>
      <c r="M617" s="87"/>
    </row>
    <row r="618" spans="1:13" s="74" customFormat="1" x14ac:dyDescent="0.25">
      <c r="A618" s="94"/>
      <c r="B618" s="127"/>
      <c r="C618" s="87"/>
      <c r="D618" s="105"/>
      <c r="E618" s="105"/>
      <c r="F618" s="105"/>
      <c r="G618" s="100"/>
      <c r="H618" s="98"/>
      <c r="I618" s="110"/>
      <c r="J618" s="87"/>
      <c r="K618" s="87"/>
      <c r="L618" s="87"/>
      <c r="M618" s="87"/>
    </row>
    <row r="619" spans="1:13" s="74" customFormat="1" x14ac:dyDescent="0.25">
      <c r="A619" s="94"/>
      <c r="B619" s="127"/>
      <c r="C619" s="87"/>
      <c r="D619" s="105"/>
      <c r="E619" s="105"/>
      <c r="F619" s="105"/>
      <c r="G619" s="100"/>
      <c r="H619" s="98"/>
      <c r="I619" s="110"/>
      <c r="J619" s="87"/>
      <c r="K619" s="87"/>
      <c r="L619" s="87"/>
      <c r="M619" s="87"/>
    </row>
    <row r="620" spans="1:13" s="74" customFormat="1" x14ac:dyDescent="0.25">
      <c r="A620" s="94"/>
      <c r="B620" s="127"/>
      <c r="C620" s="87"/>
      <c r="D620" s="105"/>
      <c r="E620" s="105"/>
      <c r="F620" s="105"/>
      <c r="G620" s="100"/>
      <c r="H620" s="98"/>
      <c r="I620" s="110"/>
      <c r="J620" s="87"/>
      <c r="K620" s="87"/>
      <c r="L620" s="87"/>
      <c r="M620" s="87"/>
    </row>
    <row r="621" spans="1:13" s="74" customFormat="1" x14ac:dyDescent="0.25">
      <c r="A621" s="94"/>
      <c r="B621" s="127"/>
      <c r="C621" s="87"/>
      <c r="D621" s="105"/>
      <c r="E621" s="105"/>
      <c r="F621" s="105"/>
      <c r="G621" s="100"/>
      <c r="H621" s="98"/>
      <c r="I621" s="110"/>
      <c r="J621" s="87"/>
      <c r="K621" s="87"/>
      <c r="L621" s="87"/>
      <c r="M621" s="87"/>
    </row>
    <row r="622" spans="1:13" s="74" customFormat="1" x14ac:dyDescent="0.25">
      <c r="A622" s="94"/>
      <c r="B622" s="127"/>
      <c r="C622" s="87"/>
      <c r="D622" s="105"/>
      <c r="E622" s="105"/>
      <c r="F622" s="105"/>
      <c r="G622" s="100"/>
      <c r="H622" s="98"/>
      <c r="I622" s="110"/>
      <c r="J622" s="87"/>
      <c r="K622" s="87"/>
      <c r="L622" s="87"/>
      <c r="M622" s="87"/>
    </row>
    <row r="623" spans="1:13" s="74" customFormat="1" x14ac:dyDescent="0.25">
      <c r="A623" s="94"/>
      <c r="B623" s="127"/>
      <c r="C623" s="87"/>
      <c r="D623" s="105"/>
      <c r="E623" s="105"/>
      <c r="F623" s="105"/>
      <c r="G623" s="100"/>
      <c r="H623" s="98"/>
      <c r="I623" s="110"/>
      <c r="J623" s="87"/>
      <c r="K623" s="87"/>
      <c r="L623" s="87"/>
      <c r="M623" s="87"/>
    </row>
    <row r="624" spans="1:13" s="74" customFormat="1" x14ac:dyDescent="0.25">
      <c r="A624" s="94"/>
      <c r="B624" s="127"/>
      <c r="C624" s="87"/>
      <c r="D624" s="105"/>
      <c r="E624" s="105"/>
      <c r="F624" s="105"/>
      <c r="G624" s="100"/>
      <c r="H624" s="98"/>
      <c r="I624" s="110"/>
      <c r="J624" s="87"/>
      <c r="K624" s="87"/>
      <c r="L624" s="87"/>
      <c r="M624" s="87"/>
    </row>
    <row r="625" spans="1:13" s="74" customFormat="1" x14ac:dyDescent="0.25">
      <c r="A625" s="94"/>
      <c r="B625" s="127"/>
      <c r="C625" s="87"/>
      <c r="D625" s="105"/>
      <c r="E625" s="105"/>
      <c r="F625" s="105"/>
      <c r="G625" s="100"/>
      <c r="H625" s="98"/>
      <c r="I625" s="110"/>
      <c r="J625" s="87"/>
      <c r="K625" s="87"/>
      <c r="L625" s="87"/>
      <c r="M625" s="87"/>
    </row>
    <row r="626" spans="1:13" s="74" customFormat="1" x14ac:dyDescent="0.25">
      <c r="A626" s="94"/>
      <c r="B626" s="127"/>
      <c r="C626" s="87"/>
      <c r="D626" s="105"/>
      <c r="E626" s="105"/>
      <c r="F626" s="105"/>
      <c r="G626" s="100"/>
      <c r="H626" s="98"/>
      <c r="I626" s="110"/>
      <c r="J626" s="87"/>
      <c r="K626" s="87"/>
      <c r="L626" s="87"/>
      <c r="M626" s="87"/>
    </row>
    <row r="627" spans="1:13" s="74" customFormat="1" x14ac:dyDescent="0.25">
      <c r="A627" s="94"/>
      <c r="B627" s="127"/>
      <c r="C627" s="87"/>
      <c r="D627" s="105"/>
      <c r="E627" s="105"/>
      <c r="F627" s="105"/>
      <c r="G627" s="100"/>
      <c r="H627" s="98"/>
      <c r="I627" s="110"/>
      <c r="J627" s="87"/>
      <c r="K627" s="87"/>
      <c r="L627" s="87"/>
      <c r="M627" s="87"/>
    </row>
    <row r="628" spans="1:13" s="74" customFormat="1" x14ac:dyDescent="0.25">
      <c r="A628" s="94"/>
      <c r="B628" s="127"/>
      <c r="C628" s="87"/>
      <c r="D628" s="105"/>
      <c r="E628" s="105"/>
      <c r="F628" s="105"/>
      <c r="G628" s="100"/>
      <c r="H628" s="98"/>
      <c r="I628" s="110"/>
      <c r="J628" s="87"/>
      <c r="K628" s="87"/>
      <c r="L628" s="87"/>
      <c r="M628" s="87"/>
    </row>
    <row r="629" spans="1:13" s="74" customFormat="1" x14ac:dyDescent="0.25">
      <c r="A629" s="94"/>
      <c r="B629" s="127"/>
      <c r="C629" s="87"/>
      <c r="D629" s="105"/>
      <c r="E629" s="105"/>
      <c r="F629" s="105"/>
      <c r="G629" s="100"/>
      <c r="H629" s="98"/>
      <c r="I629" s="110"/>
      <c r="J629" s="87"/>
      <c r="K629" s="87"/>
      <c r="L629" s="87"/>
      <c r="M629" s="87"/>
    </row>
    <row r="630" spans="1:13" s="74" customFormat="1" x14ac:dyDescent="0.25">
      <c r="A630" s="94"/>
      <c r="B630" s="127"/>
      <c r="C630" s="87"/>
      <c r="D630" s="105"/>
      <c r="E630" s="105"/>
      <c r="F630" s="105"/>
      <c r="G630" s="100"/>
      <c r="H630" s="98"/>
      <c r="I630" s="110"/>
      <c r="J630" s="87"/>
      <c r="K630" s="87"/>
      <c r="L630" s="87"/>
      <c r="M630" s="87"/>
    </row>
    <row r="631" spans="1:13" s="74" customFormat="1" x14ac:dyDescent="0.25">
      <c r="A631" s="94"/>
      <c r="B631" s="127"/>
      <c r="C631" s="87"/>
      <c r="D631" s="105"/>
      <c r="E631" s="105"/>
      <c r="F631" s="105"/>
      <c r="G631" s="100"/>
      <c r="H631" s="98"/>
      <c r="I631" s="110"/>
      <c r="J631" s="87"/>
      <c r="K631" s="87"/>
      <c r="L631" s="87"/>
      <c r="M631" s="87"/>
    </row>
    <row r="632" spans="1:13" s="74" customFormat="1" x14ac:dyDescent="0.25">
      <c r="A632" s="94"/>
      <c r="B632" s="127"/>
      <c r="C632" s="87"/>
      <c r="D632" s="105"/>
      <c r="E632" s="105"/>
      <c r="F632" s="105"/>
      <c r="G632" s="100"/>
      <c r="H632" s="98"/>
      <c r="I632" s="110"/>
      <c r="J632" s="87"/>
      <c r="K632" s="87"/>
      <c r="L632" s="87"/>
      <c r="M632" s="87"/>
    </row>
    <row r="633" spans="1:13" s="74" customFormat="1" x14ac:dyDescent="0.25">
      <c r="A633" s="94"/>
      <c r="B633" s="127"/>
      <c r="C633" s="87"/>
      <c r="D633" s="105"/>
      <c r="E633" s="105"/>
      <c r="F633" s="105"/>
      <c r="G633" s="100"/>
      <c r="H633" s="98"/>
      <c r="I633" s="110"/>
      <c r="J633" s="87"/>
      <c r="K633" s="87"/>
      <c r="L633" s="87"/>
      <c r="M633" s="87"/>
    </row>
    <row r="634" spans="1:13" s="74" customFormat="1" x14ac:dyDescent="0.25">
      <c r="A634" s="94"/>
      <c r="B634" s="127"/>
      <c r="C634" s="87"/>
      <c r="D634" s="105"/>
      <c r="E634" s="105"/>
      <c r="F634" s="105"/>
      <c r="G634" s="100"/>
      <c r="H634" s="98"/>
      <c r="I634" s="110"/>
      <c r="J634" s="87"/>
      <c r="K634" s="87"/>
      <c r="L634" s="87"/>
      <c r="M634" s="87"/>
    </row>
    <row r="635" spans="1:13" s="74" customFormat="1" x14ac:dyDescent="0.25">
      <c r="A635" s="94"/>
      <c r="B635" s="127"/>
      <c r="C635" s="87"/>
      <c r="D635" s="105"/>
      <c r="E635" s="105"/>
      <c r="F635" s="105"/>
      <c r="G635" s="100"/>
      <c r="H635" s="98"/>
      <c r="I635" s="110"/>
      <c r="J635" s="87"/>
      <c r="K635" s="87"/>
      <c r="L635" s="87"/>
      <c r="M635" s="87"/>
    </row>
    <row r="636" spans="1:13" s="74" customFormat="1" x14ac:dyDescent="0.25">
      <c r="A636" s="94"/>
      <c r="B636" s="127"/>
      <c r="C636" s="87"/>
      <c r="D636" s="105"/>
      <c r="E636" s="105"/>
      <c r="F636" s="105"/>
      <c r="G636" s="100"/>
      <c r="H636" s="98"/>
      <c r="I636" s="110"/>
      <c r="J636" s="87"/>
      <c r="K636" s="87"/>
      <c r="L636" s="87"/>
      <c r="M636" s="87"/>
    </row>
    <row r="637" spans="1:13" s="74" customFormat="1" x14ac:dyDescent="0.25">
      <c r="A637" s="94"/>
      <c r="B637" s="127"/>
      <c r="C637" s="87"/>
      <c r="D637" s="105"/>
      <c r="E637" s="105"/>
      <c r="F637" s="105"/>
      <c r="G637" s="100"/>
      <c r="H637" s="98"/>
      <c r="I637" s="110"/>
      <c r="J637" s="87"/>
      <c r="K637" s="87"/>
      <c r="L637" s="87"/>
      <c r="M637" s="87"/>
    </row>
    <row r="638" spans="1:13" s="74" customFormat="1" x14ac:dyDescent="0.25">
      <c r="A638" s="94"/>
      <c r="B638" s="127"/>
      <c r="C638" s="87"/>
      <c r="D638" s="105"/>
      <c r="E638" s="105"/>
      <c r="F638" s="105"/>
      <c r="G638" s="100"/>
      <c r="H638" s="98"/>
      <c r="I638" s="110"/>
      <c r="J638" s="87"/>
      <c r="K638" s="87"/>
      <c r="L638" s="87"/>
      <c r="M638" s="87"/>
    </row>
    <row r="639" spans="1:13" s="74" customFormat="1" x14ac:dyDescent="0.25">
      <c r="A639" s="94"/>
      <c r="B639" s="127"/>
      <c r="C639" s="87"/>
      <c r="D639" s="105"/>
      <c r="E639" s="105"/>
      <c r="F639" s="105"/>
      <c r="G639" s="100"/>
      <c r="H639" s="98"/>
      <c r="I639" s="110"/>
      <c r="J639" s="87"/>
      <c r="K639" s="87"/>
      <c r="L639" s="87"/>
      <c r="M639" s="87"/>
    </row>
    <row r="640" spans="1:13" s="74" customFormat="1" x14ac:dyDescent="0.25">
      <c r="A640" s="94"/>
      <c r="B640" s="127"/>
      <c r="C640" s="87"/>
      <c r="D640" s="105"/>
      <c r="E640" s="105"/>
      <c r="F640" s="105"/>
      <c r="G640" s="100"/>
      <c r="H640" s="98"/>
      <c r="I640" s="110"/>
      <c r="J640" s="87"/>
      <c r="K640" s="87"/>
      <c r="L640" s="87"/>
      <c r="M640" s="87"/>
    </row>
    <row r="641" spans="1:13" s="74" customFormat="1" x14ac:dyDescent="0.25">
      <c r="A641" s="94"/>
      <c r="B641" s="127"/>
      <c r="C641" s="87"/>
      <c r="D641" s="105"/>
      <c r="E641" s="105"/>
      <c r="F641" s="105"/>
      <c r="G641" s="100"/>
      <c r="H641" s="98"/>
      <c r="I641" s="110"/>
      <c r="J641" s="87"/>
      <c r="K641" s="87"/>
      <c r="L641" s="87"/>
      <c r="M641" s="87"/>
    </row>
    <row r="642" spans="1:13" s="74" customFormat="1" x14ac:dyDescent="0.25">
      <c r="A642" s="94"/>
      <c r="B642" s="127"/>
      <c r="C642" s="87"/>
      <c r="D642" s="105"/>
      <c r="E642" s="105"/>
      <c r="F642" s="105"/>
      <c r="G642" s="100"/>
      <c r="H642" s="98"/>
      <c r="I642" s="110"/>
      <c r="J642" s="87"/>
      <c r="K642" s="87"/>
      <c r="L642" s="87"/>
      <c r="M642" s="87"/>
    </row>
    <row r="643" spans="1:13" s="74" customFormat="1" x14ac:dyDescent="0.25">
      <c r="A643" s="94"/>
      <c r="B643" s="127"/>
      <c r="C643" s="87"/>
      <c r="D643" s="105"/>
      <c r="E643" s="105"/>
      <c r="F643" s="105"/>
      <c r="G643" s="100"/>
      <c r="H643" s="98"/>
      <c r="I643" s="110"/>
      <c r="J643" s="87"/>
      <c r="K643" s="87"/>
      <c r="L643" s="87"/>
      <c r="M643" s="87"/>
    </row>
    <row r="644" spans="1:13" s="74" customFormat="1" x14ac:dyDescent="0.25">
      <c r="A644" s="94"/>
      <c r="B644" s="127"/>
      <c r="C644" s="87"/>
      <c r="D644" s="105"/>
      <c r="E644" s="105"/>
      <c r="F644" s="105"/>
      <c r="G644" s="100"/>
      <c r="H644" s="98"/>
      <c r="I644" s="110"/>
      <c r="J644" s="87"/>
      <c r="K644" s="87"/>
      <c r="L644" s="87"/>
      <c r="M644" s="87"/>
    </row>
    <row r="645" spans="1:13" s="74" customFormat="1" x14ac:dyDescent="0.25">
      <c r="A645" s="94"/>
      <c r="B645" s="127"/>
      <c r="C645" s="87"/>
      <c r="D645" s="105"/>
      <c r="E645" s="105"/>
      <c r="F645" s="105"/>
      <c r="G645" s="100"/>
      <c r="H645" s="98"/>
      <c r="I645" s="110"/>
      <c r="J645" s="87"/>
      <c r="K645" s="87"/>
      <c r="L645" s="87"/>
      <c r="M645" s="87"/>
    </row>
    <row r="646" spans="1:13" s="74" customFormat="1" x14ac:dyDescent="0.25">
      <c r="A646" s="94"/>
      <c r="B646" s="127"/>
      <c r="C646" s="87"/>
      <c r="D646" s="105"/>
      <c r="E646" s="105"/>
      <c r="F646" s="105"/>
      <c r="G646" s="100"/>
      <c r="H646" s="98"/>
      <c r="I646" s="110"/>
      <c r="J646" s="87"/>
      <c r="K646" s="87"/>
      <c r="L646" s="87"/>
      <c r="M646" s="87"/>
    </row>
    <row r="648" spans="1:13" s="74" customFormat="1" x14ac:dyDescent="0.25">
      <c r="A648" s="94"/>
      <c r="B648" s="127"/>
      <c r="C648" s="87"/>
      <c r="D648" s="105"/>
      <c r="E648" s="105"/>
      <c r="F648" s="105"/>
      <c r="G648" s="100"/>
      <c r="H648" s="98"/>
      <c r="I648" s="110"/>
      <c r="J648" s="87"/>
      <c r="K648" s="87"/>
      <c r="L648" s="87"/>
      <c r="M648" s="87"/>
    </row>
    <row r="649" spans="1:13" s="74" customFormat="1" x14ac:dyDescent="0.25">
      <c r="A649" s="94"/>
      <c r="B649" s="127"/>
      <c r="C649" s="87"/>
      <c r="D649" s="105"/>
      <c r="E649" s="105"/>
      <c r="F649" s="105"/>
      <c r="G649" s="100"/>
      <c r="H649" s="98"/>
      <c r="I649" s="110"/>
      <c r="J649" s="87"/>
      <c r="K649" s="87"/>
      <c r="L649" s="87"/>
      <c r="M649" s="87"/>
    </row>
    <row r="650" spans="1:13" s="74" customFormat="1" x14ac:dyDescent="0.25">
      <c r="A650" s="94"/>
      <c r="B650" s="127"/>
      <c r="C650" s="87"/>
      <c r="D650" s="105"/>
      <c r="E650" s="105"/>
      <c r="F650" s="105"/>
      <c r="G650" s="100"/>
      <c r="H650" s="98"/>
      <c r="I650" s="110"/>
      <c r="J650" s="87"/>
      <c r="K650" s="87"/>
      <c r="L650" s="87"/>
      <c r="M650" s="87"/>
    </row>
    <row r="651" spans="1:13" s="74" customFormat="1" x14ac:dyDescent="0.25">
      <c r="A651" s="94"/>
      <c r="B651" s="127"/>
      <c r="C651" s="87"/>
      <c r="D651" s="105"/>
      <c r="E651" s="105"/>
      <c r="F651" s="105"/>
      <c r="G651" s="100"/>
      <c r="H651" s="98"/>
      <c r="I651" s="110"/>
      <c r="J651" s="87"/>
      <c r="K651" s="87"/>
      <c r="L651" s="87"/>
      <c r="M651" s="87"/>
    </row>
  </sheetData>
  <sheetProtection algorithmName="SHA-512" hashValue="MsAY1FmUZtKw1k1k54PmVrL6UYp22VUshHTloBncGTOLYoGv0XWsdcs7femsFwZenyiBXnkRLuXWYAz0ZqrE4Q==" saltValue="DcXzpCSV+qca1plwFXx/gg==" spinCount="100000" sheet="1" objects="1" scenarios="1"/>
  <mergeCells count="1">
    <mergeCell ref="A1:M3"/>
  </mergeCells>
  <pageMargins left="0.23622047244094491" right="0.23622047244094491" top="0.74803149606299213" bottom="0.74803149606299213" header="0.31496062992125984" footer="0.31496062992125984"/>
  <pageSetup paperSize="9" scale="40" fitToHeight="0" orientation="landscape" r:id="rId1"/>
  <legacyDrawing r:id="rId2"/>
  <tableParts count="1">
    <tablePart r:id="rId3"/>
  </tablePart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20EFF7-43F8-44D2-B7E5-2798934A0675}">
  <sheetPr>
    <pageSetUpPr fitToPage="1"/>
  </sheetPr>
  <dimension ref="A1:U624"/>
  <sheetViews>
    <sheetView zoomScaleNormal="100" workbookViewId="0">
      <pane ySplit="5" topLeftCell="A6" activePane="bottomLeft" state="frozen"/>
      <selection activeCell="B1" sqref="B1"/>
      <selection pane="bottomLeft" activeCell="H10" sqref="H10:I10"/>
    </sheetView>
  </sheetViews>
  <sheetFormatPr defaultColWidth="9.140625" defaultRowHeight="15" x14ac:dyDescent="0.25"/>
  <cols>
    <col min="1" max="1" width="9.140625" style="94" customWidth="1"/>
    <col min="2" max="2" width="11.7109375" style="127" customWidth="1"/>
    <col min="3" max="3" width="26.7109375" style="87" customWidth="1"/>
    <col min="4" max="6" width="20.7109375" style="156" customWidth="1"/>
    <col min="7" max="7" width="20.7109375" style="160" customWidth="1"/>
    <col min="8" max="8" width="20.7109375" style="158" customWidth="1"/>
    <col min="9" max="9" width="20.7109375" style="159" customWidth="1"/>
    <col min="10" max="13" width="20.7109375" style="94" customWidth="1"/>
    <col min="14" max="14" width="9.140625" style="94"/>
    <col min="15" max="15" width="9.5703125" style="94" bestFit="1" customWidth="1"/>
    <col min="16" max="16384" width="9.140625" style="94"/>
  </cols>
  <sheetData>
    <row r="1" spans="1:13" s="50" customFormat="1" ht="18.75" customHeight="1" x14ac:dyDescent="0.3">
      <c r="A1" s="49" t="s">
        <v>142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</row>
    <row r="2" spans="1:13" s="51" customFormat="1" ht="15.75" customHeight="1" x14ac:dyDescent="0.25">
      <c r="A2" s="49"/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</row>
    <row r="3" spans="1:13" s="51" customFormat="1" ht="24" customHeight="1" x14ac:dyDescent="0.25">
      <c r="A3" s="49"/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</row>
    <row r="4" spans="1:13" s="51" customFormat="1" ht="15.75" x14ac:dyDescent="0.25">
      <c r="B4" s="116"/>
      <c r="C4" s="53" t="s">
        <v>38</v>
      </c>
      <c r="D4" s="128"/>
      <c r="E4" s="128"/>
      <c r="F4" s="128"/>
      <c r="G4" s="129"/>
      <c r="H4" s="130"/>
      <c r="I4" s="131"/>
    </row>
    <row r="5" spans="1:13" s="133" customFormat="1" ht="38.25" customHeight="1" x14ac:dyDescent="0.2">
      <c r="A5" s="167" t="s">
        <v>378</v>
      </c>
      <c r="B5" s="168" t="s">
        <v>376</v>
      </c>
      <c r="C5" s="61" t="s">
        <v>377</v>
      </c>
      <c r="D5" s="61" t="s">
        <v>343</v>
      </c>
      <c r="E5" s="61" t="s">
        <v>344</v>
      </c>
      <c r="F5" s="61" t="s">
        <v>345</v>
      </c>
      <c r="G5" s="61" t="s">
        <v>379</v>
      </c>
      <c r="H5" s="62" t="s">
        <v>380</v>
      </c>
      <c r="I5" s="63" t="s">
        <v>1</v>
      </c>
      <c r="J5" s="61" t="s">
        <v>2</v>
      </c>
      <c r="K5" s="61" t="s">
        <v>3</v>
      </c>
      <c r="L5" s="61" t="s">
        <v>4</v>
      </c>
      <c r="M5" s="64" t="s">
        <v>5</v>
      </c>
    </row>
    <row r="6" spans="1:13" s="74" customFormat="1" ht="63.95" customHeight="1" x14ac:dyDescent="0.2">
      <c r="A6" s="120">
        <v>1</v>
      </c>
      <c r="B6" s="67" t="s">
        <v>6</v>
      </c>
      <c r="C6" s="75" t="s">
        <v>143</v>
      </c>
      <c r="D6" s="2"/>
      <c r="E6" s="2"/>
      <c r="F6" s="3"/>
      <c r="G6" s="134" t="s">
        <v>144</v>
      </c>
      <c r="H6" s="135">
        <v>53</v>
      </c>
      <c r="I6" s="38"/>
      <c r="J6" s="136">
        <f t="shared" ref="J6:J10" si="0">I6*H6</f>
        <v>0</v>
      </c>
      <c r="K6" s="137">
        <v>22</v>
      </c>
      <c r="L6" s="136">
        <f t="shared" ref="L6:L10" si="1">ROUND((K6*I6/100)+I6,2)</f>
        <v>0</v>
      </c>
      <c r="M6" s="138">
        <f>L6*H6</f>
        <v>0</v>
      </c>
    </row>
    <row r="7" spans="1:13" s="74" customFormat="1" ht="51" x14ac:dyDescent="0.2">
      <c r="A7" s="120">
        <v>2</v>
      </c>
      <c r="B7" s="67" t="s">
        <v>105</v>
      </c>
      <c r="C7" s="75" t="s">
        <v>145</v>
      </c>
      <c r="D7" s="2"/>
      <c r="E7" s="2"/>
      <c r="F7" s="3"/>
      <c r="G7" s="134" t="s">
        <v>107</v>
      </c>
      <c r="H7" s="135">
        <v>4</v>
      </c>
      <c r="I7" s="38"/>
      <c r="J7" s="136">
        <f t="shared" si="0"/>
        <v>0</v>
      </c>
      <c r="K7" s="137">
        <v>22</v>
      </c>
      <c r="L7" s="136">
        <f t="shared" si="1"/>
        <v>0</v>
      </c>
      <c r="M7" s="138">
        <f t="shared" ref="M7:M10" si="2">L7*H7</f>
        <v>0</v>
      </c>
    </row>
    <row r="8" spans="1:13" s="146" customFormat="1" ht="63.75" x14ac:dyDescent="0.2">
      <c r="A8" s="139">
        <v>3</v>
      </c>
      <c r="B8" s="140" t="s">
        <v>19</v>
      </c>
      <c r="C8" s="75" t="s">
        <v>146</v>
      </c>
      <c r="D8" s="5"/>
      <c r="E8" s="5"/>
      <c r="F8" s="6"/>
      <c r="G8" s="141" t="s">
        <v>94</v>
      </c>
      <c r="H8" s="135">
        <v>16</v>
      </c>
      <c r="I8" s="34"/>
      <c r="J8" s="143">
        <f t="shared" si="0"/>
        <v>0</v>
      </c>
      <c r="K8" s="144">
        <v>22</v>
      </c>
      <c r="L8" s="143">
        <f t="shared" si="1"/>
        <v>0</v>
      </c>
      <c r="M8" s="145">
        <f t="shared" si="2"/>
        <v>0</v>
      </c>
    </row>
    <row r="9" spans="1:13" s="146" customFormat="1" ht="63.75" x14ac:dyDescent="0.2">
      <c r="A9" s="139">
        <v>4</v>
      </c>
      <c r="B9" s="140" t="s">
        <v>19</v>
      </c>
      <c r="C9" s="75" t="s">
        <v>147</v>
      </c>
      <c r="D9" s="5"/>
      <c r="E9" s="5"/>
      <c r="F9" s="6"/>
      <c r="G9" s="141" t="s">
        <v>94</v>
      </c>
      <c r="H9" s="135">
        <v>9</v>
      </c>
      <c r="I9" s="34"/>
      <c r="J9" s="143">
        <f t="shared" si="0"/>
        <v>0</v>
      </c>
      <c r="K9" s="144">
        <v>22</v>
      </c>
      <c r="L9" s="143">
        <f t="shared" si="1"/>
        <v>0</v>
      </c>
      <c r="M9" s="145">
        <f t="shared" si="2"/>
        <v>0</v>
      </c>
    </row>
    <row r="10" spans="1:13" s="146" customFormat="1" ht="63.75" x14ac:dyDescent="0.2">
      <c r="A10" s="139">
        <v>5</v>
      </c>
      <c r="B10" s="140" t="s">
        <v>6</v>
      </c>
      <c r="C10" s="169" t="s">
        <v>346</v>
      </c>
      <c r="D10" s="5"/>
      <c r="E10" s="5"/>
      <c r="F10" s="9"/>
      <c r="G10" s="141" t="s">
        <v>94</v>
      </c>
      <c r="H10" s="142">
        <v>5</v>
      </c>
      <c r="I10" s="34"/>
      <c r="J10" s="143">
        <f t="shared" si="0"/>
        <v>0</v>
      </c>
      <c r="K10" s="144">
        <v>22</v>
      </c>
      <c r="L10" s="143">
        <f t="shared" si="1"/>
        <v>0</v>
      </c>
      <c r="M10" s="145">
        <f t="shared" si="2"/>
        <v>0</v>
      </c>
    </row>
    <row r="11" spans="1:13" x14ac:dyDescent="0.25">
      <c r="A11" s="85"/>
      <c r="B11" s="124"/>
      <c r="D11" s="149"/>
      <c r="E11" s="149"/>
      <c r="F11" s="149"/>
      <c r="G11" s="150"/>
      <c r="H11" s="151"/>
      <c r="I11" s="152"/>
      <c r="J11" s="153">
        <f>SUM(J6:J10)</f>
        <v>0</v>
      </c>
      <c r="K11" s="154"/>
      <c r="L11" s="153"/>
      <c r="M11" s="155">
        <f>SUM(M6:M10)</f>
        <v>0</v>
      </c>
    </row>
    <row r="12" spans="1:13" s="74" customFormat="1" x14ac:dyDescent="0.25">
      <c r="A12" s="94"/>
      <c r="B12" s="127"/>
      <c r="C12" s="87"/>
      <c r="D12" s="156"/>
      <c r="E12" s="156"/>
      <c r="F12" s="156"/>
      <c r="G12" s="157"/>
      <c r="H12" s="158"/>
      <c r="I12" s="159"/>
      <c r="J12" s="94"/>
      <c r="K12" s="94"/>
      <c r="L12" s="94"/>
      <c r="M12" s="94"/>
    </row>
    <row r="13" spans="1:13" s="74" customFormat="1" x14ac:dyDescent="0.25">
      <c r="A13" s="94"/>
      <c r="B13" s="127"/>
      <c r="C13" s="87"/>
      <c r="D13" s="156"/>
      <c r="E13" s="156"/>
      <c r="F13" s="156"/>
      <c r="G13" s="157"/>
      <c r="H13" s="158"/>
      <c r="I13" s="159"/>
      <c r="J13" s="94"/>
      <c r="K13" s="94"/>
      <c r="L13" s="94"/>
      <c r="M13" s="94"/>
    </row>
    <row r="14" spans="1:13" s="74" customFormat="1" x14ac:dyDescent="0.25">
      <c r="A14" s="94"/>
      <c r="B14" s="127"/>
      <c r="C14" s="87"/>
      <c r="D14" s="156"/>
      <c r="E14" s="156"/>
      <c r="F14" s="156"/>
      <c r="G14" s="157"/>
      <c r="H14" s="158"/>
      <c r="I14" s="159"/>
      <c r="J14" s="94"/>
      <c r="K14" s="94"/>
      <c r="L14" s="94"/>
      <c r="M14" s="94"/>
    </row>
    <row r="15" spans="1:13" s="74" customFormat="1" x14ac:dyDescent="0.25">
      <c r="A15" s="94"/>
      <c r="B15" s="127"/>
      <c r="C15" s="87"/>
      <c r="D15" s="156"/>
      <c r="E15" s="156"/>
      <c r="F15" s="156"/>
      <c r="G15" s="157"/>
      <c r="H15" s="158"/>
      <c r="I15" s="159"/>
      <c r="J15" s="94"/>
      <c r="K15" s="94"/>
      <c r="L15" s="94"/>
      <c r="M15" s="94"/>
    </row>
    <row r="16" spans="1:13" s="74" customFormat="1" x14ac:dyDescent="0.25">
      <c r="A16" s="94"/>
      <c r="B16" s="127"/>
      <c r="C16" s="87"/>
      <c r="D16" s="156"/>
      <c r="E16" s="156"/>
      <c r="F16" s="156"/>
      <c r="G16" s="157"/>
      <c r="H16" s="158"/>
      <c r="I16" s="159"/>
      <c r="J16" s="94"/>
      <c r="K16" s="94"/>
      <c r="L16" s="94"/>
      <c r="M16" s="94"/>
    </row>
    <row r="17" spans="1:13" s="74" customFormat="1" x14ac:dyDescent="0.25">
      <c r="A17" s="94"/>
      <c r="B17" s="127"/>
      <c r="C17" s="87"/>
      <c r="D17" s="156"/>
      <c r="E17" s="156"/>
      <c r="F17" s="156"/>
      <c r="G17" s="157"/>
      <c r="H17" s="158"/>
      <c r="I17" s="159"/>
      <c r="J17" s="94"/>
      <c r="K17" s="94"/>
      <c r="L17" s="94"/>
      <c r="M17" s="94"/>
    </row>
    <row r="18" spans="1:13" s="74" customFormat="1" x14ac:dyDescent="0.25">
      <c r="A18" s="94"/>
      <c r="B18" s="127"/>
      <c r="C18" s="87"/>
      <c r="D18" s="156"/>
      <c r="E18" s="156"/>
      <c r="F18" s="156"/>
      <c r="G18" s="157"/>
      <c r="H18" s="158"/>
      <c r="I18" s="159"/>
      <c r="J18" s="94"/>
      <c r="K18" s="94"/>
      <c r="L18" s="94"/>
      <c r="M18" s="94"/>
    </row>
    <row r="19" spans="1:13" x14ac:dyDescent="0.25">
      <c r="G19" s="157"/>
    </row>
    <row r="20" spans="1:13" s="74" customFormat="1" x14ac:dyDescent="0.25">
      <c r="A20" s="94"/>
      <c r="B20" s="127"/>
      <c r="C20" s="87"/>
      <c r="D20" s="156"/>
      <c r="E20" s="156"/>
      <c r="F20" s="156"/>
      <c r="G20" s="157"/>
      <c r="H20" s="158"/>
      <c r="I20" s="159"/>
      <c r="J20" s="94"/>
      <c r="K20" s="94"/>
      <c r="L20" s="94"/>
      <c r="M20" s="94"/>
    </row>
    <row r="21" spans="1:13" s="74" customFormat="1" x14ac:dyDescent="0.25">
      <c r="A21" s="94"/>
      <c r="B21" s="127"/>
      <c r="C21" s="87"/>
      <c r="D21" s="156"/>
      <c r="E21" s="156"/>
      <c r="F21" s="156"/>
      <c r="G21" s="157"/>
      <c r="H21" s="158"/>
      <c r="I21" s="159"/>
      <c r="J21" s="94"/>
      <c r="K21" s="94"/>
      <c r="L21" s="94"/>
      <c r="M21" s="94"/>
    </row>
    <row r="22" spans="1:13" s="74" customFormat="1" x14ac:dyDescent="0.25">
      <c r="A22" s="94"/>
      <c r="B22" s="127"/>
      <c r="C22" s="87"/>
      <c r="D22" s="156"/>
      <c r="E22" s="156"/>
      <c r="F22" s="156"/>
      <c r="G22" s="157"/>
      <c r="H22" s="158"/>
      <c r="I22" s="159"/>
      <c r="J22" s="94"/>
      <c r="K22" s="94"/>
      <c r="L22" s="94"/>
      <c r="M22" s="94"/>
    </row>
    <row r="23" spans="1:13" s="74" customFormat="1" x14ac:dyDescent="0.25">
      <c r="A23" s="94"/>
      <c r="B23" s="127"/>
      <c r="C23" s="87"/>
      <c r="D23" s="156"/>
      <c r="E23" s="156"/>
      <c r="F23" s="156"/>
      <c r="G23" s="157"/>
      <c r="H23" s="158"/>
      <c r="I23" s="159"/>
      <c r="J23" s="94"/>
      <c r="K23" s="94"/>
      <c r="L23" s="94"/>
      <c r="M23" s="94"/>
    </row>
    <row r="24" spans="1:13" s="74" customFormat="1" x14ac:dyDescent="0.25">
      <c r="A24" s="94"/>
      <c r="B24" s="127"/>
      <c r="C24" s="87" t="s">
        <v>38</v>
      </c>
      <c r="D24" s="156"/>
      <c r="E24" s="156"/>
      <c r="F24" s="156"/>
      <c r="G24" s="157"/>
      <c r="H24" s="158"/>
      <c r="I24" s="159"/>
      <c r="J24" s="94"/>
      <c r="K24" s="94"/>
      <c r="L24" s="94"/>
      <c r="M24" s="94"/>
    </row>
    <row r="25" spans="1:13" s="74" customFormat="1" x14ac:dyDescent="0.25">
      <c r="A25" s="94"/>
      <c r="B25" s="127"/>
      <c r="C25" s="87" t="s">
        <v>38</v>
      </c>
      <c r="D25" s="156"/>
      <c r="E25" s="156"/>
      <c r="F25" s="156"/>
      <c r="G25" s="157"/>
      <c r="H25" s="158"/>
      <c r="I25" s="159"/>
      <c r="J25" s="94"/>
      <c r="K25" s="94"/>
      <c r="L25" s="94"/>
      <c r="M25" s="94"/>
    </row>
    <row r="26" spans="1:13" s="74" customFormat="1" x14ac:dyDescent="0.25">
      <c r="A26" s="94"/>
      <c r="B26" s="127"/>
      <c r="C26" s="87" t="s">
        <v>38</v>
      </c>
      <c r="D26" s="156"/>
      <c r="E26" s="156"/>
      <c r="F26" s="156"/>
      <c r="G26" s="157"/>
      <c r="H26" s="158"/>
      <c r="I26" s="159"/>
      <c r="J26" s="94"/>
      <c r="K26" s="94"/>
      <c r="L26" s="94"/>
      <c r="M26" s="94"/>
    </row>
    <row r="27" spans="1:13" s="74" customFormat="1" x14ac:dyDescent="0.25">
      <c r="A27" s="94"/>
      <c r="B27" s="127"/>
      <c r="C27" s="87" t="s">
        <v>38</v>
      </c>
      <c r="D27" s="156"/>
      <c r="E27" s="156"/>
      <c r="F27" s="156"/>
      <c r="G27" s="157"/>
      <c r="H27" s="158"/>
      <c r="I27" s="159"/>
      <c r="J27" s="94"/>
      <c r="K27" s="94"/>
      <c r="L27" s="94"/>
      <c r="M27" s="94"/>
    </row>
    <row r="28" spans="1:13" x14ac:dyDescent="0.25">
      <c r="C28" s="87" t="s">
        <v>38</v>
      </c>
      <c r="G28" s="157"/>
    </row>
    <row r="29" spans="1:13" s="74" customFormat="1" x14ac:dyDescent="0.25">
      <c r="A29" s="94"/>
      <c r="B29" s="127"/>
      <c r="C29" s="87" t="s">
        <v>38</v>
      </c>
      <c r="D29" s="156"/>
      <c r="E29" s="156"/>
      <c r="F29" s="156"/>
      <c r="G29" s="157"/>
      <c r="H29" s="158"/>
      <c r="I29" s="159"/>
      <c r="J29" s="94"/>
      <c r="K29" s="94"/>
      <c r="L29" s="94"/>
      <c r="M29" s="94"/>
    </row>
    <row r="30" spans="1:13" s="74" customFormat="1" x14ac:dyDescent="0.25">
      <c r="A30" s="94"/>
      <c r="B30" s="127"/>
      <c r="C30" s="87" t="s">
        <v>38</v>
      </c>
      <c r="D30" s="156"/>
      <c r="E30" s="156"/>
      <c r="F30" s="156"/>
      <c r="G30" s="157"/>
      <c r="H30" s="158"/>
      <c r="I30" s="159"/>
      <c r="J30" s="94"/>
      <c r="K30" s="94"/>
      <c r="L30" s="94"/>
      <c r="M30" s="94"/>
    </row>
    <row r="31" spans="1:13" s="74" customFormat="1" x14ac:dyDescent="0.25">
      <c r="A31" s="94"/>
      <c r="B31" s="127"/>
      <c r="C31" s="87" t="s">
        <v>38</v>
      </c>
      <c r="D31" s="156"/>
      <c r="E31" s="156"/>
      <c r="F31" s="156"/>
      <c r="G31" s="157"/>
      <c r="H31" s="158"/>
      <c r="I31" s="159"/>
      <c r="J31" s="94"/>
      <c r="K31" s="94"/>
      <c r="L31" s="94"/>
      <c r="M31" s="94"/>
    </row>
    <row r="32" spans="1:13" s="74" customFormat="1" x14ac:dyDescent="0.25">
      <c r="A32" s="94"/>
      <c r="B32" s="127"/>
      <c r="C32" s="87" t="s">
        <v>38</v>
      </c>
      <c r="D32" s="156"/>
      <c r="E32" s="156"/>
      <c r="F32" s="156"/>
      <c r="G32" s="157"/>
      <c r="H32" s="158"/>
      <c r="I32" s="159"/>
      <c r="J32" s="94"/>
      <c r="K32" s="94"/>
      <c r="L32" s="94"/>
      <c r="M32" s="94"/>
    </row>
    <row r="33" spans="1:13" s="74" customFormat="1" x14ac:dyDescent="0.25">
      <c r="A33" s="94"/>
      <c r="B33" s="127"/>
      <c r="C33" s="87" t="s">
        <v>38</v>
      </c>
      <c r="D33" s="156"/>
      <c r="E33" s="156"/>
      <c r="F33" s="156"/>
      <c r="G33" s="157"/>
      <c r="H33" s="158"/>
      <c r="I33" s="159"/>
      <c r="J33" s="94"/>
      <c r="K33" s="94"/>
      <c r="L33" s="94"/>
      <c r="M33" s="94"/>
    </row>
    <row r="34" spans="1:13" s="74" customFormat="1" x14ac:dyDescent="0.25">
      <c r="A34" s="94"/>
      <c r="B34" s="127"/>
      <c r="C34" s="87" t="s">
        <v>38</v>
      </c>
      <c r="D34" s="156"/>
      <c r="E34" s="156"/>
      <c r="F34" s="156"/>
      <c r="G34" s="157"/>
      <c r="H34" s="158"/>
      <c r="I34" s="159"/>
      <c r="J34" s="94"/>
      <c r="K34" s="94"/>
      <c r="L34" s="94"/>
      <c r="M34" s="94"/>
    </row>
    <row r="35" spans="1:13" s="74" customFormat="1" x14ac:dyDescent="0.25">
      <c r="A35" s="94"/>
      <c r="B35" s="127"/>
      <c r="C35" s="87" t="s">
        <v>38</v>
      </c>
      <c r="D35" s="156"/>
      <c r="E35" s="156"/>
      <c r="F35" s="156"/>
      <c r="G35" s="157"/>
      <c r="H35" s="158"/>
      <c r="I35" s="159"/>
      <c r="J35" s="94"/>
      <c r="K35" s="94"/>
      <c r="L35" s="94"/>
      <c r="M35" s="94"/>
    </row>
    <row r="36" spans="1:13" s="74" customFormat="1" x14ac:dyDescent="0.25">
      <c r="A36" s="94"/>
      <c r="B36" s="127"/>
      <c r="C36" s="87" t="s">
        <v>38</v>
      </c>
      <c r="D36" s="156"/>
      <c r="E36" s="156"/>
      <c r="F36" s="156"/>
      <c r="G36" s="157"/>
      <c r="H36" s="158"/>
      <c r="I36" s="159"/>
      <c r="J36" s="94"/>
      <c r="K36" s="94"/>
      <c r="L36" s="94"/>
      <c r="M36" s="94"/>
    </row>
    <row r="37" spans="1:13" s="74" customFormat="1" x14ac:dyDescent="0.25">
      <c r="A37" s="94"/>
      <c r="B37" s="127"/>
      <c r="C37" s="87" t="s">
        <v>38</v>
      </c>
      <c r="D37" s="156"/>
      <c r="E37" s="156"/>
      <c r="F37" s="156"/>
      <c r="G37" s="157"/>
      <c r="H37" s="158"/>
      <c r="I37" s="159"/>
      <c r="J37" s="94"/>
      <c r="K37" s="94"/>
      <c r="L37" s="94"/>
      <c r="M37" s="94"/>
    </row>
    <row r="38" spans="1:13" s="74" customFormat="1" x14ac:dyDescent="0.25">
      <c r="A38" s="94"/>
      <c r="B38" s="127"/>
      <c r="C38" s="87" t="s">
        <v>38</v>
      </c>
      <c r="D38" s="156"/>
      <c r="E38" s="156"/>
      <c r="F38" s="156"/>
      <c r="G38" s="157"/>
      <c r="H38" s="158"/>
      <c r="I38" s="159"/>
      <c r="J38" s="94"/>
      <c r="K38" s="94"/>
      <c r="L38" s="94"/>
      <c r="M38" s="94"/>
    </row>
    <row r="39" spans="1:13" s="74" customFormat="1" x14ac:dyDescent="0.25">
      <c r="A39" s="94"/>
      <c r="B39" s="127"/>
      <c r="C39" s="87" t="s">
        <v>38</v>
      </c>
      <c r="D39" s="156"/>
      <c r="E39" s="156"/>
      <c r="F39" s="156"/>
      <c r="G39" s="157"/>
      <c r="H39" s="158"/>
      <c r="I39" s="159"/>
      <c r="J39" s="94"/>
      <c r="K39" s="94"/>
      <c r="L39" s="94"/>
      <c r="M39" s="94"/>
    </row>
    <row r="40" spans="1:13" s="74" customFormat="1" x14ac:dyDescent="0.25">
      <c r="A40" s="94"/>
      <c r="B40" s="127"/>
      <c r="C40" s="87" t="s">
        <v>38</v>
      </c>
      <c r="D40" s="156"/>
      <c r="E40" s="156"/>
      <c r="F40" s="156"/>
      <c r="G40" s="157"/>
      <c r="H40" s="158"/>
      <c r="I40" s="159"/>
      <c r="J40" s="94"/>
      <c r="K40" s="94"/>
      <c r="L40" s="94"/>
      <c r="M40" s="94"/>
    </row>
    <row r="41" spans="1:13" x14ac:dyDescent="0.25">
      <c r="C41" s="87" t="s">
        <v>38</v>
      </c>
      <c r="G41" s="157"/>
    </row>
    <row r="42" spans="1:13" s="74" customFormat="1" x14ac:dyDescent="0.25">
      <c r="A42" s="94"/>
      <c r="B42" s="127"/>
      <c r="C42" s="87" t="s">
        <v>38</v>
      </c>
      <c r="D42" s="156"/>
      <c r="E42" s="156"/>
      <c r="F42" s="156"/>
      <c r="G42" s="157"/>
      <c r="H42" s="158"/>
      <c r="I42" s="159"/>
      <c r="J42" s="94"/>
      <c r="K42" s="94"/>
      <c r="L42" s="94"/>
      <c r="M42" s="94"/>
    </row>
    <row r="43" spans="1:13" s="74" customFormat="1" x14ac:dyDescent="0.25">
      <c r="A43" s="94"/>
      <c r="B43" s="127"/>
      <c r="C43" s="87" t="s">
        <v>38</v>
      </c>
      <c r="D43" s="156"/>
      <c r="E43" s="156"/>
      <c r="F43" s="156"/>
      <c r="G43" s="157"/>
      <c r="H43" s="158"/>
      <c r="I43" s="159"/>
      <c r="J43" s="94"/>
      <c r="K43" s="94"/>
      <c r="L43" s="94"/>
      <c r="M43" s="94"/>
    </row>
    <row r="44" spans="1:13" s="74" customFormat="1" x14ac:dyDescent="0.25">
      <c r="A44" s="94"/>
      <c r="B44" s="127"/>
      <c r="C44" s="87" t="s">
        <v>38</v>
      </c>
      <c r="D44" s="156"/>
      <c r="E44" s="156"/>
      <c r="F44" s="156"/>
      <c r="G44" s="157"/>
      <c r="H44" s="158"/>
      <c r="I44" s="159"/>
      <c r="J44" s="94"/>
      <c r="K44" s="94"/>
      <c r="L44" s="94"/>
      <c r="M44" s="94"/>
    </row>
    <row r="45" spans="1:13" s="74" customFormat="1" x14ac:dyDescent="0.25">
      <c r="A45" s="94"/>
      <c r="B45" s="127"/>
      <c r="C45" s="87" t="s">
        <v>38</v>
      </c>
      <c r="D45" s="156"/>
      <c r="E45" s="156"/>
      <c r="F45" s="156"/>
      <c r="G45" s="157"/>
      <c r="H45" s="158"/>
      <c r="I45" s="159"/>
      <c r="J45" s="94"/>
      <c r="K45" s="94"/>
      <c r="L45" s="94"/>
      <c r="M45" s="94"/>
    </row>
    <row r="46" spans="1:13" s="74" customFormat="1" x14ac:dyDescent="0.25">
      <c r="A46" s="94"/>
      <c r="B46" s="127"/>
      <c r="C46" s="87" t="s">
        <v>38</v>
      </c>
      <c r="D46" s="156"/>
      <c r="E46" s="156"/>
      <c r="F46" s="156"/>
      <c r="G46" s="157"/>
      <c r="H46" s="158"/>
      <c r="I46" s="159"/>
      <c r="J46" s="94"/>
      <c r="K46" s="94"/>
      <c r="L46" s="94"/>
      <c r="M46" s="94"/>
    </row>
    <row r="47" spans="1:13" s="74" customFormat="1" x14ac:dyDescent="0.25">
      <c r="A47" s="94"/>
      <c r="B47" s="127"/>
      <c r="C47" s="87" t="s">
        <v>38</v>
      </c>
      <c r="D47" s="156"/>
      <c r="E47" s="156"/>
      <c r="F47" s="156"/>
      <c r="G47" s="157"/>
      <c r="H47" s="158"/>
      <c r="I47" s="159"/>
      <c r="J47" s="94"/>
      <c r="K47" s="94"/>
      <c r="L47" s="94"/>
      <c r="M47" s="94"/>
    </row>
    <row r="48" spans="1:13" s="74" customFormat="1" x14ac:dyDescent="0.25">
      <c r="A48" s="94"/>
      <c r="B48" s="127"/>
      <c r="C48" s="87" t="s">
        <v>38</v>
      </c>
      <c r="D48" s="156"/>
      <c r="E48" s="156"/>
      <c r="F48" s="156"/>
      <c r="G48" s="157"/>
      <c r="H48" s="158"/>
      <c r="I48" s="159"/>
      <c r="J48" s="94"/>
      <c r="K48" s="94"/>
      <c r="L48" s="94"/>
      <c r="M48" s="94"/>
    </row>
    <row r="49" spans="1:21" s="74" customFormat="1" x14ac:dyDescent="0.25">
      <c r="A49" s="94"/>
      <c r="B49" s="127"/>
      <c r="C49" s="87" t="s">
        <v>38</v>
      </c>
      <c r="D49" s="156"/>
      <c r="E49" s="156"/>
      <c r="F49" s="156"/>
      <c r="G49" s="157"/>
      <c r="H49" s="158"/>
      <c r="I49" s="159"/>
      <c r="J49" s="94"/>
      <c r="K49" s="94"/>
      <c r="L49" s="94"/>
      <c r="M49" s="94"/>
    </row>
    <row r="50" spans="1:21" s="74" customFormat="1" x14ac:dyDescent="0.25">
      <c r="A50" s="94"/>
      <c r="B50" s="127"/>
      <c r="C50" s="87" t="s">
        <v>38</v>
      </c>
      <c r="D50" s="156"/>
      <c r="E50" s="156"/>
      <c r="F50" s="156"/>
      <c r="G50" s="157"/>
      <c r="H50" s="158"/>
      <c r="I50" s="159"/>
      <c r="J50" s="94"/>
      <c r="K50" s="94"/>
      <c r="L50" s="94"/>
      <c r="M50" s="94"/>
    </row>
    <row r="51" spans="1:21" s="74" customFormat="1" x14ac:dyDescent="0.25">
      <c r="A51" s="94"/>
      <c r="B51" s="127"/>
      <c r="C51" s="87" t="s">
        <v>38</v>
      </c>
      <c r="D51" s="156"/>
      <c r="E51" s="156"/>
      <c r="F51" s="156"/>
      <c r="G51" s="157"/>
      <c r="H51" s="158"/>
      <c r="I51" s="159"/>
      <c r="J51" s="94"/>
      <c r="K51" s="94"/>
      <c r="L51" s="94"/>
      <c r="M51" s="94"/>
    </row>
    <row r="52" spans="1:21" s="74" customFormat="1" x14ac:dyDescent="0.25">
      <c r="A52" s="94"/>
      <c r="B52" s="127"/>
      <c r="C52" s="87" t="s">
        <v>38</v>
      </c>
      <c r="D52" s="156"/>
      <c r="E52" s="156"/>
      <c r="F52" s="156"/>
      <c r="G52" s="157"/>
      <c r="H52" s="158"/>
      <c r="I52" s="159"/>
      <c r="J52" s="94"/>
      <c r="K52" s="94"/>
      <c r="L52" s="94"/>
      <c r="M52" s="94"/>
    </row>
    <row r="53" spans="1:21" s="74" customFormat="1" x14ac:dyDescent="0.25">
      <c r="A53" s="94"/>
      <c r="B53" s="127"/>
      <c r="C53" s="87" t="s">
        <v>38</v>
      </c>
      <c r="D53" s="156"/>
      <c r="E53" s="156"/>
      <c r="F53" s="156"/>
      <c r="G53" s="157"/>
      <c r="H53" s="158"/>
      <c r="I53" s="159"/>
      <c r="J53" s="94"/>
      <c r="K53" s="94"/>
      <c r="L53" s="94"/>
      <c r="M53" s="94"/>
    </row>
    <row r="54" spans="1:21" s="74" customFormat="1" x14ac:dyDescent="0.25">
      <c r="A54" s="94"/>
      <c r="B54" s="127"/>
      <c r="C54" s="87" t="s">
        <v>38</v>
      </c>
      <c r="D54" s="156"/>
      <c r="E54" s="156"/>
      <c r="F54" s="156"/>
      <c r="G54" s="157"/>
      <c r="H54" s="158"/>
      <c r="I54" s="159"/>
      <c r="J54" s="94"/>
      <c r="K54" s="94"/>
      <c r="L54" s="94"/>
      <c r="M54" s="94"/>
    </row>
    <row r="55" spans="1:21" s="74" customFormat="1" x14ac:dyDescent="0.25">
      <c r="A55" s="94"/>
      <c r="B55" s="127"/>
      <c r="C55" s="87" t="s">
        <v>38</v>
      </c>
      <c r="D55" s="156"/>
      <c r="E55" s="156"/>
      <c r="F55" s="156"/>
      <c r="G55" s="157"/>
      <c r="H55" s="158"/>
      <c r="I55" s="159"/>
      <c r="J55" s="94"/>
      <c r="K55" s="94"/>
      <c r="L55" s="94"/>
      <c r="M55" s="94"/>
    </row>
    <row r="56" spans="1:21" s="74" customFormat="1" x14ac:dyDescent="0.25">
      <c r="A56" s="94"/>
      <c r="B56" s="127"/>
      <c r="C56" s="87" t="s">
        <v>38</v>
      </c>
      <c r="D56" s="156"/>
      <c r="E56" s="156"/>
      <c r="F56" s="156"/>
      <c r="G56" s="157"/>
      <c r="H56" s="158"/>
      <c r="I56" s="159"/>
      <c r="J56" s="94"/>
      <c r="K56" s="94"/>
      <c r="L56" s="94"/>
      <c r="M56" s="94"/>
    </row>
    <row r="57" spans="1:21" s="74" customFormat="1" x14ac:dyDescent="0.25">
      <c r="A57" s="94"/>
      <c r="B57" s="127"/>
      <c r="C57" s="87" t="s">
        <v>38</v>
      </c>
      <c r="D57" s="156"/>
      <c r="E57" s="156"/>
      <c r="F57" s="156"/>
      <c r="G57" s="157"/>
      <c r="H57" s="158"/>
      <c r="I57" s="159"/>
      <c r="J57" s="94"/>
      <c r="K57" s="94"/>
      <c r="L57" s="94"/>
      <c r="M57" s="94"/>
    </row>
    <row r="58" spans="1:21" s="74" customFormat="1" x14ac:dyDescent="0.25">
      <c r="A58" s="94"/>
      <c r="B58" s="127"/>
      <c r="C58" s="87" t="s">
        <v>38</v>
      </c>
      <c r="D58" s="156"/>
      <c r="E58" s="156"/>
      <c r="F58" s="156"/>
      <c r="G58" s="157"/>
      <c r="H58" s="158"/>
      <c r="I58" s="159"/>
      <c r="J58" s="94"/>
      <c r="K58" s="94"/>
      <c r="L58" s="94"/>
      <c r="M58" s="94"/>
    </row>
    <row r="59" spans="1:21" s="74" customFormat="1" x14ac:dyDescent="0.25">
      <c r="A59" s="94"/>
      <c r="B59" s="127"/>
      <c r="C59" s="87" t="s">
        <v>38</v>
      </c>
      <c r="D59" s="156"/>
      <c r="E59" s="156"/>
      <c r="F59" s="156"/>
      <c r="G59" s="157"/>
      <c r="H59" s="158"/>
      <c r="I59" s="159"/>
      <c r="J59" s="94"/>
      <c r="K59" s="94"/>
      <c r="L59" s="94"/>
      <c r="M59" s="94"/>
    </row>
    <row r="60" spans="1:21" s="74" customFormat="1" x14ac:dyDescent="0.25">
      <c r="A60" s="94"/>
      <c r="B60" s="127"/>
      <c r="C60" s="87" t="s">
        <v>38</v>
      </c>
      <c r="D60" s="156"/>
      <c r="E60" s="156"/>
      <c r="F60" s="156"/>
      <c r="G60" s="157"/>
      <c r="H60" s="158"/>
      <c r="I60" s="159"/>
      <c r="J60" s="94"/>
      <c r="K60" s="94"/>
      <c r="L60" s="94"/>
      <c r="M60" s="94"/>
    </row>
    <row r="61" spans="1:21" s="74" customFormat="1" x14ac:dyDescent="0.25">
      <c r="A61" s="94"/>
      <c r="B61" s="127"/>
      <c r="C61" s="87" t="s">
        <v>38</v>
      </c>
      <c r="D61" s="156"/>
      <c r="E61" s="156"/>
      <c r="F61" s="156"/>
      <c r="G61" s="157"/>
      <c r="H61" s="158"/>
      <c r="I61" s="159"/>
      <c r="J61" s="94"/>
      <c r="K61" s="94"/>
      <c r="L61" s="94"/>
      <c r="M61" s="94"/>
    </row>
    <row r="62" spans="1:21" s="74" customFormat="1" x14ac:dyDescent="0.25">
      <c r="A62" s="94"/>
      <c r="B62" s="127"/>
      <c r="C62" s="87" t="s">
        <v>38</v>
      </c>
      <c r="D62" s="156"/>
      <c r="E62" s="156"/>
      <c r="F62" s="156"/>
      <c r="G62" s="157"/>
      <c r="H62" s="158"/>
      <c r="I62" s="159"/>
      <c r="J62" s="94"/>
      <c r="K62" s="94"/>
      <c r="L62" s="94"/>
      <c r="M62" s="94"/>
    </row>
    <row r="63" spans="1:21" s="74" customFormat="1" x14ac:dyDescent="0.25">
      <c r="A63" s="94"/>
      <c r="B63" s="127"/>
      <c r="C63" s="87" t="s">
        <v>38</v>
      </c>
      <c r="D63" s="156"/>
      <c r="E63" s="156"/>
      <c r="F63" s="156"/>
      <c r="G63" s="157"/>
      <c r="H63" s="158"/>
      <c r="I63" s="159"/>
      <c r="J63" s="94"/>
      <c r="K63" s="94"/>
      <c r="L63" s="94"/>
      <c r="M63" s="94"/>
    </row>
    <row r="64" spans="1:21" s="74" customFormat="1" x14ac:dyDescent="0.25">
      <c r="A64" s="94"/>
      <c r="B64" s="127"/>
      <c r="C64" s="87" t="s">
        <v>38</v>
      </c>
      <c r="D64" s="156"/>
      <c r="E64" s="156"/>
      <c r="F64" s="156"/>
      <c r="G64" s="157"/>
      <c r="H64" s="158"/>
      <c r="I64" s="159"/>
      <c r="J64" s="94"/>
      <c r="K64" s="94"/>
      <c r="L64" s="94"/>
      <c r="M64" s="94"/>
    </row>
    <row r="65" spans="1:13" s="74" customFormat="1" x14ac:dyDescent="0.25">
      <c r="A65" s="94"/>
      <c r="B65" s="127"/>
      <c r="C65" s="87" t="s">
        <v>38</v>
      </c>
      <c r="D65" s="156"/>
      <c r="E65" s="156"/>
      <c r="F65" s="156"/>
      <c r="G65" s="157"/>
      <c r="H65" s="158"/>
      <c r="I65" s="159"/>
      <c r="J65" s="94"/>
      <c r="K65" s="94"/>
      <c r="L65" s="94"/>
      <c r="M65" s="94"/>
    </row>
    <row r="66" spans="1:13" s="74" customFormat="1" x14ac:dyDescent="0.25">
      <c r="A66" s="94"/>
      <c r="B66" s="127"/>
      <c r="C66" s="87" t="s">
        <v>38</v>
      </c>
      <c r="D66" s="156"/>
      <c r="E66" s="156"/>
      <c r="F66" s="156"/>
      <c r="G66" s="157"/>
      <c r="H66" s="158"/>
      <c r="I66" s="159"/>
      <c r="J66" s="94"/>
      <c r="K66" s="94"/>
      <c r="L66" s="94"/>
      <c r="M66" s="94"/>
    </row>
    <row r="67" spans="1:13" s="74" customFormat="1" x14ac:dyDescent="0.25">
      <c r="A67" s="94"/>
      <c r="B67" s="127"/>
      <c r="C67" s="87" t="s">
        <v>38</v>
      </c>
      <c r="D67" s="156"/>
      <c r="E67" s="156"/>
      <c r="F67" s="156"/>
      <c r="G67" s="157"/>
      <c r="H67" s="158"/>
      <c r="I67" s="159"/>
      <c r="J67" s="94"/>
      <c r="K67" s="94"/>
      <c r="L67" s="94"/>
      <c r="M67" s="94"/>
    </row>
    <row r="68" spans="1:13" s="74" customFormat="1" x14ac:dyDescent="0.25">
      <c r="A68" s="94"/>
      <c r="B68" s="127"/>
      <c r="C68" s="87" t="s">
        <v>38</v>
      </c>
      <c r="D68" s="156"/>
      <c r="E68" s="156"/>
      <c r="F68" s="156"/>
      <c r="G68" s="157"/>
      <c r="H68" s="158"/>
      <c r="I68" s="159"/>
      <c r="J68" s="94"/>
      <c r="K68" s="94"/>
      <c r="L68" s="94"/>
      <c r="M68" s="94"/>
    </row>
    <row r="69" spans="1:13" s="74" customFormat="1" x14ac:dyDescent="0.25">
      <c r="A69" s="94"/>
      <c r="B69" s="127"/>
      <c r="C69" s="87" t="s">
        <v>38</v>
      </c>
      <c r="D69" s="156"/>
      <c r="E69" s="156"/>
      <c r="F69" s="156"/>
      <c r="G69" s="157"/>
      <c r="H69" s="158"/>
      <c r="I69" s="159"/>
      <c r="J69" s="94"/>
      <c r="K69" s="94"/>
      <c r="L69" s="94"/>
      <c r="M69" s="94"/>
    </row>
    <row r="70" spans="1:13" s="74" customFormat="1" x14ac:dyDescent="0.25">
      <c r="A70" s="94"/>
      <c r="B70" s="127"/>
      <c r="C70" s="87" t="s">
        <v>38</v>
      </c>
      <c r="D70" s="156"/>
      <c r="E70" s="156"/>
      <c r="F70" s="156"/>
      <c r="G70" s="157"/>
      <c r="H70" s="158"/>
      <c r="I70" s="159"/>
      <c r="J70" s="94"/>
      <c r="K70" s="94"/>
      <c r="L70" s="94"/>
      <c r="M70" s="94"/>
    </row>
    <row r="71" spans="1:13" s="74" customFormat="1" x14ac:dyDescent="0.25">
      <c r="A71" s="94"/>
      <c r="B71" s="127"/>
      <c r="C71" s="87" t="s">
        <v>38</v>
      </c>
      <c r="D71" s="156"/>
      <c r="E71" s="156"/>
      <c r="F71" s="156"/>
      <c r="G71" s="157"/>
      <c r="H71" s="158"/>
      <c r="I71" s="159"/>
      <c r="J71" s="94"/>
      <c r="K71" s="94"/>
      <c r="L71" s="94"/>
      <c r="M71" s="94"/>
    </row>
    <row r="73" spans="1:13" s="74" customFormat="1" x14ac:dyDescent="0.25">
      <c r="A73" s="94"/>
      <c r="B73" s="127"/>
      <c r="C73" s="87"/>
      <c r="D73" s="156"/>
      <c r="E73" s="156"/>
      <c r="F73" s="156"/>
      <c r="G73" s="160"/>
      <c r="H73" s="158"/>
      <c r="I73" s="159"/>
      <c r="J73" s="94"/>
      <c r="K73" s="94"/>
      <c r="L73" s="94"/>
      <c r="M73" s="94"/>
    </row>
    <row r="74" spans="1:13" s="74" customFormat="1" x14ac:dyDescent="0.25">
      <c r="A74" s="94"/>
      <c r="B74" s="127"/>
      <c r="C74" s="87"/>
      <c r="D74" s="156"/>
      <c r="E74" s="156"/>
      <c r="F74" s="156"/>
      <c r="G74" s="160"/>
      <c r="H74" s="158"/>
      <c r="I74" s="159"/>
      <c r="J74" s="94"/>
      <c r="K74" s="94"/>
      <c r="L74" s="94"/>
      <c r="M74" s="94"/>
    </row>
    <row r="75" spans="1:13" s="74" customFormat="1" x14ac:dyDescent="0.25">
      <c r="A75" s="94"/>
      <c r="B75" s="127"/>
      <c r="C75" s="87"/>
      <c r="D75" s="156"/>
      <c r="E75" s="156"/>
      <c r="F75" s="156"/>
      <c r="G75" s="160"/>
      <c r="H75" s="158"/>
      <c r="I75" s="159"/>
      <c r="J75" s="94"/>
      <c r="K75" s="94"/>
      <c r="L75" s="94"/>
      <c r="M75" s="94"/>
    </row>
    <row r="76" spans="1:13" s="74" customFormat="1" x14ac:dyDescent="0.25">
      <c r="A76" s="94"/>
      <c r="B76" s="127"/>
      <c r="C76" s="87"/>
      <c r="D76" s="156"/>
      <c r="E76" s="156"/>
      <c r="F76" s="156"/>
      <c r="G76" s="160"/>
      <c r="H76" s="158"/>
      <c r="I76" s="159"/>
      <c r="J76" s="94"/>
      <c r="K76" s="94"/>
      <c r="L76" s="94"/>
      <c r="M76" s="94"/>
    </row>
    <row r="77" spans="1:13" s="74" customFormat="1" x14ac:dyDescent="0.25">
      <c r="A77" s="94"/>
      <c r="B77" s="127"/>
      <c r="C77" s="87"/>
      <c r="D77" s="156"/>
      <c r="E77" s="156"/>
      <c r="F77" s="156"/>
      <c r="G77" s="160"/>
      <c r="H77" s="158"/>
      <c r="I77" s="159"/>
      <c r="J77" s="94"/>
      <c r="K77" s="94"/>
      <c r="L77" s="94"/>
      <c r="M77" s="94"/>
    </row>
    <row r="78" spans="1:13" s="74" customFormat="1" x14ac:dyDescent="0.25">
      <c r="A78" s="94"/>
      <c r="B78" s="127"/>
      <c r="C78" s="87"/>
      <c r="D78" s="156"/>
      <c r="E78" s="156"/>
      <c r="F78" s="156"/>
      <c r="G78" s="160"/>
      <c r="H78" s="158"/>
      <c r="I78" s="159"/>
      <c r="J78" s="94"/>
      <c r="K78" s="94"/>
      <c r="L78" s="94"/>
      <c r="M78" s="94"/>
    </row>
    <row r="79" spans="1:13" s="74" customFormat="1" x14ac:dyDescent="0.25">
      <c r="A79" s="94"/>
      <c r="B79" s="127"/>
      <c r="C79" s="87"/>
      <c r="D79" s="156"/>
      <c r="E79" s="156"/>
      <c r="F79" s="156"/>
      <c r="G79" s="160"/>
      <c r="H79" s="158"/>
      <c r="I79" s="159"/>
      <c r="J79" s="94"/>
      <c r="K79" s="94"/>
      <c r="L79" s="94"/>
      <c r="M79" s="94"/>
    </row>
    <row r="80" spans="1:13" s="74" customFormat="1" x14ac:dyDescent="0.25">
      <c r="A80" s="94"/>
      <c r="B80" s="127"/>
      <c r="C80" s="87"/>
      <c r="D80" s="156"/>
      <c r="E80" s="156"/>
      <c r="F80" s="156"/>
      <c r="G80" s="160"/>
      <c r="H80" s="158"/>
      <c r="I80" s="159"/>
      <c r="J80" s="94"/>
      <c r="K80" s="94"/>
      <c r="L80" s="94"/>
      <c r="M80" s="94"/>
    </row>
    <row r="81" spans="1:13" s="74" customFormat="1" x14ac:dyDescent="0.25">
      <c r="A81" s="94"/>
      <c r="B81" s="127"/>
      <c r="C81" s="87"/>
      <c r="D81" s="156"/>
      <c r="E81" s="156"/>
      <c r="F81" s="156"/>
      <c r="G81" s="160"/>
      <c r="H81" s="158"/>
      <c r="I81" s="159"/>
      <c r="J81" s="94"/>
      <c r="K81" s="94"/>
      <c r="L81" s="94"/>
      <c r="M81" s="94"/>
    </row>
    <row r="82" spans="1:13" s="74" customFormat="1" x14ac:dyDescent="0.25">
      <c r="A82" s="94"/>
      <c r="B82" s="127"/>
      <c r="C82" s="87"/>
      <c r="D82" s="156"/>
      <c r="E82" s="156"/>
      <c r="F82" s="156"/>
      <c r="G82" s="160"/>
      <c r="H82" s="158"/>
      <c r="I82" s="159"/>
      <c r="J82" s="94"/>
      <c r="K82" s="94"/>
      <c r="L82" s="94"/>
      <c r="M82" s="94"/>
    </row>
    <row r="83" spans="1:13" s="74" customFormat="1" x14ac:dyDescent="0.25">
      <c r="A83" s="94"/>
      <c r="B83" s="127"/>
      <c r="C83" s="87"/>
      <c r="D83" s="156"/>
      <c r="E83" s="156"/>
      <c r="F83" s="156"/>
      <c r="G83" s="160"/>
      <c r="H83" s="158"/>
      <c r="I83" s="159"/>
      <c r="J83" s="94"/>
      <c r="K83" s="94"/>
      <c r="L83" s="94"/>
      <c r="M83" s="94"/>
    </row>
    <row r="84" spans="1:13" s="74" customFormat="1" x14ac:dyDescent="0.25">
      <c r="A84" s="94"/>
      <c r="B84" s="127"/>
      <c r="C84" s="87"/>
      <c r="D84" s="156"/>
      <c r="E84" s="156"/>
      <c r="F84" s="156"/>
      <c r="G84" s="160"/>
      <c r="H84" s="158"/>
      <c r="I84" s="159"/>
      <c r="J84" s="94"/>
      <c r="K84" s="94"/>
      <c r="L84" s="94"/>
      <c r="M84" s="94"/>
    </row>
    <row r="85" spans="1:13" s="74" customFormat="1" x14ac:dyDescent="0.25">
      <c r="A85" s="94"/>
      <c r="B85" s="127"/>
      <c r="C85" s="87"/>
      <c r="D85" s="156"/>
      <c r="E85" s="156"/>
      <c r="F85" s="156"/>
      <c r="G85" s="160"/>
      <c r="H85" s="158"/>
      <c r="I85" s="159"/>
      <c r="J85" s="94"/>
      <c r="K85" s="94"/>
      <c r="L85" s="94"/>
      <c r="M85" s="94"/>
    </row>
    <row r="86" spans="1:13" s="74" customFormat="1" x14ac:dyDescent="0.25">
      <c r="A86" s="94"/>
      <c r="B86" s="127"/>
      <c r="C86" s="87"/>
      <c r="D86" s="156"/>
      <c r="E86" s="156"/>
      <c r="F86" s="156"/>
      <c r="G86" s="160"/>
      <c r="H86" s="158"/>
      <c r="I86" s="159"/>
      <c r="J86" s="94"/>
      <c r="K86" s="94"/>
      <c r="L86" s="94"/>
      <c r="M86" s="94"/>
    </row>
    <row r="87" spans="1:13" s="74" customFormat="1" x14ac:dyDescent="0.25">
      <c r="A87" s="94"/>
      <c r="B87" s="127"/>
      <c r="C87" s="87"/>
      <c r="D87" s="156"/>
      <c r="E87" s="156"/>
      <c r="F87" s="156"/>
      <c r="G87" s="160"/>
      <c r="H87" s="158"/>
      <c r="I87" s="159"/>
      <c r="J87" s="94"/>
      <c r="K87" s="94"/>
      <c r="L87" s="94"/>
      <c r="M87" s="94"/>
    </row>
    <row r="88" spans="1:13" s="74" customFormat="1" x14ac:dyDescent="0.25">
      <c r="A88" s="94"/>
      <c r="B88" s="127"/>
      <c r="C88" s="87"/>
      <c r="D88" s="156"/>
      <c r="E88" s="156"/>
      <c r="F88" s="156"/>
      <c r="G88" s="160"/>
      <c r="H88" s="158"/>
      <c r="I88" s="159"/>
      <c r="J88" s="94"/>
      <c r="K88" s="94"/>
      <c r="L88" s="94"/>
      <c r="M88" s="94"/>
    </row>
    <row r="89" spans="1:13" s="74" customFormat="1" x14ac:dyDescent="0.25">
      <c r="A89" s="94"/>
      <c r="B89" s="127"/>
      <c r="C89" s="87"/>
      <c r="D89" s="156"/>
      <c r="E89" s="156"/>
      <c r="F89" s="156"/>
      <c r="G89" s="160"/>
      <c r="H89" s="158"/>
      <c r="I89" s="159"/>
      <c r="J89" s="94"/>
      <c r="K89" s="94"/>
      <c r="L89" s="94"/>
      <c r="M89" s="94"/>
    </row>
    <row r="90" spans="1:13" s="74" customFormat="1" x14ac:dyDescent="0.25">
      <c r="A90" s="94"/>
      <c r="B90" s="127"/>
      <c r="C90" s="87"/>
      <c r="D90" s="156"/>
      <c r="E90" s="156"/>
      <c r="F90" s="156"/>
      <c r="G90" s="160"/>
      <c r="H90" s="158"/>
      <c r="I90" s="159"/>
      <c r="J90" s="94"/>
      <c r="K90" s="94"/>
      <c r="L90" s="94"/>
      <c r="M90" s="94"/>
    </row>
    <row r="91" spans="1:13" s="74" customFormat="1" x14ac:dyDescent="0.25">
      <c r="A91" s="94"/>
      <c r="B91" s="127"/>
      <c r="C91" s="87"/>
      <c r="D91" s="156"/>
      <c r="E91" s="156"/>
      <c r="F91" s="156"/>
      <c r="G91" s="160"/>
      <c r="H91" s="158"/>
      <c r="I91" s="159"/>
      <c r="J91" s="94"/>
      <c r="K91" s="94"/>
      <c r="L91" s="94"/>
      <c r="M91" s="94"/>
    </row>
    <row r="92" spans="1:13" s="74" customFormat="1" x14ac:dyDescent="0.25">
      <c r="A92" s="94"/>
      <c r="B92" s="127"/>
      <c r="C92" s="87"/>
      <c r="D92" s="156"/>
      <c r="E92" s="156"/>
      <c r="F92" s="156"/>
      <c r="G92" s="160"/>
      <c r="H92" s="158"/>
      <c r="I92" s="159"/>
      <c r="J92" s="94"/>
      <c r="K92" s="94"/>
      <c r="L92" s="94"/>
      <c r="M92" s="94"/>
    </row>
    <row r="93" spans="1:13" s="74" customFormat="1" x14ac:dyDescent="0.25">
      <c r="A93" s="94"/>
      <c r="B93" s="127"/>
      <c r="C93" s="87"/>
      <c r="D93" s="156"/>
      <c r="E93" s="156"/>
      <c r="F93" s="156"/>
      <c r="G93" s="160"/>
      <c r="H93" s="158"/>
      <c r="I93" s="159"/>
      <c r="J93" s="94"/>
      <c r="K93" s="94"/>
      <c r="L93" s="94"/>
      <c r="M93" s="94"/>
    </row>
    <row r="94" spans="1:13" s="74" customFormat="1" x14ac:dyDescent="0.25">
      <c r="A94" s="94"/>
      <c r="B94" s="127"/>
      <c r="C94" s="87"/>
      <c r="D94" s="156"/>
      <c r="E94" s="156"/>
      <c r="F94" s="156"/>
      <c r="G94" s="160"/>
      <c r="H94" s="158"/>
      <c r="I94" s="159"/>
      <c r="J94" s="94"/>
      <c r="K94" s="94"/>
      <c r="L94" s="94"/>
      <c r="M94" s="94"/>
    </row>
    <row r="95" spans="1:13" s="74" customFormat="1" x14ac:dyDescent="0.25">
      <c r="A95" s="94"/>
      <c r="B95" s="127"/>
      <c r="C95" s="87"/>
      <c r="D95" s="156"/>
      <c r="E95" s="156"/>
      <c r="F95" s="156"/>
      <c r="G95" s="160"/>
      <c r="H95" s="158"/>
      <c r="I95" s="159"/>
      <c r="J95" s="94"/>
      <c r="K95" s="94"/>
      <c r="L95" s="94"/>
      <c r="M95" s="94"/>
    </row>
    <row r="96" spans="1:13" s="74" customFormat="1" x14ac:dyDescent="0.25">
      <c r="A96" s="94"/>
      <c r="B96" s="127"/>
      <c r="C96" s="87"/>
      <c r="D96" s="156"/>
      <c r="E96" s="156"/>
      <c r="F96" s="156"/>
      <c r="G96" s="160"/>
      <c r="H96" s="158"/>
      <c r="I96" s="159"/>
      <c r="J96" s="94"/>
      <c r="K96" s="94"/>
      <c r="L96" s="94"/>
      <c r="M96" s="94"/>
    </row>
    <row r="97" spans="1:13" s="74" customFormat="1" x14ac:dyDescent="0.25">
      <c r="A97" s="94"/>
      <c r="B97" s="127"/>
      <c r="C97" s="87"/>
      <c r="D97" s="156"/>
      <c r="E97" s="156"/>
      <c r="F97" s="156"/>
      <c r="G97" s="160"/>
      <c r="H97" s="158"/>
      <c r="I97" s="159"/>
      <c r="J97" s="94"/>
      <c r="K97" s="94"/>
      <c r="L97" s="94"/>
      <c r="M97" s="94"/>
    </row>
    <row r="98" spans="1:13" s="74" customFormat="1" x14ac:dyDescent="0.25">
      <c r="A98" s="94"/>
      <c r="B98" s="127"/>
      <c r="C98" s="87"/>
      <c r="D98" s="156"/>
      <c r="E98" s="156"/>
      <c r="F98" s="156"/>
      <c r="G98" s="160"/>
      <c r="H98" s="158"/>
      <c r="I98" s="159"/>
      <c r="J98" s="94"/>
      <c r="K98" s="94"/>
      <c r="L98" s="94"/>
      <c r="M98" s="94"/>
    </row>
    <row r="99" spans="1:13" s="74" customFormat="1" x14ac:dyDescent="0.25">
      <c r="A99" s="94"/>
      <c r="B99" s="127"/>
      <c r="C99" s="87"/>
      <c r="D99" s="156"/>
      <c r="E99" s="156"/>
      <c r="F99" s="156"/>
      <c r="G99" s="160"/>
      <c r="H99" s="158"/>
      <c r="I99" s="159"/>
      <c r="J99" s="94"/>
      <c r="K99" s="94"/>
      <c r="L99" s="94"/>
      <c r="M99" s="94"/>
    </row>
    <row r="100" spans="1:13" s="74" customFormat="1" x14ac:dyDescent="0.25">
      <c r="A100" s="94"/>
      <c r="B100" s="127"/>
      <c r="C100" s="87"/>
      <c r="D100" s="156"/>
      <c r="E100" s="156"/>
      <c r="F100" s="156"/>
      <c r="G100" s="160"/>
      <c r="H100" s="158"/>
      <c r="I100" s="159"/>
      <c r="J100" s="94"/>
      <c r="K100" s="94"/>
      <c r="L100" s="94"/>
      <c r="M100" s="94"/>
    </row>
    <row r="101" spans="1:13" s="74" customFormat="1" x14ac:dyDescent="0.25">
      <c r="A101" s="94"/>
      <c r="B101" s="127"/>
      <c r="C101" s="87"/>
      <c r="D101" s="156"/>
      <c r="E101" s="156"/>
      <c r="F101" s="156"/>
      <c r="G101" s="160"/>
      <c r="H101" s="158"/>
      <c r="I101" s="159"/>
      <c r="J101" s="94"/>
      <c r="K101" s="94"/>
      <c r="L101" s="94"/>
      <c r="M101" s="94"/>
    </row>
    <row r="102" spans="1:13" s="74" customFormat="1" x14ac:dyDescent="0.25">
      <c r="A102" s="94"/>
      <c r="B102" s="127"/>
      <c r="C102" s="87"/>
      <c r="D102" s="156"/>
      <c r="E102" s="156"/>
      <c r="F102" s="156"/>
      <c r="G102" s="160"/>
      <c r="H102" s="158"/>
      <c r="I102" s="159"/>
      <c r="J102" s="94"/>
      <c r="K102" s="94"/>
      <c r="L102" s="94"/>
      <c r="M102" s="94"/>
    </row>
    <row r="103" spans="1:13" s="74" customFormat="1" x14ac:dyDescent="0.25">
      <c r="A103" s="94"/>
      <c r="B103" s="127"/>
      <c r="C103" s="87"/>
      <c r="D103" s="156"/>
      <c r="E103" s="156"/>
      <c r="F103" s="156"/>
      <c r="G103" s="160"/>
      <c r="H103" s="158"/>
      <c r="I103" s="159"/>
      <c r="J103" s="94"/>
      <c r="K103" s="94"/>
      <c r="L103" s="94"/>
      <c r="M103" s="94"/>
    </row>
    <row r="105" spans="1:13" s="74" customFormat="1" x14ac:dyDescent="0.25">
      <c r="A105" s="94"/>
      <c r="B105" s="127"/>
      <c r="C105" s="87"/>
      <c r="D105" s="156"/>
      <c r="E105" s="156"/>
      <c r="F105" s="156"/>
      <c r="G105" s="160"/>
      <c r="H105" s="158"/>
      <c r="I105" s="159"/>
      <c r="J105" s="94"/>
      <c r="K105" s="94"/>
      <c r="L105" s="94"/>
      <c r="M105" s="94"/>
    </row>
    <row r="106" spans="1:13" s="74" customFormat="1" x14ac:dyDescent="0.25">
      <c r="A106" s="94"/>
      <c r="B106" s="127"/>
      <c r="C106" s="87"/>
      <c r="D106" s="156"/>
      <c r="E106" s="156"/>
      <c r="F106" s="156"/>
      <c r="G106" s="160"/>
      <c r="H106" s="158"/>
      <c r="I106" s="159"/>
      <c r="J106" s="94"/>
      <c r="K106" s="94"/>
      <c r="L106" s="94"/>
      <c r="M106" s="94"/>
    </row>
    <row r="107" spans="1:13" s="74" customFormat="1" x14ac:dyDescent="0.25">
      <c r="A107" s="94"/>
      <c r="B107" s="127"/>
      <c r="C107" s="87"/>
      <c r="D107" s="156"/>
      <c r="E107" s="156"/>
      <c r="F107" s="156"/>
      <c r="G107" s="160"/>
      <c r="H107" s="158"/>
      <c r="I107" s="159"/>
      <c r="J107" s="94"/>
      <c r="K107" s="94"/>
      <c r="L107" s="94"/>
      <c r="M107" s="94"/>
    </row>
    <row r="108" spans="1:13" s="74" customFormat="1" x14ac:dyDescent="0.25">
      <c r="A108" s="94"/>
      <c r="B108" s="127"/>
      <c r="C108" s="87"/>
      <c r="D108" s="156"/>
      <c r="E108" s="156"/>
      <c r="F108" s="156"/>
      <c r="G108" s="160"/>
      <c r="H108" s="158"/>
      <c r="I108" s="159"/>
      <c r="J108" s="94"/>
      <c r="K108" s="94"/>
      <c r="L108" s="94"/>
      <c r="M108" s="94"/>
    </row>
    <row r="109" spans="1:13" s="74" customFormat="1" x14ac:dyDescent="0.25">
      <c r="A109" s="94"/>
      <c r="B109" s="127"/>
      <c r="C109" s="87"/>
      <c r="D109" s="156"/>
      <c r="E109" s="156"/>
      <c r="F109" s="156"/>
      <c r="G109" s="160"/>
      <c r="H109" s="158"/>
      <c r="I109" s="159"/>
      <c r="J109" s="94"/>
      <c r="K109" s="94"/>
      <c r="L109" s="94"/>
      <c r="M109" s="94"/>
    </row>
    <row r="110" spans="1:13" s="74" customFormat="1" x14ac:dyDescent="0.25">
      <c r="A110" s="94"/>
      <c r="B110" s="127"/>
      <c r="C110" s="87"/>
      <c r="D110" s="156"/>
      <c r="E110" s="156"/>
      <c r="F110" s="156"/>
      <c r="G110" s="160"/>
      <c r="H110" s="158"/>
      <c r="I110" s="159"/>
      <c r="J110" s="94"/>
      <c r="K110" s="94"/>
      <c r="L110" s="94"/>
      <c r="M110" s="94"/>
    </row>
    <row r="111" spans="1:13" s="74" customFormat="1" x14ac:dyDescent="0.25">
      <c r="A111" s="94"/>
      <c r="B111" s="127"/>
      <c r="C111" s="87"/>
      <c r="D111" s="156"/>
      <c r="E111" s="156"/>
      <c r="F111" s="156"/>
      <c r="G111" s="160"/>
      <c r="H111" s="158"/>
      <c r="I111" s="159"/>
      <c r="J111" s="94"/>
      <c r="K111" s="94"/>
      <c r="L111" s="94"/>
      <c r="M111" s="94"/>
    </row>
    <row r="112" spans="1:13" s="74" customFormat="1" x14ac:dyDescent="0.25">
      <c r="A112" s="94"/>
      <c r="B112" s="127"/>
      <c r="C112" s="87"/>
      <c r="D112" s="156"/>
      <c r="E112" s="156"/>
      <c r="F112" s="156"/>
      <c r="G112" s="160"/>
      <c r="H112" s="158"/>
      <c r="I112" s="159"/>
      <c r="J112" s="94"/>
      <c r="K112" s="94"/>
      <c r="L112" s="94"/>
      <c r="M112" s="94"/>
    </row>
    <row r="113" spans="1:13" s="74" customFormat="1" x14ac:dyDescent="0.25">
      <c r="A113" s="94"/>
      <c r="B113" s="127"/>
      <c r="C113" s="87"/>
      <c r="D113" s="156"/>
      <c r="E113" s="156"/>
      <c r="F113" s="156"/>
      <c r="G113" s="160"/>
      <c r="H113" s="158"/>
      <c r="I113" s="159"/>
      <c r="J113" s="94"/>
      <c r="K113" s="94"/>
      <c r="L113" s="94"/>
      <c r="M113" s="94"/>
    </row>
    <row r="114" spans="1:13" s="74" customFormat="1" x14ac:dyDescent="0.25">
      <c r="A114" s="94"/>
      <c r="B114" s="127"/>
      <c r="C114" s="87"/>
      <c r="D114" s="156"/>
      <c r="E114" s="156"/>
      <c r="F114" s="156"/>
      <c r="G114" s="160"/>
      <c r="H114" s="158"/>
      <c r="I114" s="159"/>
      <c r="J114" s="94"/>
      <c r="K114" s="94"/>
      <c r="L114" s="94"/>
      <c r="M114" s="94"/>
    </row>
    <row r="115" spans="1:13" s="74" customFormat="1" x14ac:dyDescent="0.25">
      <c r="A115" s="94"/>
      <c r="B115" s="127"/>
      <c r="C115" s="87"/>
      <c r="D115" s="156"/>
      <c r="E115" s="156"/>
      <c r="F115" s="156"/>
      <c r="G115" s="160"/>
      <c r="H115" s="158"/>
      <c r="I115" s="159"/>
      <c r="J115" s="94"/>
      <c r="K115" s="94"/>
      <c r="L115" s="94"/>
      <c r="M115" s="94"/>
    </row>
    <row r="116" spans="1:13" s="74" customFormat="1" x14ac:dyDescent="0.25">
      <c r="A116" s="94"/>
      <c r="B116" s="127"/>
      <c r="C116" s="87"/>
      <c r="D116" s="156"/>
      <c r="E116" s="156"/>
      <c r="F116" s="156"/>
      <c r="G116" s="160"/>
      <c r="H116" s="158"/>
      <c r="I116" s="159"/>
      <c r="J116" s="94"/>
      <c r="K116" s="94"/>
      <c r="L116" s="94"/>
      <c r="M116" s="94"/>
    </row>
    <row r="117" spans="1:13" s="74" customFormat="1" x14ac:dyDescent="0.25">
      <c r="A117" s="94"/>
      <c r="B117" s="127"/>
      <c r="C117" s="87"/>
      <c r="D117" s="156"/>
      <c r="E117" s="156"/>
      <c r="F117" s="156"/>
      <c r="G117" s="160"/>
      <c r="H117" s="158"/>
      <c r="I117" s="159"/>
      <c r="J117" s="94"/>
      <c r="K117" s="94"/>
      <c r="L117" s="94"/>
      <c r="M117" s="94"/>
    </row>
    <row r="118" spans="1:13" s="74" customFormat="1" x14ac:dyDescent="0.25">
      <c r="A118" s="94"/>
      <c r="B118" s="127"/>
      <c r="C118" s="87"/>
      <c r="D118" s="156"/>
      <c r="E118" s="156"/>
      <c r="F118" s="156"/>
      <c r="G118" s="160"/>
      <c r="H118" s="158"/>
      <c r="I118" s="159"/>
      <c r="J118" s="94"/>
      <c r="K118" s="94"/>
      <c r="L118" s="94"/>
      <c r="M118" s="94"/>
    </row>
    <row r="119" spans="1:13" s="74" customFormat="1" x14ac:dyDescent="0.25">
      <c r="A119" s="94"/>
      <c r="B119" s="127"/>
      <c r="C119" s="87"/>
      <c r="D119" s="156"/>
      <c r="E119" s="156"/>
      <c r="F119" s="156"/>
      <c r="G119" s="160"/>
      <c r="H119" s="158"/>
      <c r="I119" s="159"/>
      <c r="J119" s="94"/>
      <c r="K119" s="94"/>
      <c r="L119" s="94"/>
      <c r="M119" s="94"/>
    </row>
    <row r="121" spans="1:13" s="74" customFormat="1" x14ac:dyDescent="0.25">
      <c r="A121" s="94"/>
      <c r="B121" s="127"/>
      <c r="C121" s="87"/>
      <c r="D121" s="156"/>
      <c r="E121" s="156"/>
      <c r="F121" s="156"/>
      <c r="G121" s="160"/>
      <c r="H121" s="158"/>
      <c r="I121" s="159"/>
      <c r="J121" s="94"/>
      <c r="K121" s="94"/>
      <c r="L121" s="94"/>
      <c r="M121" s="94"/>
    </row>
    <row r="122" spans="1:13" s="74" customFormat="1" x14ac:dyDescent="0.25">
      <c r="A122" s="94"/>
      <c r="B122" s="127"/>
      <c r="C122" s="87"/>
      <c r="D122" s="156"/>
      <c r="E122" s="156"/>
      <c r="F122" s="156"/>
      <c r="G122" s="160"/>
      <c r="H122" s="158"/>
      <c r="I122" s="159"/>
      <c r="J122" s="94"/>
      <c r="K122" s="94"/>
      <c r="L122" s="94"/>
      <c r="M122" s="94"/>
    </row>
    <row r="123" spans="1:13" s="74" customFormat="1" x14ac:dyDescent="0.25">
      <c r="A123" s="94"/>
      <c r="B123" s="127"/>
      <c r="C123" s="87"/>
      <c r="D123" s="156"/>
      <c r="E123" s="156"/>
      <c r="F123" s="156"/>
      <c r="G123" s="160"/>
      <c r="H123" s="158"/>
      <c r="I123" s="159"/>
      <c r="J123" s="94"/>
      <c r="K123" s="94"/>
      <c r="L123" s="94"/>
      <c r="M123" s="94"/>
    </row>
    <row r="124" spans="1:13" s="74" customFormat="1" x14ac:dyDescent="0.25">
      <c r="A124" s="94"/>
      <c r="B124" s="127"/>
      <c r="C124" s="87"/>
      <c r="D124" s="156"/>
      <c r="E124" s="156"/>
      <c r="F124" s="156"/>
      <c r="G124" s="160"/>
      <c r="H124" s="158"/>
      <c r="I124" s="159"/>
      <c r="J124" s="94"/>
      <c r="K124" s="94"/>
      <c r="L124" s="94"/>
      <c r="M124" s="94"/>
    </row>
    <row r="125" spans="1:13" s="74" customFormat="1" x14ac:dyDescent="0.25">
      <c r="A125" s="94"/>
      <c r="B125" s="127"/>
      <c r="C125" s="87"/>
      <c r="D125" s="156"/>
      <c r="E125" s="156"/>
      <c r="F125" s="156"/>
      <c r="G125" s="160"/>
      <c r="H125" s="158"/>
      <c r="I125" s="159"/>
      <c r="J125" s="94"/>
      <c r="K125" s="94"/>
      <c r="L125" s="94"/>
      <c r="M125" s="94"/>
    </row>
    <row r="126" spans="1:13" s="74" customFormat="1" x14ac:dyDescent="0.25">
      <c r="A126" s="94"/>
      <c r="B126" s="127"/>
      <c r="C126" s="87"/>
      <c r="D126" s="156"/>
      <c r="E126" s="156"/>
      <c r="F126" s="156"/>
      <c r="G126" s="160"/>
      <c r="H126" s="158"/>
      <c r="I126" s="159"/>
      <c r="J126" s="94"/>
      <c r="K126" s="94"/>
      <c r="L126" s="94"/>
      <c r="M126" s="94"/>
    </row>
    <row r="127" spans="1:13" s="74" customFormat="1" x14ac:dyDescent="0.25">
      <c r="A127" s="94"/>
      <c r="B127" s="127"/>
      <c r="C127" s="87"/>
      <c r="D127" s="156"/>
      <c r="E127" s="156"/>
      <c r="F127" s="156"/>
      <c r="G127" s="160"/>
      <c r="H127" s="158"/>
      <c r="I127" s="159"/>
      <c r="J127" s="94"/>
      <c r="K127" s="94"/>
      <c r="L127" s="94"/>
      <c r="M127" s="94"/>
    </row>
    <row r="128" spans="1:13" s="74" customFormat="1" x14ac:dyDescent="0.25">
      <c r="A128" s="94"/>
      <c r="B128" s="127"/>
      <c r="C128" s="87"/>
      <c r="D128" s="156"/>
      <c r="E128" s="156"/>
      <c r="F128" s="156"/>
      <c r="G128" s="160"/>
      <c r="H128" s="158"/>
      <c r="I128" s="159"/>
      <c r="J128" s="94"/>
      <c r="K128" s="94"/>
      <c r="L128" s="94"/>
      <c r="M128" s="94"/>
    </row>
    <row r="129" spans="1:13" s="74" customFormat="1" x14ac:dyDescent="0.25">
      <c r="A129" s="94"/>
      <c r="B129" s="127"/>
      <c r="C129" s="87"/>
      <c r="D129" s="156"/>
      <c r="E129" s="156"/>
      <c r="F129" s="156"/>
      <c r="G129" s="160"/>
      <c r="H129" s="158"/>
      <c r="I129" s="159"/>
      <c r="J129" s="94"/>
      <c r="K129" s="94"/>
      <c r="L129" s="94"/>
      <c r="M129" s="94"/>
    </row>
    <row r="130" spans="1:13" s="74" customFormat="1" x14ac:dyDescent="0.25">
      <c r="A130" s="94"/>
      <c r="B130" s="127"/>
      <c r="C130" s="87"/>
      <c r="D130" s="156"/>
      <c r="E130" s="156"/>
      <c r="F130" s="156"/>
      <c r="G130" s="160"/>
      <c r="H130" s="158"/>
      <c r="I130" s="159"/>
      <c r="J130" s="94"/>
      <c r="K130" s="94"/>
      <c r="L130" s="94"/>
      <c r="M130" s="94"/>
    </row>
    <row r="131" spans="1:13" s="74" customFormat="1" x14ac:dyDescent="0.25">
      <c r="A131" s="94"/>
      <c r="B131" s="127"/>
      <c r="C131" s="87"/>
      <c r="D131" s="156"/>
      <c r="E131" s="156"/>
      <c r="F131" s="156"/>
      <c r="G131" s="160"/>
      <c r="H131" s="158"/>
      <c r="I131" s="159"/>
      <c r="J131" s="94"/>
      <c r="K131" s="94"/>
      <c r="L131" s="94"/>
      <c r="M131" s="94"/>
    </row>
    <row r="132" spans="1:13" s="74" customFormat="1" x14ac:dyDescent="0.25">
      <c r="A132" s="94"/>
      <c r="B132" s="127"/>
      <c r="C132" s="87"/>
      <c r="D132" s="156"/>
      <c r="E132" s="156"/>
      <c r="F132" s="156"/>
      <c r="G132" s="160"/>
      <c r="H132" s="158"/>
      <c r="I132" s="159"/>
      <c r="J132" s="94"/>
      <c r="K132" s="94"/>
      <c r="L132" s="94"/>
      <c r="M132" s="94"/>
    </row>
    <row r="133" spans="1:13" s="74" customFormat="1" x14ac:dyDescent="0.25">
      <c r="A133" s="94"/>
      <c r="B133" s="127"/>
      <c r="C133" s="87"/>
      <c r="D133" s="156"/>
      <c r="E133" s="156"/>
      <c r="F133" s="156"/>
      <c r="G133" s="160"/>
      <c r="H133" s="158"/>
      <c r="I133" s="159"/>
      <c r="J133" s="94"/>
      <c r="K133" s="94"/>
      <c r="L133" s="94"/>
      <c r="M133" s="94"/>
    </row>
    <row r="134" spans="1:13" s="74" customFormat="1" x14ac:dyDescent="0.25">
      <c r="A134" s="94"/>
      <c r="B134" s="127"/>
      <c r="C134" s="87"/>
      <c r="D134" s="156"/>
      <c r="E134" s="156"/>
      <c r="F134" s="156"/>
      <c r="G134" s="160"/>
      <c r="H134" s="158"/>
      <c r="I134" s="159"/>
      <c r="J134" s="94"/>
      <c r="K134" s="94"/>
      <c r="L134" s="94"/>
      <c r="M134" s="94"/>
    </row>
    <row r="135" spans="1:13" s="74" customFormat="1" x14ac:dyDescent="0.25">
      <c r="A135" s="94"/>
      <c r="B135" s="127"/>
      <c r="C135" s="87"/>
      <c r="D135" s="156"/>
      <c r="E135" s="156"/>
      <c r="F135" s="156"/>
      <c r="G135" s="160"/>
      <c r="H135" s="158"/>
      <c r="I135" s="159"/>
      <c r="J135" s="94"/>
      <c r="K135" s="94"/>
      <c r="L135" s="94"/>
      <c r="M135" s="94"/>
    </row>
    <row r="136" spans="1:13" s="74" customFormat="1" x14ac:dyDescent="0.25">
      <c r="A136" s="94"/>
      <c r="B136" s="127"/>
      <c r="C136" s="87"/>
      <c r="D136" s="156"/>
      <c r="E136" s="156"/>
      <c r="F136" s="156"/>
      <c r="G136" s="160"/>
      <c r="H136" s="158"/>
      <c r="I136" s="159"/>
      <c r="J136" s="94"/>
      <c r="K136" s="94"/>
      <c r="L136" s="94"/>
      <c r="M136" s="94"/>
    </row>
    <row r="137" spans="1:13" s="74" customFormat="1" x14ac:dyDescent="0.25">
      <c r="A137" s="94"/>
      <c r="B137" s="127"/>
      <c r="C137" s="87"/>
      <c r="D137" s="156"/>
      <c r="E137" s="156"/>
      <c r="F137" s="156"/>
      <c r="G137" s="160"/>
      <c r="H137" s="158"/>
      <c r="I137" s="159"/>
      <c r="J137" s="94"/>
      <c r="K137" s="94"/>
      <c r="L137" s="94"/>
      <c r="M137" s="94"/>
    </row>
    <row r="138" spans="1:13" s="74" customFormat="1" x14ac:dyDescent="0.25">
      <c r="A138" s="94"/>
      <c r="B138" s="127"/>
      <c r="C138" s="87"/>
      <c r="D138" s="156"/>
      <c r="E138" s="156"/>
      <c r="F138" s="156"/>
      <c r="G138" s="160"/>
      <c r="H138" s="158"/>
      <c r="I138" s="159"/>
      <c r="J138" s="94"/>
      <c r="K138" s="94"/>
      <c r="L138" s="94"/>
      <c r="M138" s="94"/>
    </row>
    <row r="139" spans="1:13" s="74" customFormat="1" x14ac:dyDescent="0.25">
      <c r="A139" s="94"/>
      <c r="B139" s="127"/>
      <c r="C139" s="87"/>
      <c r="D139" s="156"/>
      <c r="E139" s="156"/>
      <c r="F139" s="156"/>
      <c r="G139" s="160"/>
      <c r="H139" s="158"/>
      <c r="I139" s="159"/>
      <c r="J139" s="94"/>
      <c r="K139" s="94"/>
      <c r="L139" s="94"/>
      <c r="M139" s="94"/>
    </row>
    <row r="140" spans="1:13" s="74" customFormat="1" x14ac:dyDescent="0.25">
      <c r="A140" s="94"/>
      <c r="B140" s="127"/>
      <c r="C140" s="87"/>
      <c r="D140" s="156"/>
      <c r="E140" s="156"/>
      <c r="F140" s="156"/>
      <c r="G140" s="160"/>
      <c r="H140" s="158"/>
      <c r="I140" s="159"/>
      <c r="J140" s="94"/>
      <c r="K140" s="94"/>
      <c r="L140" s="94"/>
      <c r="M140" s="94"/>
    </row>
    <row r="141" spans="1:13" s="74" customFormat="1" x14ac:dyDescent="0.25">
      <c r="A141" s="94"/>
      <c r="B141" s="127"/>
      <c r="C141" s="87"/>
      <c r="D141" s="156"/>
      <c r="E141" s="156"/>
      <c r="F141" s="156"/>
      <c r="G141" s="160"/>
      <c r="H141" s="158"/>
      <c r="I141" s="159"/>
      <c r="J141" s="94"/>
      <c r="K141" s="94"/>
      <c r="L141" s="94"/>
      <c r="M141" s="94"/>
    </row>
    <row r="142" spans="1:13" s="74" customFormat="1" x14ac:dyDescent="0.25">
      <c r="A142" s="94"/>
      <c r="B142" s="127"/>
      <c r="C142" s="87"/>
      <c r="D142" s="156"/>
      <c r="E142" s="156"/>
      <c r="F142" s="156"/>
      <c r="G142" s="160"/>
      <c r="H142" s="158"/>
      <c r="I142" s="159"/>
      <c r="J142" s="94"/>
      <c r="K142" s="94"/>
      <c r="L142" s="94"/>
      <c r="M142" s="94"/>
    </row>
    <row r="143" spans="1:13" s="74" customFormat="1" x14ac:dyDescent="0.25">
      <c r="A143" s="94"/>
      <c r="B143" s="127"/>
      <c r="C143" s="87"/>
      <c r="D143" s="156"/>
      <c r="E143" s="156"/>
      <c r="F143" s="156"/>
      <c r="G143" s="160"/>
      <c r="H143" s="158"/>
      <c r="I143" s="159"/>
      <c r="J143" s="94"/>
      <c r="K143" s="94"/>
      <c r="L143" s="94"/>
      <c r="M143" s="94"/>
    </row>
    <row r="144" spans="1:13" s="74" customFormat="1" x14ac:dyDescent="0.25">
      <c r="A144" s="94"/>
      <c r="B144" s="127"/>
      <c r="C144" s="87"/>
      <c r="D144" s="156"/>
      <c r="E144" s="156"/>
      <c r="F144" s="156"/>
      <c r="G144" s="160"/>
      <c r="H144" s="158"/>
      <c r="I144" s="159"/>
      <c r="J144" s="94"/>
      <c r="K144" s="94"/>
      <c r="L144" s="94"/>
      <c r="M144" s="94"/>
    </row>
    <row r="145" spans="1:13" s="74" customFormat="1" x14ac:dyDescent="0.25">
      <c r="A145" s="94"/>
      <c r="B145" s="127"/>
      <c r="C145" s="87"/>
      <c r="D145" s="156"/>
      <c r="E145" s="156"/>
      <c r="F145" s="156"/>
      <c r="G145" s="160"/>
      <c r="H145" s="158"/>
      <c r="I145" s="159"/>
      <c r="J145" s="94"/>
      <c r="K145" s="94"/>
      <c r="L145" s="94"/>
      <c r="M145" s="94"/>
    </row>
    <row r="146" spans="1:13" s="74" customFormat="1" x14ac:dyDescent="0.25">
      <c r="A146" s="94"/>
      <c r="B146" s="127"/>
      <c r="C146" s="87"/>
      <c r="D146" s="156"/>
      <c r="E146" s="156"/>
      <c r="F146" s="156"/>
      <c r="G146" s="160"/>
      <c r="H146" s="158"/>
      <c r="I146" s="159"/>
      <c r="J146" s="94"/>
      <c r="K146" s="94"/>
      <c r="L146" s="94"/>
      <c r="M146" s="94"/>
    </row>
    <row r="148" spans="1:13" s="74" customFormat="1" x14ac:dyDescent="0.25">
      <c r="A148" s="94"/>
      <c r="B148" s="127"/>
      <c r="C148" s="87"/>
      <c r="D148" s="156"/>
      <c r="E148" s="156"/>
      <c r="F148" s="156"/>
      <c r="G148" s="160"/>
      <c r="H148" s="158"/>
      <c r="I148" s="159"/>
      <c r="J148" s="94"/>
      <c r="K148" s="94"/>
      <c r="L148" s="94"/>
      <c r="M148" s="94"/>
    </row>
    <row r="149" spans="1:13" s="74" customFormat="1" x14ac:dyDescent="0.25">
      <c r="A149" s="94"/>
      <c r="B149" s="127"/>
      <c r="C149" s="87"/>
      <c r="D149" s="156"/>
      <c r="E149" s="156"/>
      <c r="F149" s="156"/>
      <c r="G149" s="160"/>
      <c r="H149" s="158"/>
      <c r="I149" s="159"/>
      <c r="J149" s="94"/>
      <c r="K149" s="94"/>
      <c r="L149" s="94"/>
      <c r="M149" s="94"/>
    </row>
    <row r="150" spans="1:13" s="74" customFormat="1" x14ac:dyDescent="0.25">
      <c r="A150" s="94"/>
      <c r="B150" s="127"/>
      <c r="C150" s="87"/>
      <c r="D150" s="156"/>
      <c r="E150" s="156"/>
      <c r="F150" s="156"/>
      <c r="G150" s="160"/>
      <c r="H150" s="158"/>
      <c r="I150" s="159"/>
      <c r="J150" s="94"/>
      <c r="K150" s="94"/>
      <c r="L150" s="94"/>
      <c r="M150" s="94"/>
    </row>
    <row r="151" spans="1:13" s="74" customFormat="1" x14ac:dyDescent="0.25">
      <c r="A151" s="94"/>
      <c r="B151" s="127"/>
      <c r="C151" s="87"/>
      <c r="D151" s="156"/>
      <c r="E151" s="156"/>
      <c r="F151" s="156"/>
      <c r="G151" s="160"/>
      <c r="H151" s="158"/>
      <c r="I151" s="159"/>
      <c r="J151" s="94"/>
      <c r="K151" s="94"/>
      <c r="L151" s="94"/>
      <c r="M151" s="94"/>
    </row>
    <row r="152" spans="1:13" s="74" customFormat="1" x14ac:dyDescent="0.25">
      <c r="A152" s="94"/>
      <c r="B152" s="127"/>
      <c r="C152" s="87"/>
      <c r="D152" s="156"/>
      <c r="E152" s="156"/>
      <c r="F152" s="156"/>
      <c r="G152" s="160"/>
      <c r="H152" s="158"/>
      <c r="I152" s="159"/>
      <c r="J152" s="94"/>
      <c r="K152" s="94"/>
      <c r="L152" s="94"/>
      <c r="M152" s="94"/>
    </row>
    <row r="153" spans="1:13" s="74" customFormat="1" x14ac:dyDescent="0.25">
      <c r="A153" s="94"/>
      <c r="B153" s="127"/>
      <c r="C153" s="87"/>
      <c r="D153" s="156"/>
      <c r="E153" s="156"/>
      <c r="F153" s="156"/>
      <c r="G153" s="160"/>
      <c r="H153" s="158"/>
      <c r="I153" s="159"/>
      <c r="J153" s="94"/>
      <c r="K153" s="94"/>
      <c r="L153" s="94"/>
      <c r="M153" s="94"/>
    </row>
    <row r="155" spans="1:13" s="74" customFormat="1" x14ac:dyDescent="0.25">
      <c r="A155" s="94"/>
      <c r="B155" s="127"/>
      <c r="C155" s="87"/>
      <c r="D155" s="156"/>
      <c r="E155" s="156"/>
      <c r="F155" s="156"/>
      <c r="G155" s="160"/>
      <c r="H155" s="158"/>
      <c r="I155" s="159"/>
      <c r="J155" s="94"/>
      <c r="K155" s="94"/>
      <c r="L155" s="94"/>
      <c r="M155" s="94"/>
    </row>
    <row r="156" spans="1:13" s="74" customFormat="1" x14ac:dyDescent="0.25">
      <c r="A156" s="94"/>
      <c r="B156" s="127"/>
      <c r="C156" s="87"/>
      <c r="D156" s="156"/>
      <c r="E156" s="156"/>
      <c r="F156" s="156"/>
      <c r="G156" s="160"/>
      <c r="H156" s="158"/>
      <c r="I156" s="159"/>
      <c r="J156" s="94"/>
      <c r="K156" s="94"/>
      <c r="L156" s="94"/>
      <c r="M156" s="94"/>
    </row>
    <row r="157" spans="1:13" s="74" customFormat="1" x14ac:dyDescent="0.25">
      <c r="A157" s="94"/>
      <c r="B157" s="127"/>
      <c r="C157" s="87"/>
      <c r="D157" s="156"/>
      <c r="E157" s="156"/>
      <c r="F157" s="156"/>
      <c r="G157" s="160"/>
      <c r="H157" s="158"/>
      <c r="I157" s="159"/>
      <c r="J157" s="94"/>
      <c r="K157" s="94"/>
      <c r="L157" s="94"/>
      <c r="M157" s="94"/>
    </row>
    <row r="158" spans="1:13" s="74" customFormat="1" x14ac:dyDescent="0.25">
      <c r="A158" s="94"/>
      <c r="B158" s="127"/>
      <c r="C158" s="87"/>
      <c r="D158" s="156"/>
      <c r="E158" s="156"/>
      <c r="F158" s="156"/>
      <c r="G158" s="160"/>
      <c r="H158" s="158"/>
      <c r="I158" s="159"/>
      <c r="J158" s="94"/>
      <c r="K158" s="94"/>
      <c r="L158" s="94"/>
      <c r="M158" s="94"/>
    </row>
    <row r="159" spans="1:13" s="74" customFormat="1" x14ac:dyDescent="0.25">
      <c r="A159" s="94"/>
      <c r="B159" s="127"/>
      <c r="C159" s="87"/>
      <c r="D159" s="156"/>
      <c r="E159" s="156"/>
      <c r="F159" s="156"/>
      <c r="G159" s="160"/>
      <c r="H159" s="158"/>
      <c r="I159" s="159"/>
      <c r="J159" s="94"/>
      <c r="K159" s="94"/>
      <c r="L159" s="94"/>
      <c r="M159" s="94"/>
    </row>
    <row r="160" spans="1:13" s="74" customFormat="1" x14ac:dyDescent="0.25">
      <c r="A160" s="94"/>
      <c r="B160" s="127"/>
      <c r="C160" s="87"/>
      <c r="D160" s="156"/>
      <c r="E160" s="156"/>
      <c r="F160" s="156"/>
      <c r="G160" s="160"/>
      <c r="H160" s="158"/>
      <c r="I160" s="159"/>
      <c r="J160" s="94"/>
      <c r="K160" s="94"/>
      <c r="L160" s="94"/>
      <c r="M160" s="94"/>
    </row>
    <row r="161" spans="1:13" s="74" customFormat="1" x14ac:dyDescent="0.25">
      <c r="A161" s="94"/>
      <c r="B161" s="127"/>
      <c r="C161" s="87"/>
      <c r="D161" s="156"/>
      <c r="E161" s="156"/>
      <c r="F161" s="156"/>
      <c r="G161" s="160"/>
      <c r="H161" s="158"/>
      <c r="I161" s="159"/>
      <c r="J161" s="94"/>
      <c r="K161" s="94"/>
      <c r="L161" s="94"/>
      <c r="M161" s="94"/>
    </row>
    <row r="163" spans="1:13" s="74" customFormat="1" x14ac:dyDescent="0.25">
      <c r="A163" s="94"/>
      <c r="B163" s="127"/>
      <c r="C163" s="87"/>
      <c r="D163" s="156"/>
      <c r="E163" s="156"/>
      <c r="F163" s="156"/>
      <c r="G163" s="160"/>
      <c r="H163" s="158"/>
      <c r="I163" s="159"/>
      <c r="J163" s="94"/>
      <c r="K163" s="94"/>
      <c r="L163" s="94"/>
      <c r="M163" s="94"/>
    </row>
    <row r="164" spans="1:13" s="74" customFormat="1" x14ac:dyDescent="0.25">
      <c r="A164" s="94"/>
      <c r="B164" s="127"/>
      <c r="C164" s="87"/>
      <c r="D164" s="156"/>
      <c r="E164" s="156"/>
      <c r="F164" s="156"/>
      <c r="G164" s="160"/>
      <c r="H164" s="158"/>
      <c r="I164" s="159"/>
      <c r="J164" s="94"/>
      <c r="K164" s="94"/>
      <c r="L164" s="94"/>
      <c r="M164" s="94"/>
    </row>
    <row r="165" spans="1:13" s="74" customFormat="1" x14ac:dyDescent="0.25">
      <c r="A165" s="94"/>
      <c r="B165" s="127"/>
      <c r="C165" s="87"/>
      <c r="D165" s="156"/>
      <c r="E165" s="156"/>
      <c r="F165" s="156"/>
      <c r="G165" s="160"/>
      <c r="H165" s="158"/>
      <c r="I165" s="159"/>
      <c r="J165" s="94"/>
      <c r="K165" s="94"/>
      <c r="L165" s="94"/>
      <c r="M165" s="94"/>
    </row>
    <row r="166" spans="1:13" s="74" customFormat="1" x14ac:dyDescent="0.25">
      <c r="A166" s="94"/>
      <c r="B166" s="127"/>
      <c r="C166" s="87"/>
      <c r="D166" s="156"/>
      <c r="E166" s="156"/>
      <c r="F166" s="156"/>
      <c r="G166" s="160"/>
      <c r="H166" s="158"/>
      <c r="I166" s="159"/>
      <c r="J166" s="94"/>
      <c r="K166" s="94"/>
      <c r="L166" s="94"/>
      <c r="M166" s="94"/>
    </row>
    <row r="167" spans="1:13" s="74" customFormat="1" x14ac:dyDescent="0.25">
      <c r="A167" s="94"/>
      <c r="B167" s="127"/>
      <c r="C167" s="87"/>
      <c r="D167" s="156"/>
      <c r="E167" s="156"/>
      <c r="F167" s="156"/>
      <c r="G167" s="160"/>
      <c r="H167" s="158"/>
      <c r="I167" s="159"/>
      <c r="J167" s="94"/>
      <c r="K167" s="94"/>
      <c r="L167" s="94"/>
      <c r="M167" s="94"/>
    </row>
    <row r="168" spans="1:13" s="74" customFormat="1" x14ac:dyDescent="0.25">
      <c r="A168" s="94"/>
      <c r="B168" s="127"/>
      <c r="C168" s="87"/>
      <c r="D168" s="156"/>
      <c r="E168" s="156"/>
      <c r="F168" s="156"/>
      <c r="G168" s="160"/>
      <c r="H168" s="158"/>
      <c r="I168" s="159"/>
      <c r="J168" s="94"/>
      <c r="K168" s="94"/>
      <c r="L168" s="94"/>
      <c r="M168" s="94"/>
    </row>
    <row r="169" spans="1:13" s="74" customFormat="1" x14ac:dyDescent="0.25">
      <c r="A169" s="94"/>
      <c r="B169" s="127"/>
      <c r="C169" s="87"/>
      <c r="D169" s="156"/>
      <c r="E169" s="156"/>
      <c r="F169" s="156"/>
      <c r="G169" s="160"/>
      <c r="H169" s="158"/>
      <c r="I169" s="159"/>
      <c r="J169" s="94"/>
      <c r="K169" s="94"/>
      <c r="L169" s="94"/>
      <c r="M169" s="94"/>
    </row>
    <row r="170" spans="1:13" s="74" customFormat="1" x14ac:dyDescent="0.25">
      <c r="A170" s="94"/>
      <c r="B170" s="127"/>
      <c r="C170" s="87"/>
      <c r="D170" s="156"/>
      <c r="E170" s="156"/>
      <c r="F170" s="156"/>
      <c r="G170" s="160"/>
      <c r="H170" s="158"/>
      <c r="I170" s="159"/>
      <c r="J170" s="94"/>
      <c r="K170" s="94"/>
      <c r="L170" s="94"/>
      <c r="M170" s="94"/>
    </row>
    <row r="171" spans="1:13" s="74" customFormat="1" x14ac:dyDescent="0.25">
      <c r="A171" s="94"/>
      <c r="B171" s="127"/>
      <c r="C171" s="87"/>
      <c r="D171" s="156"/>
      <c r="E171" s="156"/>
      <c r="F171" s="156"/>
      <c r="G171" s="160"/>
      <c r="H171" s="158"/>
      <c r="I171" s="159"/>
      <c r="J171" s="94"/>
      <c r="K171" s="94"/>
      <c r="L171" s="94"/>
      <c r="M171" s="94"/>
    </row>
    <row r="172" spans="1:13" s="74" customFormat="1" x14ac:dyDescent="0.25">
      <c r="A172" s="94"/>
      <c r="B172" s="127"/>
      <c r="C172" s="87"/>
      <c r="D172" s="156"/>
      <c r="E172" s="156"/>
      <c r="F172" s="156"/>
      <c r="G172" s="160"/>
      <c r="H172" s="158"/>
      <c r="I172" s="159"/>
      <c r="J172" s="94"/>
      <c r="K172" s="94"/>
      <c r="L172" s="94"/>
      <c r="M172" s="94"/>
    </row>
    <row r="173" spans="1:13" s="74" customFormat="1" x14ac:dyDescent="0.25">
      <c r="A173" s="94"/>
      <c r="B173" s="127"/>
      <c r="C173" s="87"/>
      <c r="D173" s="156"/>
      <c r="E173" s="156"/>
      <c r="F173" s="156"/>
      <c r="G173" s="160"/>
      <c r="H173" s="158"/>
      <c r="I173" s="159"/>
      <c r="J173" s="94"/>
      <c r="K173" s="94"/>
      <c r="L173" s="94"/>
      <c r="M173" s="94"/>
    </row>
    <row r="174" spans="1:13" s="74" customFormat="1" x14ac:dyDescent="0.25">
      <c r="A174" s="94"/>
      <c r="B174" s="127"/>
      <c r="C174" s="87"/>
      <c r="D174" s="156"/>
      <c r="E174" s="156"/>
      <c r="F174" s="156"/>
      <c r="G174" s="160"/>
      <c r="H174" s="158"/>
      <c r="I174" s="159"/>
      <c r="J174" s="94"/>
      <c r="K174" s="94"/>
      <c r="L174" s="94"/>
      <c r="M174" s="94"/>
    </row>
    <row r="175" spans="1:13" s="74" customFormat="1" x14ac:dyDescent="0.25">
      <c r="A175" s="94"/>
      <c r="B175" s="127"/>
      <c r="C175" s="87"/>
      <c r="D175" s="156"/>
      <c r="E175" s="156"/>
      <c r="F175" s="156"/>
      <c r="G175" s="160"/>
      <c r="H175" s="158"/>
      <c r="I175" s="159"/>
      <c r="J175" s="94"/>
      <c r="K175" s="94"/>
      <c r="L175" s="94"/>
      <c r="M175" s="94"/>
    </row>
    <row r="176" spans="1:13" s="74" customFormat="1" x14ac:dyDescent="0.25">
      <c r="A176" s="94"/>
      <c r="B176" s="127"/>
      <c r="C176" s="87"/>
      <c r="D176" s="156"/>
      <c r="E176" s="156"/>
      <c r="F176" s="156"/>
      <c r="G176" s="160"/>
      <c r="H176" s="158"/>
      <c r="I176" s="159"/>
      <c r="J176" s="94"/>
      <c r="K176" s="94"/>
      <c r="L176" s="94"/>
      <c r="M176" s="94"/>
    </row>
    <row r="177" spans="1:13" s="74" customFormat="1" x14ac:dyDescent="0.25">
      <c r="A177" s="94"/>
      <c r="B177" s="127"/>
      <c r="C177" s="87"/>
      <c r="D177" s="156"/>
      <c r="E177" s="156"/>
      <c r="F177" s="156"/>
      <c r="G177" s="160"/>
      <c r="H177" s="158"/>
      <c r="I177" s="159"/>
      <c r="J177" s="94"/>
      <c r="K177" s="94"/>
      <c r="L177" s="94"/>
      <c r="M177" s="94"/>
    </row>
    <row r="178" spans="1:13" s="74" customFormat="1" x14ac:dyDescent="0.25">
      <c r="A178" s="94"/>
      <c r="B178" s="127"/>
      <c r="C178" s="87"/>
      <c r="D178" s="156"/>
      <c r="E178" s="156"/>
      <c r="F178" s="156"/>
      <c r="G178" s="160"/>
      <c r="H178" s="158"/>
      <c r="I178" s="159"/>
      <c r="J178" s="94"/>
      <c r="K178" s="94"/>
      <c r="L178" s="94"/>
      <c r="M178" s="94"/>
    </row>
    <row r="179" spans="1:13" s="74" customFormat="1" x14ac:dyDescent="0.25">
      <c r="A179" s="94"/>
      <c r="B179" s="127"/>
      <c r="C179" s="87"/>
      <c r="D179" s="156"/>
      <c r="E179" s="156"/>
      <c r="F179" s="156"/>
      <c r="G179" s="160"/>
      <c r="H179" s="158"/>
      <c r="I179" s="159"/>
      <c r="J179" s="94"/>
      <c r="K179" s="94"/>
      <c r="L179" s="94"/>
      <c r="M179" s="94"/>
    </row>
    <row r="180" spans="1:13" s="74" customFormat="1" x14ac:dyDescent="0.25">
      <c r="A180" s="94"/>
      <c r="B180" s="127"/>
      <c r="C180" s="87"/>
      <c r="D180" s="156"/>
      <c r="E180" s="156"/>
      <c r="F180" s="156"/>
      <c r="G180" s="160"/>
      <c r="H180" s="158"/>
      <c r="I180" s="159"/>
      <c r="J180" s="94"/>
      <c r="K180" s="94"/>
      <c r="L180" s="94"/>
      <c r="M180" s="94"/>
    </row>
    <row r="181" spans="1:13" s="74" customFormat="1" x14ac:dyDescent="0.25">
      <c r="A181" s="94"/>
      <c r="B181" s="127"/>
      <c r="C181" s="87"/>
      <c r="D181" s="156"/>
      <c r="E181" s="156"/>
      <c r="F181" s="156"/>
      <c r="G181" s="160"/>
      <c r="H181" s="158"/>
      <c r="I181" s="159"/>
      <c r="J181" s="94"/>
      <c r="K181" s="94"/>
      <c r="L181" s="94"/>
      <c r="M181" s="94"/>
    </row>
    <row r="182" spans="1:13" s="74" customFormat="1" x14ac:dyDescent="0.25">
      <c r="A182" s="94"/>
      <c r="B182" s="127"/>
      <c r="C182" s="87"/>
      <c r="D182" s="156"/>
      <c r="E182" s="156"/>
      <c r="F182" s="156"/>
      <c r="G182" s="160"/>
      <c r="H182" s="158"/>
      <c r="I182" s="159"/>
      <c r="J182" s="94"/>
      <c r="K182" s="94"/>
      <c r="L182" s="94"/>
      <c r="M182" s="94"/>
    </row>
    <row r="183" spans="1:13" s="74" customFormat="1" x14ac:dyDescent="0.25">
      <c r="A183" s="94"/>
      <c r="B183" s="127"/>
      <c r="C183" s="87"/>
      <c r="D183" s="156"/>
      <c r="E183" s="156"/>
      <c r="F183" s="156"/>
      <c r="G183" s="160"/>
      <c r="H183" s="158"/>
      <c r="I183" s="159"/>
      <c r="J183" s="94"/>
      <c r="K183" s="94"/>
      <c r="L183" s="94"/>
      <c r="M183" s="94"/>
    </row>
    <row r="185" spans="1:13" s="74" customFormat="1" x14ac:dyDescent="0.25">
      <c r="A185" s="94"/>
      <c r="B185" s="127"/>
      <c r="C185" s="87"/>
      <c r="D185" s="156"/>
      <c r="E185" s="156"/>
      <c r="F185" s="156"/>
      <c r="G185" s="160"/>
      <c r="H185" s="158"/>
      <c r="I185" s="159"/>
      <c r="J185" s="94"/>
      <c r="K185" s="94"/>
      <c r="L185" s="94"/>
      <c r="M185" s="94"/>
    </row>
    <row r="186" spans="1:13" s="74" customFormat="1" x14ac:dyDescent="0.25">
      <c r="A186" s="94"/>
      <c r="B186" s="127"/>
      <c r="C186" s="87"/>
      <c r="D186" s="156"/>
      <c r="E186" s="156"/>
      <c r="F186" s="156"/>
      <c r="G186" s="160"/>
      <c r="H186" s="158"/>
      <c r="I186" s="159"/>
      <c r="J186" s="94"/>
      <c r="K186" s="94"/>
      <c r="L186" s="94"/>
      <c r="M186" s="94"/>
    </row>
    <row r="187" spans="1:13" s="74" customFormat="1" x14ac:dyDescent="0.25">
      <c r="A187" s="94"/>
      <c r="B187" s="127"/>
      <c r="C187" s="87"/>
      <c r="D187" s="156"/>
      <c r="E187" s="156"/>
      <c r="F187" s="156"/>
      <c r="G187" s="160"/>
      <c r="H187" s="158"/>
      <c r="I187" s="159"/>
      <c r="J187" s="94"/>
      <c r="K187" s="94"/>
      <c r="L187" s="94"/>
      <c r="M187" s="94"/>
    </row>
    <row r="188" spans="1:13" s="74" customFormat="1" x14ac:dyDescent="0.25">
      <c r="A188" s="94"/>
      <c r="B188" s="127"/>
      <c r="C188" s="87"/>
      <c r="D188" s="156"/>
      <c r="E188" s="156"/>
      <c r="F188" s="156"/>
      <c r="G188" s="160"/>
      <c r="H188" s="158"/>
      <c r="I188" s="159"/>
      <c r="J188" s="94"/>
      <c r="K188" s="94"/>
      <c r="L188" s="94"/>
      <c r="M188" s="94"/>
    </row>
    <row r="189" spans="1:13" s="74" customFormat="1" x14ac:dyDescent="0.25">
      <c r="A189" s="94"/>
      <c r="B189" s="127"/>
      <c r="C189" s="87"/>
      <c r="D189" s="156"/>
      <c r="E189" s="156"/>
      <c r="F189" s="156"/>
      <c r="G189" s="160"/>
      <c r="H189" s="158"/>
      <c r="I189" s="159"/>
      <c r="J189" s="94"/>
      <c r="K189" s="94"/>
      <c r="L189" s="94"/>
      <c r="M189" s="94"/>
    </row>
    <row r="190" spans="1:13" s="74" customFormat="1" x14ac:dyDescent="0.25">
      <c r="A190" s="94"/>
      <c r="B190" s="127"/>
      <c r="C190" s="87"/>
      <c r="D190" s="156"/>
      <c r="E190" s="156"/>
      <c r="F190" s="156"/>
      <c r="G190" s="160"/>
      <c r="H190" s="158"/>
      <c r="I190" s="159"/>
      <c r="J190" s="94"/>
      <c r="K190" s="94"/>
      <c r="L190" s="94"/>
      <c r="M190" s="94"/>
    </row>
    <row r="191" spans="1:13" s="74" customFormat="1" x14ac:dyDescent="0.25">
      <c r="A191" s="94"/>
      <c r="B191" s="127"/>
      <c r="C191" s="87"/>
      <c r="D191" s="156"/>
      <c r="E191" s="156"/>
      <c r="F191" s="156"/>
      <c r="G191" s="160"/>
      <c r="H191" s="158"/>
      <c r="I191" s="159"/>
      <c r="J191" s="94"/>
      <c r="K191" s="94"/>
      <c r="L191" s="94"/>
      <c r="M191" s="94"/>
    </row>
    <row r="192" spans="1:13" s="74" customFormat="1" x14ac:dyDescent="0.25">
      <c r="A192" s="94"/>
      <c r="B192" s="127"/>
      <c r="C192" s="87"/>
      <c r="D192" s="156"/>
      <c r="E192" s="156"/>
      <c r="F192" s="156"/>
      <c r="G192" s="160"/>
      <c r="H192" s="158"/>
      <c r="I192" s="159"/>
      <c r="J192" s="94"/>
      <c r="K192" s="94"/>
      <c r="L192" s="94"/>
      <c r="M192" s="94"/>
    </row>
    <row r="193" spans="1:13" s="74" customFormat="1" x14ac:dyDescent="0.25">
      <c r="A193" s="94"/>
      <c r="B193" s="127"/>
      <c r="C193" s="87"/>
      <c r="D193" s="156"/>
      <c r="E193" s="156"/>
      <c r="F193" s="156"/>
      <c r="G193" s="160"/>
      <c r="H193" s="158"/>
      <c r="I193" s="159"/>
      <c r="J193" s="94"/>
      <c r="K193" s="94"/>
      <c r="L193" s="94"/>
      <c r="M193" s="94"/>
    </row>
    <row r="194" spans="1:13" s="74" customFormat="1" x14ac:dyDescent="0.25">
      <c r="A194" s="94"/>
      <c r="B194" s="127"/>
      <c r="C194" s="87"/>
      <c r="D194" s="156"/>
      <c r="E194" s="156"/>
      <c r="F194" s="156"/>
      <c r="G194" s="160"/>
      <c r="H194" s="158"/>
      <c r="I194" s="159"/>
      <c r="J194" s="94"/>
      <c r="K194" s="94"/>
      <c r="L194" s="94"/>
      <c r="M194" s="94"/>
    </row>
    <row r="195" spans="1:13" s="74" customFormat="1" x14ac:dyDescent="0.25">
      <c r="A195" s="94"/>
      <c r="B195" s="127"/>
      <c r="C195" s="87"/>
      <c r="D195" s="156"/>
      <c r="E195" s="156"/>
      <c r="F195" s="156"/>
      <c r="G195" s="160"/>
      <c r="H195" s="158"/>
      <c r="I195" s="159"/>
      <c r="J195" s="94"/>
      <c r="K195" s="94"/>
      <c r="L195" s="94"/>
      <c r="M195" s="94"/>
    </row>
    <row r="196" spans="1:13" s="74" customFormat="1" x14ac:dyDescent="0.25">
      <c r="A196" s="94"/>
      <c r="B196" s="127"/>
      <c r="C196" s="87"/>
      <c r="D196" s="156"/>
      <c r="E196" s="156"/>
      <c r="F196" s="156"/>
      <c r="G196" s="160"/>
      <c r="H196" s="158"/>
      <c r="I196" s="159"/>
      <c r="J196" s="94"/>
      <c r="K196" s="94"/>
      <c r="L196" s="94"/>
      <c r="M196" s="94"/>
    </row>
    <row r="197" spans="1:13" s="74" customFormat="1" x14ac:dyDescent="0.25">
      <c r="A197" s="94"/>
      <c r="B197" s="127"/>
      <c r="C197" s="87"/>
      <c r="D197" s="156"/>
      <c r="E197" s="156"/>
      <c r="F197" s="156"/>
      <c r="G197" s="160"/>
      <c r="H197" s="158"/>
      <c r="I197" s="159"/>
      <c r="J197" s="94"/>
      <c r="K197" s="94"/>
      <c r="L197" s="94"/>
      <c r="M197" s="94"/>
    </row>
    <row r="198" spans="1:13" s="74" customFormat="1" x14ac:dyDescent="0.25">
      <c r="A198" s="94"/>
      <c r="B198" s="127"/>
      <c r="C198" s="87"/>
      <c r="D198" s="156"/>
      <c r="E198" s="156"/>
      <c r="F198" s="156"/>
      <c r="G198" s="160"/>
      <c r="H198" s="158"/>
      <c r="I198" s="159"/>
      <c r="J198" s="94"/>
      <c r="K198" s="94"/>
      <c r="L198" s="94"/>
      <c r="M198" s="94"/>
    </row>
    <row r="199" spans="1:13" s="74" customFormat="1" x14ac:dyDescent="0.25">
      <c r="A199" s="94"/>
      <c r="B199" s="127"/>
      <c r="C199" s="87"/>
      <c r="D199" s="156"/>
      <c r="E199" s="156"/>
      <c r="F199" s="156"/>
      <c r="G199" s="160"/>
      <c r="H199" s="158"/>
      <c r="I199" s="159"/>
      <c r="J199" s="94"/>
      <c r="K199" s="94"/>
      <c r="L199" s="94"/>
      <c r="M199" s="94"/>
    </row>
    <row r="200" spans="1:13" s="74" customFormat="1" x14ac:dyDescent="0.25">
      <c r="A200" s="94"/>
      <c r="B200" s="127"/>
      <c r="C200" s="87"/>
      <c r="D200" s="156"/>
      <c r="E200" s="156"/>
      <c r="F200" s="156"/>
      <c r="G200" s="160"/>
      <c r="H200" s="158"/>
      <c r="I200" s="159"/>
      <c r="J200" s="94"/>
      <c r="K200" s="94"/>
      <c r="L200" s="94"/>
      <c r="M200" s="94"/>
    </row>
    <row r="201" spans="1:13" s="74" customFormat="1" x14ac:dyDescent="0.25">
      <c r="A201" s="94"/>
      <c r="B201" s="127"/>
      <c r="C201" s="87"/>
      <c r="D201" s="156"/>
      <c r="E201" s="156"/>
      <c r="F201" s="156"/>
      <c r="G201" s="160"/>
      <c r="H201" s="158"/>
      <c r="I201" s="159"/>
      <c r="J201" s="94"/>
      <c r="K201" s="94"/>
      <c r="L201" s="94"/>
      <c r="M201" s="94"/>
    </row>
    <row r="202" spans="1:13" s="74" customFormat="1" x14ac:dyDescent="0.25">
      <c r="A202" s="94"/>
      <c r="B202" s="127"/>
      <c r="C202" s="87"/>
      <c r="D202" s="156"/>
      <c r="E202" s="156"/>
      <c r="F202" s="156"/>
      <c r="G202" s="160"/>
      <c r="H202" s="158"/>
      <c r="I202" s="159"/>
      <c r="J202" s="94"/>
      <c r="K202" s="94"/>
      <c r="L202" s="94"/>
      <c r="M202" s="94"/>
    </row>
    <row r="203" spans="1:13" s="74" customFormat="1" x14ac:dyDescent="0.25">
      <c r="A203" s="94"/>
      <c r="B203" s="127"/>
      <c r="C203" s="87"/>
      <c r="D203" s="156"/>
      <c r="E203" s="156"/>
      <c r="F203" s="156"/>
      <c r="G203" s="160"/>
      <c r="H203" s="158"/>
      <c r="I203" s="159"/>
      <c r="J203" s="94"/>
      <c r="K203" s="94"/>
      <c r="L203" s="94"/>
      <c r="M203" s="94"/>
    </row>
    <row r="204" spans="1:13" s="74" customFormat="1" x14ac:dyDescent="0.25">
      <c r="A204" s="94"/>
      <c r="B204" s="127"/>
      <c r="C204" s="87"/>
      <c r="D204" s="156"/>
      <c r="E204" s="156"/>
      <c r="F204" s="156"/>
      <c r="G204" s="160"/>
      <c r="H204" s="158"/>
      <c r="I204" s="159"/>
      <c r="J204" s="94"/>
      <c r="K204" s="94"/>
      <c r="L204" s="94"/>
      <c r="M204" s="94"/>
    </row>
    <row r="206" spans="1:13" s="74" customFormat="1" x14ac:dyDescent="0.25">
      <c r="A206" s="94"/>
      <c r="B206" s="127"/>
      <c r="C206" s="87"/>
      <c r="D206" s="156"/>
      <c r="E206" s="156"/>
      <c r="F206" s="156"/>
      <c r="G206" s="160"/>
      <c r="H206" s="158"/>
      <c r="I206" s="159"/>
      <c r="J206" s="94"/>
      <c r="K206" s="94"/>
      <c r="L206" s="94"/>
      <c r="M206" s="94"/>
    </row>
    <row r="207" spans="1:13" s="74" customFormat="1" x14ac:dyDescent="0.25">
      <c r="A207" s="94"/>
      <c r="B207" s="127"/>
      <c r="C207" s="87"/>
      <c r="D207" s="156"/>
      <c r="E207" s="156"/>
      <c r="F207" s="156"/>
      <c r="G207" s="160"/>
      <c r="H207" s="158"/>
      <c r="I207" s="159"/>
      <c r="J207" s="94"/>
      <c r="K207" s="94"/>
      <c r="L207" s="94"/>
      <c r="M207" s="94"/>
    </row>
    <row r="208" spans="1:13" s="74" customFormat="1" x14ac:dyDescent="0.25">
      <c r="A208" s="94"/>
      <c r="B208" s="127"/>
      <c r="C208" s="87"/>
      <c r="D208" s="156"/>
      <c r="E208" s="156"/>
      <c r="F208" s="156"/>
      <c r="G208" s="160"/>
      <c r="H208" s="158"/>
      <c r="I208" s="159"/>
      <c r="J208" s="94"/>
      <c r="K208" s="94"/>
      <c r="L208" s="94"/>
      <c r="M208" s="94"/>
    </row>
    <row r="209" spans="1:13" s="74" customFormat="1" x14ac:dyDescent="0.25">
      <c r="A209" s="94"/>
      <c r="B209" s="127"/>
      <c r="C209" s="87"/>
      <c r="D209" s="156"/>
      <c r="E209" s="156"/>
      <c r="F209" s="156"/>
      <c r="G209" s="160"/>
      <c r="H209" s="158"/>
      <c r="I209" s="159"/>
      <c r="J209" s="94"/>
      <c r="K209" s="94"/>
      <c r="L209" s="94"/>
      <c r="M209" s="94"/>
    </row>
    <row r="210" spans="1:13" s="74" customFormat="1" x14ac:dyDescent="0.25">
      <c r="A210" s="94"/>
      <c r="B210" s="127"/>
      <c r="C210" s="87"/>
      <c r="D210" s="156"/>
      <c r="E210" s="156"/>
      <c r="F210" s="156"/>
      <c r="G210" s="160"/>
      <c r="H210" s="158"/>
      <c r="I210" s="159"/>
      <c r="J210" s="94"/>
      <c r="K210" s="94"/>
      <c r="L210" s="94"/>
      <c r="M210" s="94"/>
    </row>
    <row r="211" spans="1:13" s="74" customFormat="1" x14ac:dyDescent="0.25">
      <c r="A211" s="94"/>
      <c r="B211" s="127"/>
      <c r="C211" s="87"/>
      <c r="D211" s="156"/>
      <c r="E211" s="156"/>
      <c r="F211" s="156"/>
      <c r="G211" s="160"/>
      <c r="H211" s="158"/>
      <c r="I211" s="159"/>
      <c r="J211" s="94"/>
      <c r="K211" s="94"/>
      <c r="L211" s="94"/>
      <c r="M211" s="94"/>
    </row>
    <row r="212" spans="1:13" s="74" customFormat="1" x14ac:dyDescent="0.25">
      <c r="A212" s="94"/>
      <c r="B212" s="127"/>
      <c r="C212" s="87"/>
      <c r="D212" s="156"/>
      <c r="E212" s="156"/>
      <c r="F212" s="156"/>
      <c r="G212" s="160"/>
      <c r="H212" s="158"/>
      <c r="I212" s="159"/>
      <c r="J212" s="94"/>
      <c r="K212" s="94"/>
      <c r="L212" s="94"/>
      <c r="M212" s="94"/>
    </row>
    <row r="213" spans="1:13" s="74" customFormat="1" x14ac:dyDescent="0.25">
      <c r="A213" s="94"/>
      <c r="B213" s="127"/>
      <c r="C213" s="87"/>
      <c r="D213" s="156"/>
      <c r="E213" s="156"/>
      <c r="F213" s="156"/>
      <c r="G213" s="160"/>
      <c r="H213" s="158"/>
      <c r="I213" s="159"/>
      <c r="J213" s="94"/>
      <c r="K213" s="94"/>
      <c r="L213" s="94"/>
      <c r="M213" s="94"/>
    </row>
    <row r="214" spans="1:13" s="74" customFormat="1" x14ac:dyDescent="0.25">
      <c r="A214" s="94"/>
      <c r="B214" s="127"/>
      <c r="C214" s="87"/>
      <c r="D214" s="156"/>
      <c r="E214" s="156"/>
      <c r="F214" s="156"/>
      <c r="G214" s="160"/>
      <c r="H214" s="158"/>
      <c r="I214" s="159"/>
      <c r="J214" s="94"/>
      <c r="K214" s="94"/>
      <c r="L214" s="94"/>
      <c r="M214" s="94"/>
    </row>
    <row r="216" spans="1:13" s="74" customFormat="1" x14ac:dyDescent="0.25">
      <c r="A216" s="94"/>
      <c r="B216" s="127"/>
      <c r="C216" s="87"/>
      <c r="D216" s="156"/>
      <c r="E216" s="156"/>
      <c r="F216" s="156"/>
      <c r="G216" s="160"/>
      <c r="H216" s="158"/>
      <c r="I216" s="159"/>
      <c r="J216" s="94"/>
      <c r="K216" s="94"/>
      <c r="L216" s="94"/>
      <c r="M216" s="94"/>
    </row>
    <row r="217" spans="1:13" s="74" customFormat="1" x14ac:dyDescent="0.25">
      <c r="A217" s="94"/>
      <c r="B217" s="127"/>
      <c r="C217" s="87"/>
      <c r="D217" s="156"/>
      <c r="E217" s="156"/>
      <c r="F217" s="156"/>
      <c r="G217" s="160"/>
      <c r="H217" s="158"/>
      <c r="I217" s="159"/>
      <c r="J217" s="94"/>
      <c r="K217" s="94"/>
      <c r="L217" s="94"/>
      <c r="M217" s="94"/>
    </row>
    <row r="218" spans="1:13" s="74" customFormat="1" x14ac:dyDescent="0.25">
      <c r="A218" s="94"/>
      <c r="B218" s="127"/>
      <c r="C218" s="87"/>
      <c r="D218" s="156"/>
      <c r="E218" s="156"/>
      <c r="F218" s="156"/>
      <c r="G218" s="160"/>
      <c r="H218" s="158"/>
      <c r="I218" s="159"/>
      <c r="J218" s="94"/>
      <c r="K218" s="94"/>
      <c r="L218" s="94"/>
      <c r="M218" s="94"/>
    </row>
    <row r="219" spans="1:13" s="74" customFormat="1" x14ac:dyDescent="0.25">
      <c r="A219" s="94"/>
      <c r="B219" s="127"/>
      <c r="C219" s="87"/>
      <c r="D219" s="156"/>
      <c r="E219" s="156"/>
      <c r="F219" s="156"/>
      <c r="G219" s="160"/>
      <c r="H219" s="158"/>
      <c r="I219" s="159"/>
      <c r="J219" s="94"/>
      <c r="K219" s="94"/>
      <c r="L219" s="94"/>
      <c r="M219" s="94"/>
    </row>
    <row r="220" spans="1:13" s="74" customFormat="1" x14ac:dyDescent="0.25">
      <c r="A220" s="94"/>
      <c r="B220" s="127"/>
      <c r="C220" s="87"/>
      <c r="D220" s="156"/>
      <c r="E220" s="156"/>
      <c r="F220" s="156"/>
      <c r="G220" s="160"/>
      <c r="H220" s="158"/>
      <c r="I220" s="159"/>
      <c r="J220" s="94"/>
      <c r="K220" s="94"/>
      <c r="L220" s="94"/>
      <c r="M220" s="94"/>
    </row>
    <row r="221" spans="1:13" s="74" customFormat="1" x14ac:dyDescent="0.25">
      <c r="A221" s="94"/>
      <c r="B221" s="127"/>
      <c r="C221" s="87"/>
      <c r="D221" s="156"/>
      <c r="E221" s="156"/>
      <c r="F221" s="156"/>
      <c r="G221" s="160"/>
      <c r="H221" s="158"/>
      <c r="I221" s="159"/>
      <c r="J221" s="94"/>
      <c r="K221" s="94"/>
      <c r="L221" s="94"/>
      <c r="M221" s="94"/>
    </row>
    <row r="222" spans="1:13" s="74" customFormat="1" x14ac:dyDescent="0.25">
      <c r="A222" s="94"/>
      <c r="B222" s="127"/>
      <c r="C222" s="87"/>
      <c r="D222" s="156"/>
      <c r="E222" s="156"/>
      <c r="F222" s="156"/>
      <c r="G222" s="160"/>
      <c r="H222" s="158"/>
      <c r="I222" s="159"/>
      <c r="J222" s="94"/>
      <c r="K222" s="94"/>
      <c r="L222" s="94"/>
      <c r="M222" s="94"/>
    </row>
    <row r="223" spans="1:13" s="74" customFormat="1" x14ac:dyDescent="0.25">
      <c r="A223" s="94"/>
      <c r="B223" s="127"/>
      <c r="C223" s="87"/>
      <c r="D223" s="156"/>
      <c r="E223" s="156"/>
      <c r="F223" s="156"/>
      <c r="G223" s="160"/>
      <c r="H223" s="158"/>
      <c r="I223" s="159"/>
      <c r="J223" s="94"/>
      <c r="K223" s="94"/>
      <c r="L223" s="94"/>
      <c r="M223" s="94"/>
    </row>
    <row r="224" spans="1:13" s="74" customFormat="1" x14ac:dyDescent="0.25">
      <c r="A224" s="94"/>
      <c r="B224" s="127"/>
      <c r="C224" s="87"/>
      <c r="D224" s="156"/>
      <c r="E224" s="156"/>
      <c r="F224" s="156"/>
      <c r="G224" s="160"/>
      <c r="H224" s="158"/>
      <c r="I224" s="159"/>
      <c r="J224" s="94"/>
      <c r="K224" s="94"/>
      <c r="L224" s="94"/>
      <c r="M224" s="94"/>
    </row>
    <row r="225" spans="1:13" s="74" customFormat="1" x14ac:dyDescent="0.25">
      <c r="A225" s="94"/>
      <c r="B225" s="127"/>
      <c r="C225" s="87"/>
      <c r="D225" s="156"/>
      <c r="E225" s="156"/>
      <c r="F225" s="156"/>
      <c r="G225" s="160"/>
      <c r="H225" s="158"/>
      <c r="I225" s="159"/>
      <c r="J225" s="94"/>
      <c r="K225" s="94"/>
      <c r="L225" s="94"/>
      <c r="M225" s="94"/>
    </row>
    <row r="226" spans="1:13" s="74" customFormat="1" x14ac:dyDescent="0.25">
      <c r="A226" s="94"/>
      <c r="B226" s="127"/>
      <c r="C226" s="87"/>
      <c r="D226" s="156"/>
      <c r="E226" s="156"/>
      <c r="F226" s="156"/>
      <c r="G226" s="160"/>
      <c r="H226" s="158"/>
      <c r="I226" s="159"/>
      <c r="J226" s="94"/>
      <c r="K226" s="94"/>
      <c r="L226" s="94"/>
      <c r="M226" s="94"/>
    </row>
    <row r="227" spans="1:13" s="74" customFormat="1" x14ac:dyDescent="0.25">
      <c r="A227" s="94"/>
      <c r="B227" s="127"/>
      <c r="C227" s="87"/>
      <c r="D227" s="156"/>
      <c r="E227" s="156"/>
      <c r="F227" s="156"/>
      <c r="G227" s="160"/>
      <c r="H227" s="158"/>
      <c r="I227" s="159"/>
      <c r="J227" s="94"/>
      <c r="K227" s="94"/>
      <c r="L227" s="94"/>
      <c r="M227" s="94"/>
    </row>
    <row r="228" spans="1:13" s="74" customFormat="1" x14ac:dyDescent="0.25">
      <c r="A228" s="94"/>
      <c r="B228" s="127"/>
      <c r="C228" s="87"/>
      <c r="D228" s="156"/>
      <c r="E228" s="156"/>
      <c r="F228" s="156"/>
      <c r="G228" s="160"/>
      <c r="H228" s="158"/>
      <c r="I228" s="159"/>
      <c r="J228" s="94"/>
      <c r="K228" s="94"/>
      <c r="L228" s="94"/>
      <c r="M228" s="94"/>
    </row>
    <row r="229" spans="1:13" s="74" customFormat="1" x14ac:dyDescent="0.25">
      <c r="A229" s="94"/>
      <c r="B229" s="127"/>
      <c r="C229" s="87"/>
      <c r="D229" s="156"/>
      <c r="E229" s="156"/>
      <c r="F229" s="156"/>
      <c r="G229" s="160"/>
      <c r="H229" s="158"/>
      <c r="I229" s="159"/>
      <c r="J229" s="94"/>
      <c r="K229" s="94"/>
      <c r="L229" s="94"/>
      <c r="M229" s="94"/>
    </row>
    <row r="230" spans="1:13" s="74" customFormat="1" x14ac:dyDescent="0.25">
      <c r="A230" s="94"/>
      <c r="B230" s="127"/>
      <c r="C230" s="87"/>
      <c r="D230" s="156"/>
      <c r="E230" s="156"/>
      <c r="F230" s="156"/>
      <c r="G230" s="160"/>
      <c r="H230" s="158"/>
      <c r="I230" s="159"/>
      <c r="J230" s="94"/>
      <c r="K230" s="94"/>
      <c r="L230" s="94"/>
      <c r="M230" s="94"/>
    </row>
    <row r="231" spans="1:13" s="74" customFormat="1" x14ac:dyDescent="0.25">
      <c r="A231" s="94"/>
      <c r="B231" s="127"/>
      <c r="C231" s="87"/>
      <c r="D231" s="156"/>
      <c r="E231" s="156"/>
      <c r="F231" s="156"/>
      <c r="G231" s="160"/>
      <c r="H231" s="158"/>
      <c r="I231" s="159"/>
      <c r="J231" s="94"/>
      <c r="K231" s="94"/>
      <c r="L231" s="94"/>
      <c r="M231" s="94"/>
    </row>
    <row r="232" spans="1:13" s="74" customFormat="1" x14ac:dyDescent="0.25">
      <c r="A232" s="94"/>
      <c r="B232" s="127"/>
      <c r="C232" s="87"/>
      <c r="D232" s="156"/>
      <c r="E232" s="156"/>
      <c r="F232" s="156"/>
      <c r="G232" s="160"/>
      <c r="H232" s="158"/>
      <c r="I232" s="159"/>
      <c r="J232" s="94"/>
      <c r="K232" s="94"/>
      <c r="L232" s="94"/>
      <c r="M232" s="94"/>
    </row>
    <row r="233" spans="1:13" s="74" customFormat="1" x14ac:dyDescent="0.25">
      <c r="A233" s="94"/>
      <c r="B233" s="127"/>
      <c r="C233" s="87"/>
      <c r="D233" s="156"/>
      <c r="E233" s="156"/>
      <c r="F233" s="156"/>
      <c r="G233" s="160"/>
      <c r="H233" s="158"/>
      <c r="I233" s="159"/>
      <c r="J233" s="94"/>
      <c r="K233" s="94"/>
      <c r="L233" s="94"/>
      <c r="M233" s="94"/>
    </row>
    <row r="234" spans="1:13" s="74" customFormat="1" x14ac:dyDescent="0.25">
      <c r="A234" s="94"/>
      <c r="B234" s="127"/>
      <c r="C234" s="87"/>
      <c r="D234" s="156"/>
      <c r="E234" s="156"/>
      <c r="F234" s="156"/>
      <c r="G234" s="160"/>
      <c r="H234" s="158"/>
      <c r="I234" s="159"/>
      <c r="J234" s="94"/>
      <c r="K234" s="94"/>
      <c r="L234" s="94"/>
      <c r="M234" s="94"/>
    </row>
    <row r="235" spans="1:13" s="74" customFormat="1" x14ac:dyDescent="0.25">
      <c r="A235" s="94"/>
      <c r="B235" s="127"/>
      <c r="C235" s="87"/>
      <c r="D235" s="156"/>
      <c r="E235" s="156"/>
      <c r="F235" s="156"/>
      <c r="G235" s="160"/>
      <c r="H235" s="158"/>
      <c r="I235" s="159"/>
      <c r="J235" s="94"/>
      <c r="K235" s="94"/>
      <c r="L235" s="94"/>
      <c r="M235" s="94"/>
    </row>
    <row r="236" spans="1:13" s="74" customFormat="1" x14ac:dyDescent="0.25">
      <c r="A236" s="94"/>
      <c r="B236" s="127"/>
      <c r="C236" s="87"/>
      <c r="D236" s="156"/>
      <c r="E236" s="156"/>
      <c r="F236" s="156"/>
      <c r="G236" s="160"/>
      <c r="H236" s="158"/>
      <c r="I236" s="159"/>
      <c r="J236" s="94"/>
      <c r="K236" s="94"/>
      <c r="L236" s="94"/>
      <c r="M236" s="94"/>
    </row>
    <row r="237" spans="1:13" s="74" customFormat="1" x14ac:dyDescent="0.25">
      <c r="A237" s="94"/>
      <c r="B237" s="127"/>
      <c r="C237" s="87"/>
      <c r="D237" s="156"/>
      <c r="E237" s="156"/>
      <c r="F237" s="156"/>
      <c r="G237" s="160"/>
      <c r="H237" s="158"/>
      <c r="I237" s="159"/>
      <c r="J237" s="94"/>
      <c r="K237" s="94"/>
      <c r="L237" s="94"/>
      <c r="M237" s="94"/>
    </row>
    <row r="238" spans="1:13" s="74" customFormat="1" x14ac:dyDescent="0.25">
      <c r="A238" s="94"/>
      <c r="B238" s="127"/>
      <c r="C238" s="87"/>
      <c r="D238" s="156"/>
      <c r="E238" s="156"/>
      <c r="F238" s="156"/>
      <c r="G238" s="160"/>
      <c r="H238" s="158"/>
      <c r="I238" s="159"/>
      <c r="J238" s="94"/>
      <c r="K238" s="94"/>
      <c r="L238" s="94"/>
      <c r="M238" s="94"/>
    </row>
    <row r="239" spans="1:13" s="74" customFormat="1" x14ac:dyDescent="0.25">
      <c r="A239" s="94"/>
      <c r="B239" s="127"/>
      <c r="C239" s="87"/>
      <c r="D239" s="156"/>
      <c r="E239" s="156"/>
      <c r="F239" s="156"/>
      <c r="G239" s="160"/>
      <c r="H239" s="158"/>
      <c r="I239" s="159"/>
      <c r="J239" s="94"/>
      <c r="K239" s="94"/>
      <c r="L239" s="94"/>
      <c r="M239" s="94"/>
    </row>
    <row r="240" spans="1:13" s="74" customFormat="1" x14ac:dyDescent="0.25">
      <c r="A240" s="94"/>
      <c r="B240" s="127"/>
      <c r="C240" s="87"/>
      <c r="D240" s="156"/>
      <c r="E240" s="156"/>
      <c r="F240" s="156"/>
      <c r="G240" s="160"/>
      <c r="H240" s="158"/>
      <c r="I240" s="159"/>
      <c r="J240" s="94"/>
      <c r="K240" s="94"/>
      <c r="L240" s="94"/>
      <c r="M240" s="94"/>
    </row>
    <row r="241" spans="1:13" s="74" customFormat="1" x14ac:dyDescent="0.25">
      <c r="A241" s="94"/>
      <c r="B241" s="127"/>
      <c r="C241" s="87"/>
      <c r="D241" s="156"/>
      <c r="E241" s="156"/>
      <c r="F241" s="156"/>
      <c r="G241" s="160"/>
      <c r="H241" s="158"/>
      <c r="I241" s="159"/>
      <c r="J241" s="94"/>
      <c r="K241" s="94"/>
      <c r="L241" s="94"/>
      <c r="M241" s="94"/>
    </row>
    <row r="242" spans="1:13" s="74" customFormat="1" x14ac:dyDescent="0.25">
      <c r="A242" s="94"/>
      <c r="B242" s="127"/>
      <c r="C242" s="87"/>
      <c r="D242" s="156"/>
      <c r="E242" s="156"/>
      <c r="F242" s="156"/>
      <c r="G242" s="160"/>
      <c r="H242" s="158"/>
      <c r="I242" s="159"/>
      <c r="J242" s="94"/>
      <c r="K242" s="94"/>
      <c r="L242" s="94"/>
      <c r="M242" s="94"/>
    </row>
    <row r="243" spans="1:13" s="74" customFormat="1" x14ac:dyDescent="0.25">
      <c r="A243" s="94"/>
      <c r="B243" s="127"/>
      <c r="C243" s="87"/>
      <c r="D243" s="156"/>
      <c r="E243" s="156"/>
      <c r="F243" s="156"/>
      <c r="G243" s="160"/>
      <c r="H243" s="158"/>
      <c r="I243" s="159"/>
      <c r="J243" s="94"/>
      <c r="K243" s="94"/>
      <c r="L243" s="94"/>
      <c r="M243" s="94"/>
    </row>
    <row r="244" spans="1:13" s="74" customFormat="1" x14ac:dyDescent="0.25">
      <c r="A244" s="94"/>
      <c r="B244" s="127"/>
      <c r="C244" s="87"/>
      <c r="D244" s="156"/>
      <c r="E244" s="156"/>
      <c r="F244" s="156"/>
      <c r="G244" s="160"/>
      <c r="H244" s="158"/>
      <c r="I244" s="159"/>
      <c r="J244" s="94"/>
      <c r="K244" s="94"/>
      <c r="L244" s="94"/>
      <c r="M244" s="94"/>
    </row>
    <row r="245" spans="1:13" s="74" customFormat="1" x14ac:dyDescent="0.25">
      <c r="A245" s="94"/>
      <c r="B245" s="127"/>
      <c r="C245" s="87"/>
      <c r="D245" s="156"/>
      <c r="E245" s="156"/>
      <c r="F245" s="156"/>
      <c r="G245" s="160"/>
      <c r="H245" s="158"/>
      <c r="I245" s="159"/>
      <c r="J245" s="94"/>
      <c r="K245" s="94"/>
      <c r="L245" s="94"/>
      <c r="M245" s="94"/>
    </row>
    <row r="246" spans="1:13" s="74" customFormat="1" x14ac:dyDescent="0.25">
      <c r="A246" s="94"/>
      <c r="B246" s="127"/>
      <c r="C246" s="87"/>
      <c r="D246" s="156"/>
      <c r="E246" s="156"/>
      <c r="F246" s="156"/>
      <c r="G246" s="160"/>
      <c r="H246" s="158"/>
      <c r="I246" s="159"/>
      <c r="J246" s="94"/>
      <c r="K246" s="94"/>
      <c r="L246" s="94"/>
      <c r="M246" s="94"/>
    </row>
    <row r="247" spans="1:13" s="74" customFormat="1" x14ac:dyDescent="0.25">
      <c r="A247" s="94"/>
      <c r="B247" s="127"/>
      <c r="C247" s="87"/>
      <c r="D247" s="156"/>
      <c r="E247" s="156"/>
      <c r="F247" s="156"/>
      <c r="G247" s="160"/>
      <c r="H247" s="158"/>
      <c r="I247" s="159"/>
      <c r="J247" s="94"/>
      <c r="K247" s="94"/>
      <c r="L247" s="94"/>
      <c r="M247" s="94"/>
    </row>
    <row r="248" spans="1:13" s="74" customFormat="1" x14ac:dyDescent="0.25">
      <c r="A248" s="94"/>
      <c r="B248" s="127"/>
      <c r="C248" s="87"/>
      <c r="D248" s="156"/>
      <c r="E248" s="156"/>
      <c r="F248" s="156"/>
      <c r="G248" s="160"/>
      <c r="H248" s="158"/>
      <c r="I248" s="159"/>
      <c r="J248" s="94"/>
      <c r="K248" s="94"/>
      <c r="L248" s="94"/>
      <c r="M248" s="94"/>
    </row>
    <row r="249" spans="1:13" s="74" customFormat="1" x14ac:dyDescent="0.25">
      <c r="A249" s="94"/>
      <c r="B249" s="127"/>
      <c r="C249" s="87"/>
      <c r="D249" s="156"/>
      <c r="E249" s="156"/>
      <c r="F249" s="156"/>
      <c r="G249" s="160"/>
      <c r="H249" s="158"/>
      <c r="I249" s="159"/>
      <c r="J249" s="94"/>
      <c r="K249" s="94"/>
      <c r="L249" s="94"/>
      <c r="M249" s="94"/>
    </row>
    <row r="250" spans="1:13" s="74" customFormat="1" x14ac:dyDescent="0.25">
      <c r="A250" s="94"/>
      <c r="B250" s="127"/>
      <c r="C250" s="87"/>
      <c r="D250" s="156"/>
      <c r="E250" s="156"/>
      <c r="F250" s="156"/>
      <c r="G250" s="160"/>
      <c r="H250" s="158"/>
      <c r="I250" s="159"/>
      <c r="J250" s="94"/>
      <c r="K250" s="94"/>
      <c r="L250" s="94"/>
      <c r="M250" s="94"/>
    </row>
    <row r="251" spans="1:13" s="74" customFormat="1" x14ac:dyDescent="0.25">
      <c r="A251" s="94"/>
      <c r="B251" s="127"/>
      <c r="C251" s="87"/>
      <c r="D251" s="156"/>
      <c r="E251" s="156"/>
      <c r="F251" s="156"/>
      <c r="G251" s="160"/>
      <c r="H251" s="158"/>
      <c r="I251" s="159"/>
      <c r="J251" s="94"/>
      <c r="K251" s="94"/>
      <c r="L251" s="94"/>
      <c r="M251" s="94"/>
    </row>
    <row r="252" spans="1:13" s="74" customFormat="1" x14ac:dyDescent="0.25">
      <c r="A252" s="94"/>
      <c r="B252" s="127"/>
      <c r="C252" s="87"/>
      <c r="D252" s="156"/>
      <c r="E252" s="156"/>
      <c r="F252" s="156"/>
      <c r="G252" s="160"/>
      <c r="H252" s="158"/>
      <c r="I252" s="159"/>
      <c r="J252" s="94"/>
      <c r="K252" s="94"/>
      <c r="L252" s="94"/>
      <c r="M252" s="94"/>
    </row>
    <row r="253" spans="1:13" s="74" customFormat="1" x14ac:dyDescent="0.25">
      <c r="A253" s="94"/>
      <c r="B253" s="127"/>
      <c r="C253" s="87"/>
      <c r="D253" s="156"/>
      <c r="E253" s="156"/>
      <c r="F253" s="156"/>
      <c r="G253" s="160"/>
      <c r="H253" s="158"/>
      <c r="I253" s="159"/>
      <c r="J253" s="94"/>
      <c r="K253" s="94"/>
      <c r="L253" s="94"/>
      <c r="M253" s="94"/>
    </row>
    <row r="254" spans="1:13" s="74" customFormat="1" x14ac:dyDescent="0.25">
      <c r="A254" s="94"/>
      <c r="B254" s="127"/>
      <c r="C254" s="87"/>
      <c r="D254" s="156"/>
      <c r="E254" s="156"/>
      <c r="F254" s="156"/>
      <c r="G254" s="160"/>
      <c r="H254" s="158"/>
      <c r="I254" s="159"/>
      <c r="J254" s="94"/>
      <c r="K254" s="94"/>
      <c r="L254" s="94"/>
      <c r="M254" s="94"/>
    </row>
    <row r="255" spans="1:13" s="74" customFormat="1" x14ac:dyDescent="0.25">
      <c r="A255" s="94"/>
      <c r="B255" s="127"/>
      <c r="C255" s="87"/>
      <c r="D255" s="156"/>
      <c r="E255" s="156"/>
      <c r="F255" s="156"/>
      <c r="G255" s="160"/>
      <c r="H255" s="158"/>
      <c r="I255" s="159"/>
      <c r="J255" s="94"/>
      <c r="K255" s="94"/>
      <c r="L255" s="94"/>
      <c r="M255" s="94"/>
    </row>
    <row r="256" spans="1:13" s="74" customFormat="1" x14ac:dyDescent="0.25">
      <c r="A256" s="94"/>
      <c r="B256" s="127"/>
      <c r="C256" s="87"/>
      <c r="D256" s="156"/>
      <c r="E256" s="156"/>
      <c r="F256" s="156"/>
      <c r="G256" s="160"/>
      <c r="H256" s="158"/>
      <c r="I256" s="159"/>
      <c r="J256" s="94"/>
      <c r="K256" s="94"/>
      <c r="L256" s="94"/>
      <c r="M256" s="94"/>
    </row>
    <row r="257" spans="1:13" s="74" customFormat="1" x14ac:dyDescent="0.25">
      <c r="A257" s="94"/>
      <c r="B257" s="127"/>
      <c r="C257" s="87"/>
      <c r="D257" s="156"/>
      <c r="E257" s="156"/>
      <c r="F257" s="156"/>
      <c r="G257" s="160"/>
      <c r="H257" s="158"/>
      <c r="I257" s="159"/>
      <c r="J257" s="94"/>
      <c r="K257" s="94"/>
      <c r="L257" s="94"/>
      <c r="M257" s="94"/>
    </row>
    <row r="258" spans="1:13" s="74" customFormat="1" x14ac:dyDescent="0.25">
      <c r="A258" s="94"/>
      <c r="B258" s="127"/>
      <c r="C258" s="87"/>
      <c r="D258" s="156"/>
      <c r="E258" s="156"/>
      <c r="F258" s="156"/>
      <c r="G258" s="160"/>
      <c r="H258" s="158"/>
      <c r="I258" s="159"/>
      <c r="J258" s="94"/>
      <c r="K258" s="94"/>
      <c r="L258" s="94"/>
      <c r="M258" s="94"/>
    </row>
    <row r="259" spans="1:13" s="74" customFormat="1" x14ac:dyDescent="0.25">
      <c r="A259" s="94"/>
      <c r="B259" s="127"/>
      <c r="C259" s="87"/>
      <c r="D259" s="156"/>
      <c r="E259" s="156"/>
      <c r="F259" s="156"/>
      <c r="G259" s="160"/>
      <c r="H259" s="158"/>
      <c r="I259" s="159"/>
      <c r="J259" s="94"/>
      <c r="K259" s="94"/>
      <c r="L259" s="94"/>
      <c r="M259" s="94"/>
    </row>
    <row r="260" spans="1:13" s="74" customFormat="1" x14ac:dyDescent="0.25">
      <c r="A260" s="94"/>
      <c r="B260" s="127"/>
      <c r="C260" s="87"/>
      <c r="D260" s="156"/>
      <c r="E260" s="156"/>
      <c r="F260" s="156"/>
      <c r="G260" s="160"/>
      <c r="H260" s="158"/>
      <c r="I260" s="159"/>
      <c r="J260" s="94"/>
      <c r="K260" s="94"/>
      <c r="L260" s="94"/>
      <c r="M260" s="94"/>
    </row>
    <row r="261" spans="1:13" s="74" customFormat="1" x14ac:dyDescent="0.25">
      <c r="A261" s="94"/>
      <c r="B261" s="127"/>
      <c r="C261" s="87"/>
      <c r="D261" s="156"/>
      <c r="E261" s="156"/>
      <c r="F261" s="156"/>
      <c r="G261" s="160"/>
      <c r="H261" s="158"/>
      <c r="I261" s="159"/>
      <c r="J261" s="94"/>
      <c r="K261" s="94"/>
      <c r="L261" s="94"/>
      <c r="M261" s="94"/>
    </row>
    <row r="262" spans="1:13" s="74" customFormat="1" x14ac:dyDescent="0.25">
      <c r="A262" s="94"/>
      <c r="B262" s="127"/>
      <c r="C262" s="87"/>
      <c r="D262" s="156"/>
      <c r="E262" s="156"/>
      <c r="F262" s="156"/>
      <c r="G262" s="160"/>
      <c r="H262" s="158"/>
      <c r="I262" s="159"/>
      <c r="J262" s="94"/>
      <c r="K262" s="94"/>
      <c r="L262" s="94"/>
      <c r="M262" s="94"/>
    </row>
    <row r="263" spans="1:13" s="74" customFormat="1" x14ac:dyDescent="0.25">
      <c r="A263" s="94"/>
      <c r="B263" s="127"/>
      <c r="C263" s="87"/>
      <c r="D263" s="156"/>
      <c r="E263" s="156"/>
      <c r="F263" s="156"/>
      <c r="G263" s="160"/>
      <c r="H263" s="158"/>
      <c r="I263" s="159"/>
      <c r="J263" s="94"/>
      <c r="K263" s="94"/>
      <c r="L263" s="94"/>
      <c r="M263" s="94"/>
    </row>
    <row r="264" spans="1:13" s="74" customFormat="1" x14ac:dyDescent="0.25">
      <c r="A264" s="94"/>
      <c r="B264" s="127"/>
      <c r="C264" s="87"/>
      <c r="D264" s="156"/>
      <c r="E264" s="156"/>
      <c r="F264" s="156"/>
      <c r="G264" s="160"/>
      <c r="H264" s="158"/>
      <c r="I264" s="159"/>
      <c r="J264" s="94"/>
      <c r="K264" s="94"/>
      <c r="L264" s="94"/>
      <c r="M264" s="94"/>
    </row>
    <row r="265" spans="1:13" s="74" customFormat="1" x14ac:dyDescent="0.25">
      <c r="A265" s="94"/>
      <c r="B265" s="127"/>
      <c r="C265" s="87"/>
      <c r="D265" s="156"/>
      <c r="E265" s="156"/>
      <c r="F265" s="156"/>
      <c r="G265" s="160"/>
      <c r="H265" s="158"/>
      <c r="I265" s="159"/>
      <c r="J265" s="94"/>
      <c r="K265" s="94"/>
      <c r="L265" s="94"/>
      <c r="M265" s="94"/>
    </row>
    <row r="266" spans="1:13" s="74" customFormat="1" x14ac:dyDescent="0.25">
      <c r="A266" s="94"/>
      <c r="B266" s="127"/>
      <c r="C266" s="87"/>
      <c r="D266" s="156"/>
      <c r="E266" s="156"/>
      <c r="F266" s="156"/>
      <c r="G266" s="160"/>
      <c r="H266" s="158"/>
      <c r="I266" s="159"/>
      <c r="J266" s="94"/>
      <c r="K266" s="94"/>
      <c r="L266" s="94"/>
      <c r="M266" s="94"/>
    </row>
    <row r="267" spans="1:13" s="74" customFormat="1" x14ac:dyDescent="0.25">
      <c r="A267" s="94"/>
      <c r="B267" s="127"/>
      <c r="C267" s="87"/>
      <c r="D267" s="156"/>
      <c r="E267" s="156"/>
      <c r="F267" s="156"/>
      <c r="G267" s="160"/>
      <c r="H267" s="158"/>
      <c r="I267" s="159"/>
      <c r="J267" s="94"/>
      <c r="K267" s="94"/>
      <c r="L267" s="94"/>
      <c r="M267" s="94"/>
    </row>
    <row r="268" spans="1:13" s="74" customFormat="1" x14ac:dyDescent="0.25">
      <c r="A268" s="94"/>
      <c r="B268" s="127"/>
      <c r="C268" s="87"/>
      <c r="D268" s="156"/>
      <c r="E268" s="156"/>
      <c r="F268" s="156"/>
      <c r="G268" s="160"/>
      <c r="H268" s="158"/>
      <c r="I268" s="159"/>
      <c r="J268" s="94"/>
      <c r="K268" s="94"/>
      <c r="L268" s="94"/>
      <c r="M268" s="94"/>
    </row>
    <row r="269" spans="1:13" s="74" customFormat="1" x14ac:dyDescent="0.25">
      <c r="A269" s="94"/>
      <c r="B269" s="127"/>
      <c r="C269" s="87"/>
      <c r="D269" s="156"/>
      <c r="E269" s="156"/>
      <c r="F269" s="156"/>
      <c r="G269" s="160"/>
      <c r="H269" s="158"/>
      <c r="I269" s="159"/>
      <c r="J269" s="94"/>
      <c r="K269" s="94"/>
      <c r="L269" s="94"/>
      <c r="M269" s="94"/>
    </row>
    <row r="270" spans="1:13" s="74" customFormat="1" x14ac:dyDescent="0.25">
      <c r="A270" s="94"/>
      <c r="B270" s="127"/>
      <c r="C270" s="87"/>
      <c r="D270" s="156"/>
      <c r="E270" s="156"/>
      <c r="F270" s="156"/>
      <c r="G270" s="160"/>
      <c r="H270" s="158"/>
      <c r="I270" s="159"/>
      <c r="J270" s="94"/>
      <c r="K270" s="94"/>
      <c r="L270" s="94"/>
      <c r="M270" s="94"/>
    </row>
    <row r="271" spans="1:13" s="74" customFormat="1" x14ac:dyDescent="0.25">
      <c r="A271" s="94"/>
      <c r="B271" s="127"/>
      <c r="C271" s="87"/>
      <c r="D271" s="156"/>
      <c r="E271" s="156"/>
      <c r="F271" s="156"/>
      <c r="G271" s="160"/>
      <c r="H271" s="158"/>
      <c r="I271" s="159"/>
      <c r="J271" s="94"/>
      <c r="K271" s="94"/>
      <c r="L271" s="94"/>
      <c r="M271" s="94"/>
    </row>
    <row r="272" spans="1:13" s="74" customFormat="1" x14ac:dyDescent="0.25">
      <c r="A272" s="94"/>
      <c r="B272" s="127"/>
      <c r="C272" s="87"/>
      <c r="D272" s="156"/>
      <c r="E272" s="156"/>
      <c r="F272" s="156"/>
      <c r="G272" s="160"/>
      <c r="H272" s="158"/>
      <c r="I272" s="159"/>
      <c r="J272" s="94"/>
      <c r="K272" s="94"/>
      <c r="L272" s="94"/>
      <c r="M272" s="94"/>
    </row>
    <row r="273" spans="1:13" s="74" customFormat="1" x14ac:dyDescent="0.25">
      <c r="A273" s="94"/>
      <c r="B273" s="127"/>
      <c r="C273" s="87"/>
      <c r="D273" s="156"/>
      <c r="E273" s="156"/>
      <c r="F273" s="156"/>
      <c r="G273" s="160"/>
      <c r="H273" s="158"/>
      <c r="I273" s="159"/>
      <c r="J273" s="94"/>
      <c r="K273" s="94"/>
      <c r="L273" s="94"/>
      <c r="M273" s="94"/>
    </row>
    <row r="274" spans="1:13" s="74" customFormat="1" x14ac:dyDescent="0.25">
      <c r="A274" s="94"/>
      <c r="B274" s="127"/>
      <c r="C274" s="87"/>
      <c r="D274" s="156"/>
      <c r="E274" s="156"/>
      <c r="F274" s="156"/>
      <c r="G274" s="160"/>
      <c r="H274" s="158"/>
      <c r="I274" s="159"/>
      <c r="J274" s="94"/>
      <c r="K274" s="94"/>
      <c r="L274" s="94"/>
      <c r="M274" s="94"/>
    </row>
    <row r="275" spans="1:13" s="74" customFormat="1" x14ac:dyDescent="0.25">
      <c r="A275" s="94"/>
      <c r="B275" s="127"/>
      <c r="C275" s="87"/>
      <c r="D275" s="156"/>
      <c r="E275" s="156"/>
      <c r="F275" s="156"/>
      <c r="G275" s="160"/>
      <c r="H275" s="158"/>
      <c r="I275" s="159"/>
      <c r="J275" s="94"/>
      <c r="K275" s="94"/>
      <c r="L275" s="94"/>
      <c r="M275" s="94"/>
    </row>
    <row r="276" spans="1:13" s="74" customFormat="1" x14ac:dyDescent="0.25">
      <c r="A276" s="94"/>
      <c r="B276" s="127"/>
      <c r="C276" s="87"/>
      <c r="D276" s="156"/>
      <c r="E276" s="156"/>
      <c r="F276" s="156"/>
      <c r="G276" s="160"/>
      <c r="H276" s="158"/>
      <c r="I276" s="159"/>
      <c r="J276" s="94"/>
      <c r="K276" s="94"/>
      <c r="L276" s="94"/>
      <c r="M276" s="94"/>
    </row>
    <row r="277" spans="1:13" s="74" customFormat="1" x14ac:dyDescent="0.25">
      <c r="A277" s="94"/>
      <c r="B277" s="127"/>
      <c r="C277" s="87"/>
      <c r="D277" s="156"/>
      <c r="E277" s="156"/>
      <c r="F277" s="156"/>
      <c r="G277" s="160"/>
      <c r="H277" s="158"/>
      <c r="I277" s="159"/>
      <c r="J277" s="94"/>
      <c r="K277" s="94"/>
      <c r="L277" s="94"/>
      <c r="M277" s="94"/>
    </row>
    <row r="278" spans="1:13" s="74" customFormat="1" x14ac:dyDescent="0.25">
      <c r="A278" s="94"/>
      <c r="B278" s="127"/>
      <c r="C278" s="87"/>
      <c r="D278" s="156"/>
      <c r="E278" s="156"/>
      <c r="F278" s="156"/>
      <c r="G278" s="160"/>
      <c r="H278" s="158"/>
      <c r="I278" s="159"/>
      <c r="J278" s="94"/>
      <c r="K278" s="94"/>
      <c r="L278" s="94"/>
      <c r="M278" s="94"/>
    </row>
    <row r="279" spans="1:13" s="74" customFormat="1" x14ac:dyDescent="0.25">
      <c r="A279" s="94"/>
      <c r="B279" s="127"/>
      <c r="C279" s="87"/>
      <c r="D279" s="156"/>
      <c r="E279" s="156"/>
      <c r="F279" s="156"/>
      <c r="G279" s="160"/>
      <c r="H279" s="158"/>
      <c r="I279" s="159"/>
      <c r="J279" s="94"/>
      <c r="K279" s="94"/>
      <c r="L279" s="94"/>
      <c r="M279" s="94"/>
    </row>
    <row r="280" spans="1:13" s="74" customFormat="1" x14ac:dyDescent="0.25">
      <c r="A280" s="94"/>
      <c r="B280" s="127"/>
      <c r="C280" s="87"/>
      <c r="D280" s="156"/>
      <c r="E280" s="156"/>
      <c r="F280" s="156"/>
      <c r="G280" s="160"/>
      <c r="H280" s="158"/>
      <c r="I280" s="159"/>
      <c r="J280" s="94"/>
      <c r="K280" s="94"/>
      <c r="L280" s="94"/>
      <c r="M280" s="94"/>
    </row>
    <row r="281" spans="1:13" s="74" customFormat="1" x14ac:dyDescent="0.25">
      <c r="A281" s="94"/>
      <c r="B281" s="127"/>
      <c r="C281" s="87"/>
      <c r="D281" s="156"/>
      <c r="E281" s="156"/>
      <c r="F281" s="156"/>
      <c r="G281" s="160"/>
      <c r="H281" s="158"/>
      <c r="I281" s="159"/>
      <c r="J281" s="94"/>
      <c r="K281" s="94"/>
      <c r="L281" s="94"/>
      <c r="M281" s="94"/>
    </row>
    <row r="282" spans="1:13" s="74" customFormat="1" x14ac:dyDescent="0.25">
      <c r="A282" s="94"/>
      <c r="B282" s="127"/>
      <c r="C282" s="87"/>
      <c r="D282" s="156"/>
      <c r="E282" s="156"/>
      <c r="F282" s="156"/>
      <c r="G282" s="160"/>
      <c r="H282" s="158"/>
      <c r="I282" s="159"/>
      <c r="J282" s="94"/>
      <c r="K282" s="94"/>
      <c r="L282" s="94"/>
      <c r="M282" s="94"/>
    </row>
    <row r="283" spans="1:13" s="74" customFormat="1" x14ac:dyDescent="0.25">
      <c r="A283" s="94"/>
      <c r="B283" s="127"/>
      <c r="C283" s="87"/>
      <c r="D283" s="156"/>
      <c r="E283" s="156"/>
      <c r="F283" s="156"/>
      <c r="G283" s="160"/>
      <c r="H283" s="158"/>
      <c r="I283" s="159"/>
      <c r="J283" s="94"/>
      <c r="K283" s="94"/>
      <c r="L283" s="94"/>
      <c r="M283" s="94"/>
    </row>
    <row r="284" spans="1:13" s="74" customFormat="1" x14ac:dyDescent="0.25">
      <c r="A284" s="94"/>
      <c r="B284" s="127"/>
      <c r="C284" s="87"/>
      <c r="D284" s="156"/>
      <c r="E284" s="156"/>
      <c r="F284" s="156"/>
      <c r="G284" s="160"/>
      <c r="H284" s="158"/>
      <c r="I284" s="159"/>
      <c r="J284" s="94"/>
      <c r="K284" s="94"/>
      <c r="L284" s="94"/>
      <c r="M284" s="94"/>
    </row>
    <row r="285" spans="1:13" s="74" customFormat="1" x14ac:dyDescent="0.25">
      <c r="A285" s="94"/>
      <c r="B285" s="127"/>
      <c r="C285" s="87"/>
      <c r="D285" s="156"/>
      <c r="E285" s="156"/>
      <c r="F285" s="156"/>
      <c r="G285" s="160"/>
      <c r="H285" s="158"/>
      <c r="I285" s="159"/>
      <c r="J285" s="94"/>
      <c r="K285" s="94"/>
      <c r="L285" s="94"/>
      <c r="M285" s="94"/>
    </row>
    <row r="286" spans="1:13" s="74" customFormat="1" x14ac:dyDescent="0.25">
      <c r="A286" s="94"/>
      <c r="B286" s="127"/>
      <c r="C286" s="87"/>
      <c r="D286" s="156"/>
      <c r="E286" s="156"/>
      <c r="F286" s="156"/>
      <c r="G286" s="160"/>
      <c r="H286" s="158"/>
      <c r="I286" s="159"/>
      <c r="J286" s="94"/>
      <c r="K286" s="94"/>
      <c r="L286" s="94"/>
      <c r="M286" s="94"/>
    </row>
    <row r="287" spans="1:13" s="74" customFormat="1" x14ac:dyDescent="0.25">
      <c r="A287" s="94"/>
      <c r="B287" s="127"/>
      <c r="C287" s="87"/>
      <c r="D287" s="156"/>
      <c r="E287" s="156"/>
      <c r="F287" s="156"/>
      <c r="G287" s="160"/>
      <c r="H287" s="158"/>
      <c r="I287" s="159"/>
      <c r="J287" s="94"/>
      <c r="K287" s="94"/>
      <c r="L287" s="94"/>
      <c r="M287" s="94"/>
    </row>
    <row r="288" spans="1:13" s="74" customFormat="1" x14ac:dyDescent="0.25">
      <c r="A288" s="94"/>
      <c r="B288" s="127"/>
      <c r="C288" s="87"/>
      <c r="D288" s="156"/>
      <c r="E288" s="156"/>
      <c r="F288" s="156"/>
      <c r="G288" s="160"/>
      <c r="H288" s="158"/>
      <c r="I288" s="159"/>
      <c r="J288" s="94"/>
      <c r="K288" s="94"/>
      <c r="L288" s="94"/>
      <c r="M288" s="94"/>
    </row>
    <row r="289" spans="1:13" s="74" customFormat="1" x14ac:dyDescent="0.25">
      <c r="A289" s="94"/>
      <c r="B289" s="127"/>
      <c r="C289" s="87"/>
      <c r="D289" s="156"/>
      <c r="E289" s="156"/>
      <c r="F289" s="156"/>
      <c r="G289" s="160"/>
      <c r="H289" s="158"/>
      <c r="I289" s="159"/>
      <c r="J289" s="94"/>
      <c r="K289" s="94"/>
      <c r="L289" s="94"/>
      <c r="M289" s="94"/>
    </row>
    <row r="290" spans="1:13" s="74" customFormat="1" x14ac:dyDescent="0.25">
      <c r="A290" s="94"/>
      <c r="B290" s="127"/>
      <c r="C290" s="87"/>
      <c r="D290" s="156"/>
      <c r="E290" s="156"/>
      <c r="F290" s="156"/>
      <c r="G290" s="160"/>
      <c r="H290" s="158"/>
      <c r="I290" s="159"/>
      <c r="J290" s="94"/>
      <c r="K290" s="94"/>
      <c r="L290" s="94"/>
      <c r="M290" s="94"/>
    </row>
    <row r="291" spans="1:13" s="74" customFormat="1" x14ac:dyDescent="0.25">
      <c r="A291" s="94"/>
      <c r="B291" s="127"/>
      <c r="C291" s="87"/>
      <c r="D291" s="156"/>
      <c r="E291" s="156"/>
      <c r="F291" s="156"/>
      <c r="G291" s="160"/>
      <c r="H291" s="158"/>
      <c r="I291" s="159"/>
      <c r="J291" s="94"/>
      <c r="K291" s="94"/>
      <c r="L291" s="94"/>
      <c r="M291" s="94"/>
    </row>
    <row r="292" spans="1:13" s="74" customFormat="1" x14ac:dyDescent="0.25">
      <c r="A292" s="94"/>
      <c r="B292" s="127"/>
      <c r="C292" s="87"/>
      <c r="D292" s="156"/>
      <c r="E292" s="156"/>
      <c r="F292" s="156"/>
      <c r="G292" s="160"/>
      <c r="H292" s="158"/>
      <c r="I292" s="159"/>
      <c r="J292" s="94"/>
      <c r="K292" s="94"/>
      <c r="L292" s="94"/>
      <c r="M292" s="94"/>
    </row>
    <row r="293" spans="1:13" s="74" customFormat="1" x14ac:dyDescent="0.25">
      <c r="A293" s="94"/>
      <c r="B293" s="127"/>
      <c r="C293" s="87"/>
      <c r="D293" s="156"/>
      <c r="E293" s="156"/>
      <c r="F293" s="156"/>
      <c r="G293" s="160"/>
      <c r="H293" s="158"/>
      <c r="I293" s="159"/>
      <c r="J293" s="94"/>
      <c r="K293" s="94"/>
      <c r="L293" s="94"/>
      <c r="M293" s="94"/>
    </row>
    <row r="294" spans="1:13" s="74" customFormat="1" x14ac:dyDescent="0.25">
      <c r="A294" s="94"/>
      <c r="B294" s="127"/>
      <c r="C294" s="87"/>
      <c r="D294" s="156"/>
      <c r="E294" s="156"/>
      <c r="F294" s="156"/>
      <c r="G294" s="160"/>
      <c r="H294" s="158"/>
      <c r="I294" s="159"/>
      <c r="J294" s="94"/>
      <c r="K294" s="94"/>
      <c r="L294" s="94"/>
      <c r="M294" s="94"/>
    </row>
    <row r="295" spans="1:13" s="74" customFormat="1" x14ac:dyDescent="0.25">
      <c r="A295" s="94"/>
      <c r="B295" s="127"/>
      <c r="C295" s="87"/>
      <c r="D295" s="156"/>
      <c r="E295" s="156"/>
      <c r="F295" s="156"/>
      <c r="G295" s="160"/>
      <c r="H295" s="158"/>
      <c r="I295" s="159"/>
      <c r="J295" s="94"/>
      <c r="K295" s="94"/>
      <c r="L295" s="94"/>
      <c r="M295" s="94"/>
    </row>
    <row r="296" spans="1:13" s="74" customFormat="1" x14ac:dyDescent="0.25">
      <c r="A296" s="94"/>
      <c r="B296" s="127"/>
      <c r="C296" s="87"/>
      <c r="D296" s="156"/>
      <c r="E296" s="156"/>
      <c r="F296" s="156"/>
      <c r="G296" s="160"/>
      <c r="H296" s="158"/>
      <c r="I296" s="159"/>
      <c r="J296" s="94"/>
      <c r="K296" s="94"/>
      <c r="L296" s="94"/>
      <c r="M296" s="94"/>
    </row>
    <row r="297" spans="1:13" s="74" customFormat="1" x14ac:dyDescent="0.25">
      <c r="A297" s="94"/>
      <c r="B297" s="127"/>
      <c r="C297" s="87"/>
      <c r="D297" s="156"/>
      <c r="E297" s="156"/>
      <c r="F297" s="156"/>
      <c r="G297" s="160"/>
      <c r="H297" s="158"/>
      <c r="I297" s="159"/>
      <c r="J297" s="94"/>
      <c r="K297" s="94"/>
      <c r="L297" s="94"/>
      <c r="M297" s="94"/>
    </row>
    <row r="298" spans="1:13" s="74" customFormat="1" x14ac:dyDescent="0.25">
      <c r="A298" s="94"/>
      <c r="B298" s="127"/>
      <c r="C298" s="87"/>
      <c r="D298" s="156"/>
      <c r="E298" s="156"/>
      <c r="F298" s="156"/>
      <c r="G298" s="160"/>
      <c r="H298" s="158"/>
      <c r="I298" s="159"/>
      <c r="J298" s="94"/>
      <c r="K298" s="94"/>
      <c r="L298" s="94"/>
      <c r="M298" s="94"/>
    </row>
    <row r="299" spans="1:13" s="74" customFormat="1" x14ac:dyDescent="0.25">
      <c r="A299" s="94"/>
      <c r="B299" s="127"/>
      <c r="C299" s="87"/>
      <c r="D299" s="156"/>
      <c r="E299" s="156"/>
      <c r="F299" s="156"/>
      <c r="G299" s="160"/>
      <c r="H299" s="158"/>
      <c r="I299" s="159"/>
      <c r="J299" s="94"/>
      <c r="K299" s="94"/>
      <c r="L299" s="94"/>
      <c r="M299" s="94"/>
    </row>
    <row r="300" spans="1:13" s="74" customFormat="1" x14ac:dyDescent="0.25">
      <c r="A300" s="94"/>
      <c r="B300" s="127"/>
      <c r="C300" s="87"/>
      <c r="D300" s="156"/>
      <c r="E300" s="156"/>
      <c r="F300" s="156"/>
      <c r="G300" s="160"/>
      <c r="H300" s="158"/>
      <c r="I300" s="159"/>
      <c r="J300" s="94"/>
      <c r="K300" s="94"/>
      <c r="L300" s="94"/>
      <c r="M300" s="94"/>
    </row>
    <row r="301" spans="1:13" s="74" customFormat="1" x14ac:dyDescent="0.25">
      <c r="A301" s="94"/>
      <c r="B301" s="127"/>
      <c r="C301" s="87"/>
      <c r="D301" s="156"/>
      <c r="E301" s="156"/>
      <c r="F301" s="156"/>
      <c r="G301" s="160"/>
      <c r="H301" s="158"/>
      <c r="I301" s="159"/>
      <c r="J301" s="94"/>
      <c r="K301" s="94"/>
      <c r="L301" s="94"/>
      <c r="M301" s="94"/>
    </row>
    <row r="302" spans="1:13" s="74" customFormat="1" x14ac:dyDescent="0.25">
      <c r="A302" s="94"/>
      <c r="B302" s="127"/>
      <c r="C302" s="87"/>
      <c r="D302" s="156"/>
      <c r="E302" s="156"/>
      <c r="F302" s="156"/>
      <c r="G302" s="160"/>
      <c r="H302" s="158"/>
      <c r="I302" s="159"/>
      <c r="J302" s="94"/>
      <c r="K302" s="94"/>
      <c r="L302" s="94"/>
      <c r="M302" s="94"/>
    </row>
    <row r="303" spans="1:13" s="74" customFormat="1" x14ac:dyDescent="0.25">
      <c r="A303" s="94"/>
      <c r="B303" s="127"/>
      <c r="C303" s="87"/>
      <c r="D303" s="156"/>
      <c r="E303" s="156"/>
      <c r="F303" s="156"/>
      <c r="G303" s="160"/>
      <c r="H303" s="158"/>
      <c r="I303" s="159"/>
      <c r="J303" s="94"/>
      <c r="K303" s="94"/>
      <c r="L303" s="94"/>
      <c r="M303" s="94"/>
    </row>
    <row r="304" spans="1:13" s="74" customFormat="1" x14ac:dyDescent="0.25">
      <c r="A304" s="94"/>
      <c r="B304" s="127"/>
      <c r="C304" s="87"/>
      <c r="D304" s="156"/>
      <c r="E304" s="156"/>
      <c r="F304" s="156"/>
      <c r="G304" s="160"/>
      <c r="H304" s="158"/>
      <c r="I304" s="159"/>
      <c r="J304" s="94"/>
      <c r="K304" s="94"/>
      <c r="L304" s="94"/>
      <c r="M304" s="94"/>
    </row>
    <row r="305" spans="1:14" s="74" customFormat="1" x14ac:dyDescent="0.25">
      <c r="A305" s="94"/>
      <c r="B305" s="127"/>
      <c r="C305" s="87"/>
      <c r="D305" s="156"/>
      <c r="E305" s="156"/>
      <c r="F305" s="156"/>
      <c r="G305" s="160"/>
      <c r="H305" s="158"/>
      <c r="I305" s="159"/>
      <c r="J305" s="94"/>
      <c r="K305" s="94"/>
      <c r="L305" s="94"/>
      <c r="M305" s="94"/>
    </row>
    <row r="306" spans="1:14" s="74" customFormat="1" x14ac:dyDescent="0.25">
      <c r="A306" s="94"/>
      <c r="B306" s="127"/>
      <c r="C306" s="87"/>
      <c r="D306" s="156"/>
      <c r="E306" s="156"/>
      <c r="F306" s="156"/>
      <c r="G306" s="160"/>
      <c r="H306" s="158"/>
      <c r="I306" s="159"/>
      <c r="J306" s="94"/>
      <c r="K306" s="94"/>
      <c r="L306" s="94"/>
      <c r="M306" s="94"/>
    </row>
    <row r="307" spans="1:14" s="74" customFormat="1" x14ac:dyDescent="0.25">
      <c r="A307" s="94"/>
      <c r="B307" s="127"/>
      <c r="C307" s="87"/>
      <c r="D307" s="156"/>
      <c r="E307" s="156"/>
      <c r="F307" s="156"/>
      <c r="G307" s="160"/>
      <c r="H307" s="158"/>
      <c r="I307" s="159"/>
      <c r="J307" s="94"/>
      <c r="K307" s="94"/>
      <c r="L307" s="94"/>
      <c r="M307" s="94"/>
    </row>
    <row r="308" spans="1:14" s="74" customFormat="1" x14ac:dyDescent="0.25">
      <c r="A308" s="94"/>
      <c r="B308" s="127"/>
      <c r="C308" s="87"/>
      <c r="D308" s="156"/>
      <c r="E308" s="156"/>
      <c r="F308" s="156"/>
      <c r="G308" s="160"/>
      <c r="H308" s="158"/>
      <c r="I308" s="159"/>
      <c r="J308" s="94"/>
      <c r="K308" s="94"/>
      <c r="L308" s="94"/>
      <c r="M308" s="94"/>
    </row>
    <row r="309" spans="1:14" s="74" customFormat="1" x14ac:dyDescent="0.25">
      <c r="A309" s="94"/>
      <c r="B309" s="127"/>
      <c r="C309" s="87"/>
      <c r="D309" s="156"/>
      <c r="E309" s="156"/>
      <c r="F309" s="156"/>
      <c r="G309" s="160"/>
      <c r="H309" s="158"/>
      <c r="I309" s="159"/>
      <c r="J309" s="94"/>
      <c r="K309" s="94"/>
      <c r="L309" s="94"/>
      <c r="M309" s="94"/>
    </row>
    <row r="310" spans="1:14" s="74" customFormat="1" x14ac:dyDescent="0.25">
      <c r="A310" s="94"/>
      <c r="B310" s="127"/>
      <c r="C310" s="87"/>
      <c r="D310" s="156"/>
      <c r="E310" s="156"/>
      <c r="F310" s="156"/>
      <c r="G310" s="160"/>
      <c r="H310" s="158"/>
      <c r="I310" s="159"/>
      <c r="J310" s="94"/>
      <c r="K310" s="94"/>
      <c r="L310" s="94"/>
      <c r="M310" s="94"/>
    </row>
    <row r="311" spans="1:14" s="74" customFormat="1" x14ac:dyDescent="0.25">
      <c r="A311" s="94"/>
      <c r="B311" s="127"/>
      <c r="C311" s="87"/>
      <c r="D311" s="156"/>
      <c r="E311" s="156"/>
      <c r="F311" s="156"/>
      <c r="G311" s="160"/>
      <c r="H311" s="158"/>
      <c r="I311" s="159"/>
      <c r="J311" s="94"/>
      <c r="K311" s="94"/>
      <c r="L311" s="94"/>
      <c r="M311" s="94"/>
    </row>
    <row r="312" spans="1:14" s="74" customFormat="1" x14ac:dyDescent="0.25">
      <c r="A312" s="94"/>
      <c r="B312" s="127"/>
      <c r="C312" s="87"/>
      <c r="D312" s="156"/>
      <c r="E312" s="156"/>
      <c r="F312" s="156"/>
      <c r="G312" s="160"/>
      <c r="H312" s="158"/>
      <c r="I312" s="159"/>
      <c r="J312" s="94"/>
      <c r="K312" s="94"/>
      <c r="L312" s="94"/>
      <c r="M312" s="94"/>
    </row>
    <row r="313" spans="1:14" s="74" customFormat="1" x14ac:dyDescent="0.25">
      <c r="A313" s="94"/>
      <c r="B313" s="127"/>
      <c r="C313" s="87"/>
      <c r="D313" s="156"/>
      <c r="E313" s="156"/>
      <c r="F313" s="156"/>
      <c r="G313" s="160"/>
      <c r="H313" s="158"/>
      <c r="I313" s="159"/>
      <c r="J313" s="94"/>
      <c r="K313" s="94"/>
      <c r="L313" s="94"/>
      <c r="M313" s="94"/>
    </row>
    <row r="314" spans="1:14" s="74" customFormat="1" x14ac:dyDescent="0.25">
      <c r="A314" s="94"/>
      <c r="B314" s="127"/>
      <c r="C314" s="87"/>
      <c r="D314" s="156"/>
      <c r="E314" s="156"/>
      <c r="F314" s="156"/>
      <c r="G314" s="160"/>
      <c r="H314" s="158"/>
      <c r="I314" s="159"/>
      <c r="J314" s="94"/>
      <c r="K314" s="94"/>
      <c r="L314" s="94"/>
      <c r="M314" s="94"/>
      <c r="N314" s="74" t="s">
        <v>39</v>
      </c>
    </row>
    <row r="316" spans="1:14" s="74" customFormat="1" x14ac:dyDescent="0.25">
      <c r="A316" s="94"/>
      <c r="B316" s="127"/>
      <c r="C316" s="87"/>
      <c r="D316" s="156"/>
      <c r="E316" s="156"/>
      <c r="F316" s="156"/>
      <c r="G316" s="160"/>
      <c r="H316" s="158"/>
      <c r="I316" s="159"/>
      <c r="J316" s="94"/>
      <c r="K316" s="94"/>
      <c r="L316" s="94"/>
      <c r="M316" s="94"/>
    </row>
    <row r="317" spans="1:14" s="74" customFormat="1" x14ac:dyDescent="0.25">
      <c r="A317" s="94"/>
      <c r="B317" s="127"/>
      <c r="C317" s="87"/>
      <c r="D317" s="156"/>
      <c r="E317" s="156"/>
      <c r="F317" s="156"/>
      <c r="G317" s="160"/>
      <c r="H317" s="158"/>
      <c r="I317" s="159"/>
      <c r="J317" s="94"/>
      <c r="K317" s="94"/>
      <c r="L317" s="94"/>
      <c r="M317" s="94"/>
    </row>
    <row r="318" spans="1:14" s="74" customFormat="1" x14ac:dyDescent="0.25">
      <c r="A318" s="94"/>
      <c r="B318" s="127"/>
      <c r="C318" s="87"/>
      <c r="D318" s="156"/>
      <c r="E318" s="156"/>
      <c r="F318" s="156"/>
      <c r="G318" s="160"/>
      <c r="H318" s="158"/>
      <c r="I318" s="159"/>
      <c r="J318" s="94"/>
      <c r="K318" s="94"/>
      <c r="L318" s="94"/>
      <c r="M318" s="94"/>
    </row>
    <row r="319" spans="1:14" s="74" customFormat="1" x14ac:dyDescent="0.25">
      <c r="A319" s="94"/>
      <c r="B319" s="127"/>
      <c r="C319" s="87"/>
      <c r="D319" s="156"/>
      <c r="E319" s="156"/>
      <c r="F319" s="156"/>
      <c r="G319" s="160"/>
      <c r="H319" s="158"/>
      <c r="I319" s="159"/>
      <c r="J319" s="94"/>
      <c r="K319" s="94"/>
      <c r="L319" s="94"/>
      <c r="M319" s="94"/>
    </row>
    <row r="320" spans="1:14" s="74" customFormat="1" x14ac:dyDescent="0.25">
      <c r="A320" s="94"/>
      <c r="B320" s="127"/>
      <c r="C320" s="87"/>
      <c r="D320" s="156"/>
      <c r="E320" s="156"/>
      <c r="F320" s="156"/>
      <c r="G320" s="160"/>
      <c r="H320" s="158"/>
      <c r="I320" s="159"/>
      <c r="J320" s="94"/>
      <c r="K320" s="94"/>
      <c r="L320" s="94"/>
      <c r="M320" s="94"/>
    </row>
    <row r="321" spans="1:13" s="74" customFormat="1" x14ac:dyDescent="0.25">
      <c r="A321" s="94"/>
      <c r="B321" s="127"/>
      <c r="C321" s="87"/>
      <c r="D321" s="156"/>
      <c r="E321" s="156"/>
      <c r="F321" s="156"/>
      <c r="G321" s="160"/>
      <c r="H321" s="158"/>
      <c r="I321" s="159"/>
      <c r="J321" s="94"/>
      <c r="K321" s="94"/>
      <c r="L321" s="94"/>
      <c r="M321" s="94"/>
    </row>
    <row r="322" spans="1:13" s="74" customFormat="1" x14ac:dyDescent="0.25">
      <c r="A322" s="94"/>
      <c r="B322" s="127"/>
      <c r="C322" s="87"/>
      <c r="D322" s="156"/>
      <c r="E322" s="156"/>
      <c r="F322" s="156"/>
      <c r="G322" s="160"/>
      <c r="H322" s="158"/>
      <c r="I322" s="159"/>
      <c r="J322" s="94"/>
      <c r="K322" s="94"/>
      <c r="L322" s="94"/>
      <c r="M322" s="94"/>
    </row>
    <row r="323" spans="1:13" s="74" customFormat="1" x14ac:dyDescent="0.25">
      <c r="A323" s="94"/>
      <c r="B323" s="127"/>
      <c r="C323" s="87"/>
      <c r="D323" s="156"/>
      <c r="E323" s="156"/>
      <c r="F323" s="156"/>
      <c r="G323" s="160"/>
      <c r="H323" s="158"/>
      <c r="I323" s="159"/>
      <c r="J323" s="94"/>
      <c r="K323" s="94"/>
      <c r="L323" s="94"/>
      <c r="M323" s="94"/>
    </row>
    <row r="324" spans="1:13" s="74" customFormat="1" x14ac:dyDescent="0.25">
      <c r="A324" s="94"/>
      <c r="B324" s="127"/>
      <c r="C324" s="87"/>
      <c r="D324" s="156"/>
      <c r="E324" s="156"/>
      <c r="F324" s="156"/>
      <c r="G324" s="160"/>
      <c r="H324" s="158"/>
      <c r="I324" s="159"/>
      <c r="J324" s="94"/>
      <c r="K324" s="94"/>
      <c r="L324" s="94"/>
      <c r="M324" s="94"/>
    </row>
    <row r="326" spans="1:13" s="74" customFormat="1" x14ac:dyDescent="0.25">
      <c r="A326" s="94"/>
      <c r="B326" s="127"/>
      <c r="C326" s="87"/>
      <c r="D326" s="156"/>
      <c r="E326" s="156"/>
      <c r="F326" s="156"/>
      <c r="G326" s="160"/>
      <c r="H326" s="158"/>
      <c r="I326" s="159"/>
      <c r="J326" s="94"/>
      <c r="K326" s="94"/>
      <c r="L326" s="94"/>
      <c r="M326" s="94"/>
    </row>
    <row r="327" spans="1:13" s="74" customFormat="1" x14ac:dyDescent="0.25">
      <c r="A327" s="94"/>
      <c r="B327" s="127"/>
      <c r="C327" s="87"/>
      <c r="D327" s="156"/>
      <c r="E327" s="156"/>
      <c r="F327" s="156"/>
      <c r="G327" s="160"/>
      <c r="H327" s="158"/>
      <c r="I327" s="159"/>
      <c r="J327" s="94"/>
      <c r="K327" s="94"/>
      <c r="L327" s="94"/>
      <c r="M327" s="94"/>
    </row>
    <row r="328" spans="1:13" s="74" customFormat="1" x14ac:dyDescent="0.25">
      <c r="A328" s="94"/>
      <c r="B328" s="127"/>
      <c r="C328" s="87"/>
      <c r="D328" s="156"/>
      <c r="E328" s="156"/>
      <c r="F328" s="156"/>
      <c r="G328" s="160"/>
      <c r="H328" s="158"/>
      <c r="I328" s="159"/>
      <c r="J328" s="94"/>
      <c r="K328" s="94"/>
      <c r="L328" s="94"/>
      <c r="M328" s="94"/>
    </row>
    <row r="329" spans="1:13" s="74" customFormat="1" x14ac:dyDescent="0.25">
      <c r="A329" s="94"/>
      <c r="B329" s="127"/>
      <c r="C329" s="87"/>
      <c r="D329" s="156"/>
      <c r="E329" s="156"/>
      <c r="F329" s="156"/>
      <c r="G329" s="160"/>
      <c r="H329" s="158"/>
      <c r="I329" s="159"/>
      <c r="J329" s="94"/>
      <c r="K329" s="94"/>
      <c r="L329" s="94"/>
      <c r="M329" s="94"/>
    </row>
    <row r="330" spans="1:13" s="74" customFormat="1" x14ac:dyDescent="0.25">
      <c r="A330" s="94"/>
      <c r="B330" s="127"/>
      <c r="C330" s="87"/>
      <c r="D330" s="156"/>
      <c r="E330" s="156"/>
      <c r="F330" s="156"/>
      <c r="G330" s="160"/>
      <c r="H330" s="158"/>
      <c r="I330" s="159"/>
      <c r="J330" s="94"/>
      <c r="K330" s="94"/>
      <c r="L330" s="94"/>
      <c r="M330" s="94"/>
    </row>
    <row r="332" spans="1:13" s="74" customFormat="1" x14ac:dyDescent="0.25">
      <c r="A332" s="94"/>
      <c r="B332" s="127"/>
      <c r="C332" s="87"/>
      <c r="D332" s="156"/>
      <c r="E332" s="156"/>
      <c r="F332" s="156"/>
      <c r="G332" s="160"/>
      <c r="H332" s="158"/>
      <c r="I332" s="159"/>
      <c r="J332" s="94"/>
      <c r="K332" s="94"/>
      <c r="L332" s="94"/>
      <c r="M332" s="94"/>
    </row>
    <row r="333" spans="1:13" s="101" customFormat="1" x14ac:dyDescent="0.25">
      <c r="A333" s="94"/>
      <c r="B333" s="127"/>
      <c r="C333" s="87"/>
      <c r="D333" s="156"/>
      <c r="E333" s="156"/>
      <c r="F333" s="156"/>
      <c r="G333" s="160"/>
      <c r="H333" s="158"/>
      <c r="I333" s="159"/>
      <c r="J333" s="94"/>
      <c r="K333" s="94"/>
      <c r="L333" s="94"/>
      <c r="M333" s="94"/>
    </row>
    <row r="334" spans="1:13" s="74" customFormat="1" x14ac:dyDescent="0.25">
      <c r="A334" s="94"/>
      <c r="B334" s="127"/>
      <c r="C334" s="87"/>
      <c r="D334" s="156"/>
      <c r="E334" s="156"/>
      <c r="F334" s="156"/>
      <c r="G334" s="160"/>
      <c r="H334" s="158"/>
      <c r="I334" s="159"/>
      <c r="J334" s="94"/>
      <c r="K334" s="94"/>
      <c r="L334" s="94"/>
      <c r="M334" s="94"/>
    </row>
    <row r="335" spans="1:13" s="74" customFormat="1" x14ac:dyDescent="0.25">
      <c r="A335" s="94"/>
      <c r="B335" s="127"/>
      <c r="C335" s="87"/>
      <c r="D335" s="156"/>
      <c r="E335" s="156"/>
      <c r="F335" s="156"/>
      <c r="G335" s="160"/>
      <c r="H335" s="158"/>
      <c r="I335" s="159"/>
      <c r="J335" s="94"/>
      <c r="K335" s="94"/>
      <c r="L335" s="94"/>
      <c r="M335" s="94"/>
    </row>
    <row r="336" spans="1:13" s="74" customFormat="1" x14ac:dyDescent="0.25">
      <c r="A336" s="94"/>
      <c r="B336" s="127"/>
      <c r="C336" s="87"/>
      <c r="D336" s="156"/>
      <c r="E336" s="156"/>
      <c r="F336" s="156"/>
      <c r="G336" s="160"/>
      <c r="H336" s="158"/>
      <c r="I336" s="159"/>
      <c r="J336" s="94"/>
      <c r="K336" s="94"/>
      <c r="L336" s="94"/>
      <c r="M336" s="94"/>
    </row>
    <row r="337" spans="1:13" s="74" customFormat="1" x14ac:dyDescent="0.25">
      <c r="A337" s="94"/>
      <c r="B337" s="127"/>
      <c r="C337" s="87"/>
      <c r="D337" s="156"/>
      <c r="E337" s="156"/>
      <c r="F337" s="156"/>
      <c r="G337" s="160"/>
      <c r="H337" s="158"/>
      <c r="I337" s="159"/>
      <c r="J337" s="94"/>
      <c r="K337" s="94"/>
      <c r="L337" s="94"/>
      <c r="M337" s="94"/>
    </row>
    <row r="338" spans="1:13" s="74" customFormat="1" x14ac:dyDescent="0.25">
      <c r="A338" s="94"/>
      <c r="B338" s="127"/>
      <c r="C338" s="87"/>
      <c r="D338" s="156"/>
      <c r="E338" s="156"/>
      <c r="F338" s="156"/>
      <c r="G338" s="160"/>
      <c r="H338" s="158"/>
      <c r="I338" s="159"/>
      <c r="J338" s="94"/>
      <c r="K338" s="94"/>
      <c r="L338" s="94"/>
      <c r="M338" s="94"/>
    </row>
    <row r="339" spans="1:13" s="74" customFormat="1" x14ac:dyDescent="0.25">
      <c r="A339" s="94"/>
      <c r="B339" s="127"/>
      <c r="C339" s="87"/>
      <c r="D339" s="156"/>
      <c r="E339" s="156"/>
      <c r="F339" s="156"/>
      <c r="G339" s="160"/>
      <c r="H339" s="158"/>
      <c r="I339" s="159"/>
      <c r="J339" s="94"/>
      <c r="K339" s="94"/>
      <c r="L339" s="94"/>
      <c r="M339" s="94"/>
    </row>
    <row r="340" spans="1:13" s="74" customFormat="1" x14ac:dyDescent="0.25">
      <c r="A340" s="94"/>
      <c r="B340" s="127"/>
      <c r="C340" s="87"/>
      <c r="D340" s="156"/>
      <c r="E340" s="156"/>
      <c r="F340" s="156"/>
      <c r="G340" s="160"/>
      <c r="H340" s="158"/>
      <c r="I340" s="159"/>
      <c r="J340" s="94"/>
      <c r="K340" s="94"/>
      <c r="L340" s="94"/>
      <c r="M340" s="94"/>
    </row>
    <row r="341" spans="1:13" s="74" customFormat="1" x14ac:dyDescent="0.25">
      <c r="A341" s="94"/>
      <c r="B341" s="127"/>
      <c r="C341" s="87"/>
      <c r="D341" s="156"/>
      <c r="E341" s="156"/>
      <c r="F341" s="156"/>
      <c r="G341" s="160"/>
      <c r="H341" s="158"/>
      <c r="I341" s="159"/>
      <c r="J341" s="94"/>
      <c r="K341" s="94"/>
      <c r="L341" s="94"/>
      <c r="M341" s="94"/>
    </row>
    <row r="342" spans="1:13" s="74" customFormat="1" x14ac:dyDescent="0.25">
      <c r="A342" s="94"/>
      <c r="B342" s="127"/>
      <c r="C342" s="87"/>
      <c r="D342" s="156"/>
      <c r="E342" s="156"/>
      <c r="F342" s="156"/>
      <c r="G342" s="160"/>
      <c r="H342" s="158"/>
      <c r="I342" s="159"/>
      <c r="J342" s="94"/>
      <c r="K342" s="94"/>
      <c r="L342" s="94"/>
      <c r="M342" s="94"/>
    </row>
    <row r="343" spans="1:13" s="74" customFormat="1" x14ac:dyDescent="0.25">
      <c r="A343" s="94"/>
      <c r="B343" s="127"/>
      <c r="C343" s="87"/>
      <c r="D343" s="156"/>
      <c r="E343" s="156"/>
      <c r="F343" s="156"/>
      <c r="G343" s="160"/>
      <c r="H343" s="158"/>
      <c r="I343" s="159"/>
      <c r="J343" s="94"/>
      <c r="K343" s="94"/>
      <c r="L343" s="94"/>
      <c r="M343" s="94"/>
    </row>
    <row r="344" spans="1:13" s="74" customFormat="1" x14ac:dyDescent="0.25">
      <c r="A344" s="94"/>
      <c r="B344" s="127"/>
      <c r="C344" s="87"/>
      <c r="D344" s="156"/>
      <c r="E344" s="156"/>
      <c r="F344" s="156"/>
      <c r="G344" s="160"/>
      <c r="H344" s="158"/>
      <c r="I344" s="159"/>
      <c r="J344" s="94"/>
      <c r="K344" s="94"/>
      <c r="L344" s="94"/>
      <c r="M344" s="94"/>
    </row>
    <row r="345" spans="1:13" s="74" customFormat="1" x14ac:dyDescent="0.25">
      <c r="A345" s="94"/>
      <c r="B345" s="127"/>
      <c r="C345" s="87"/>
      <c r="D345" s="156"/>
      <c r="E345" s="156"/>
      <c r="F345" s="156"/>
      <c r="G345" s="160"/>
      <c r="H345" s="158"/>
      <c r="I345" s="159"/>
      <c r="J345" s="94"/>
      <c r="K345" s="94"/>
      <c r="L345" s="94"/>
      <c r="M345" s="94"/>
    </row>
    <row r="346" spans="1:13" s="74" customFormat="1" x14ac:dyDescent="0.25">
      <c r="A346" s="94"/>
      <c r="B346" s="127"/>
      <c r="C346" s="87"/>
      <c r="D346" s="156"/>
      <c r="E346" s="156"/>
      <c r="F346" s="156"/>
      <c r="G346" s="160"/>
      <c r="H346" s="158"/>
      <c r="I346" s="159"/>
      <c r="J346" s="94"/>
      <c r="K346" s="94"/>
      <c r="L346" s="94"/>
      <c r="M346" s="94"/>
    </row>
    <row r="347" spans="1:13" s="74" customFormat="1" x14ac:dyDescent="0.25">
      <c r="A347" s="94"/>
      <c r="B347" s="127"/>
      <c r="C347" s="87"/>
      <c r="D347" s="156"/>
      <c r="E347" s="156"/>
      <c r="F347" s="156"/>
      <c r="G347" s="160"/>
      <c r="H347" s="158"/>
      <c r="I347" s="159"/>
      <c r="J347" s="94"/>
      <c r="K347" s="94"/>
      <c r="L347" s="94"/>
      <c r="M347" s="94"/>
    </row>
    <row r="348" spans="1:13" s="74" customFormat="1" x14ac:dyDescent="0.25">
      <c r="A348" s="94"/>
      <c r="B348" s="127"/>
      <c r="C348" s="87"/>
      <c r="D348" s="156"/>
      <c r="E348" s="156"/>
      <c r="F348" s="156"/>
      <c r="G348" s="160"/>
      <c r="H348" s="158"/>
      <c r="I348" s="159"/>
      <c r="J348" s="94"/>
      <c r="K348" s="94"/>
      <c r="L348" s="94"/>
      <c r="M348" s="94"/>
    </row>
    <row r="349" spans="1:13" s="74" customFormat="1" x14ac:dyDescent="0.25">
      <c r="A349" s="94"/>
      <c r="B349" s="127"/>
      <c r="C349" s="87"/>
      <c r="D349" s="156"/>
      <c r="E349" s="156"/>
      <c r="F349" s="156"/>
      <c r="G349" s="160"/>
      <c r="H349" s="158"/>
      <c r="I349" s="159"/>
      <c r="J349" s="94"/>
      <c r="K349" s="94"/>
      <c r="L349" s="94"/>
      <c r="M349" s="94"/>
    </row>
    <row r="350" spans="1:13" s="74" customFormat="1" x14ac:dyDescent="0.25">
      <c r="A350" s="94"/>
      <c r="B350" s="127"/>
      <c r="C350" s="87"/>
      <c r="D350" s="156"/>
      <c r="E350" s="156"/>
      <c r="F350" s="156"/>
      <c r="G350" s="160"/>
      <c r="H350" s="158"/>
      <c r="I350" s="159"/>
      <c r="J350" s="94"/>
      <c r="K350" s="94"/>
      <c r="L350" s="94"/>
      <c r="M350" s="94"/>
    </row>
    <row r="351" spans="1:13" s="74" customFormat="1" x14ac:dyDescent="0.25">
      <c r="A351" s="94"/>
      <c r="B351" s="127"/>
      <c r="C351" s="87"/>
      <c r="D351" s="156"/>
      <c r="E351" s="156"/>
      <c r="F351" s="156"/>
      <c r="G351" s="160"/>
      <c r="H351" s="158"/>
      <c r="I351" s="159"/>
      <c r="J351" s="94"/>
      <c r="K351" s="94"/>
      <c r="L351" s="94"/>
      <c r="M351" s="94"/>
    </row>
    <row r="352" spans="1:13" s="74" customFormat="1" x14ac:dyDescent="0.25">
      <c r="A352" s="94"/>
      <c r="B352" s="127"/>
      <c r="C352" s="87"/>
      <c r="D352" s="156"/>
      <c r="E352" s="156"/>
      <c r="F352" s="156"/>
      <c r="G352" s="160"/>
      <c r="H352" s="158"/>
      <c r="I352" s="159"/>
      <c r="J352" s="94"/>
      <c r="K352" s="94"/>
      <c r="L352" s="94"/>
      <c r="M352" s="94"/>
    </row>
    <row r="353" spans="1:13" s="74" customFormat="1" x14ac:dyDescent="0.25">
      <c r="A353" s="94"/>
      <c r="B353" s="127"/>
      <c r="C353" s="87"/>
      <c r="D353" s="156"/>
      <c r="E353" s="156"/>
      <c r="F353" s="156"/>
      <c r="G353" s="160"/>
      <c r="H353" s="158"/>
      <c r="I353" s="159"/>
      <c r="J353" s="94"/>
      <c r="K353" s="94"/>
      <c r="L353" s="94"/>
      <c r="M353" s="94"/>
    </row>
    <row r="354" spans="1:13" s="74" customFormat="1" x14ac:dyDescent="0.25">
      <c r="A354" s="94"/>
      <c r="B354" s="127"/>
      <c r="C354" s="87"/>
      <c r="D354" s="156"/>
      <c r="E354" s="156"/>
      <c r="F354" s="156"/>
      <c r="G354" s="160"/>
      <c r="H354" s="158"/>
      <c r="I354" s="159"/>
      <c r="J354" s="94"/>
      <c r="K354" s="94"/>
      <c r="L354" s="94"/>
      <c r="M354" s="94"/>
    </row>
    <row r="355" spans="1:13" s="74" customFormat="1" x14ac:dyDescent="0.25">
      <c r="A355" s="94"/>
      <c r="B355" s="127"/>
      <c r="C355" s="87"/>
      <c r="D355" s="156"/>
      <c r="E355" s="156"/>
      <c r="F355" s="156"/>
      <c r="G355" s="160"/>
      <c r="H355" s="158"/>
      <c r="I355" s="159"/>
      <c r="J355" s="94"/>
      <c r="K355" s="94"/>
      <c r="L355" s="94"/>
      <c r="M355" s="94"/>
    </row>
    <row r="356" spans="1:13" s="74" customFormat="1" x14ac:dyDescent="0.25">
      <c r="A356" s="94"/>
      <c r="B356" s="127"/>
      <c r="C356" s="87"/>
      <c r="D356" s="156"/>
      <c r="E356" s="156"/>
      <c r="F356" s="156"/>
      <c r="G356" s="160"/>
      <c r="H356" s="158"/>
      <c r="I356" s="159"/>
      <c r="J356" s="94"/>
      <c r="K356" s="94"/>
      <c r="L356" s="94"/>
      <c r="M356" s="94"/>
    </row>
    <row r="357" spans="1:13" s="74" customFormat="1" x14ac:dyDescent="0.25">
      <c r="A357" s="94"/>
      <c r="B357" s="127"/>
      <c r="C357" s="87"/>
      <c r="D357" s="156"/>
      <c r="E357" s="156"/>
      <c r="F357" s="156"/>
      <c r="G357" s="160"/>
      <c r="H357" s="158"/>
      <c r="I357" s="159"/>
      <c r="J357" s="94"/>
      <c r="K357" s="94"/>
      <c r="L357" s="94"/>
      <c r="M357" s="94"/>
    </row>
    <row r="358" spans="1:13" s="74" customFormat="1" x14ac:dyDescent="0.25">
      <c r="A358" s="94"/>
      <c r="B358" s="127"/>
      <c r="C358" s="87"/>
      <c r="D358" s="156"/>
      <c r="E358" s="156"/>
      <c r="F358" s="156"/>
      <c r="G358" s="160"/>
      <c r="H358" s="158"/>
      <c r="I358" s="159"/>
      <c r="J358" s="94"/>
      <c r="K358" s="94"/>
      <c r="L358" s="94"/>
      <c r="M358" s="94"/>
    </row>
    <row r="359" spans="1:13" s="74" customFormat="1" x14ac:dyDescent="0.25">
      <c r="A359" s="94"/>
      <c r="B359" s="127"/>
      <c r="C359" s="87"/>
      <c r="D359" s="156"/>
      <c r="E359" s="156"/>
      <c r="F359" s="156"/>
      <c r="G359" s="160"/>
      <c r="H359" s="158"/>
      <c r="I359" s="159"/>
      <c r="J359" s="94"/>
      <c r="K359" s="94"/>
      <c r="L359" s="94"/>
      <c r="M359" s="94"/>
    </row>
    <row r="360" spans="1:13" s="74" customFormat="1" x14ac:dyDescent="0.25">
      <c r="A360" s="94"/>
      <c r="B360" s="127"/>
      <c r="C360" s="87"/>
      <c r="D360" s="156"/>
      <c r="E360" s="156"/>
      <c r="F360" s="156"/>
      <c r="G360" s="160"/>
      <c r="H360" s="158"/>
      <c r="I360" s="159"/>
      <c r="J360" s="94"/>
      <c r="K360" s="94"/>
      <c r="L360" s="94"/>
      <c r="M360" s="94"/>
    </row>
    <row r="361" spans="1:13" s="74" customFormat="1" x14ac:dyDescent="0.25">
      <c r="A361" s="94"/>
      <c r="B361" s="127"/>
      <c r="C361" s="87"/>
      <c r="D361" s="156"/>
      <c r="E361" s="156"/>
      <c r="F361" s="156"/>
      <c r="G361" s="160"/>
      <c r="H361" s="158"/>
      <c r="I361" s="159"/>
      <c r="J361" s="94"/>
      <c r="K361" s="94"/>
      <c r="L361" s="94"/>
      <c r="M361" s="94"/>
    </row>
    <row r="362" spans="1:13" s="74" customFormat="1" x14ac:dyDescent="0.25">
      <c r="A362" s="94"/>
      <c r="B362" s="127"/>
      <c r="C362" s="87"/>
      <c r="D362" s="156"/>
      <c r="E362" s="156"/>
      <c r="F362" s="156"/>
      <c r="G362" s="160"/>
      <c r="H362" s="158"/>
      <c r="I362" s="159"/>
      <c r="J362" s="94"/>
      <c r="K362" s="94"/>
      <c r="L362" s="94"/>
      <c r="M362" s="94"/>
    </row>
    <row r="363" spans="1:13" s="74" customFormat="1" x14ac:dyDescent="0.25">
      <c r="A363" s="94"/>
      <c r="B363" s="127"/>
      <c r="C363" s="87"/>
      <c r="D363" s="156"/>
      <c r="E363" s="156"/>
      <c r="F363" s="156"/>
      <c r="G363" s="160"/>
      <c r="H363" s="158"/>
      <c r="I363" s="159"/>
      <c r="J363" s="94"/>
      <c r="K363" s="94"/>
      <c r="L363" s="94"/>
      <c r="M363" s="94"/>
    </row>
    <row r="364" spans="1:13" s="74" customFormat="1" x14ac:dyDescent="0.25">
      <c r="A364" s="94"/>
      <c r="B364" s="127"/>
      <c r="C364" s="87"/>
      <c r="D364" s="156"/>
      <c r="E364" s="156"/>
      <c r="F364" s="156"/>
      <c r="G364" s="160"/>
      <c r="H364" s="158"/>
      <c r="I364" s="159"/>
      <c r="J364" s="94"/>
      <c r="K364" s="94"/>
      <c r="L364" s="94"/>
      <c r="M364" s="94"/>
    </row>
    <row r="365" spans="1:13" s="74" customFormat="1" x14ac:dyDescent="0.25">
      <c r="A365" s="94"/>
      <c r="B365" s="127"/>
      <c r="C365" s="87"/>
      <c r="D365" s="156"/>
      <c r="E365" s="156"/>
      <c r="F365" s="156"/>
      <c r="G365" s="160"/>
      <c r="H365" s="158"/>
      <c r="I365" s="159"/>
      <c r="J365" s="94"/>
      <c r="K365" s="94"/>
      <c r="L365" s="94"/>
      <c r="M365" s="94"/>
    </row>
    <row r="366" spans="1:13" s="74" customFormat="1" x14ac:dyDescent="0.25">
      <c r="A366" s="94"/>
      <c r="B366" s="127"/>
      <c r="C366" s="87"/>
      <c r="D366" s="156"/>
      <c r="E366" s="156"/>
      <c r="F366" s="156"/>
      <c r="G366" s="160"/>
      <c r="H366" s="158"/>
      <c r="I366" s="159"/>
      <c r="J366" s="94"/>
      <c r="K366" s="94"/>
      <c r="L366" s="94"/>
      <c r="M366" s="94"/>
    </row>
    <row r="367" spans="1:13" s="74" customFormat="1" x14ac:dyDescent="0.25">
      <c r="A367" s="94"/>
      <c r="B367" s="127"/>
      <c r="C367" s="87"/>
      <c r="D367" s="156"/>
      <c r="E367" s="156"/>
      <c r="F367" s="156"/>
      <c r="G367" s="160"/>
      <c r="H367" s="158"/>
      <c r="I367" s="159"/>
      <c r="J367" s="94"/>
      <c r="K367" s="94"/>
      <c r="L367" s="94"/>
      <c r="M367" s="94"/>
    </row>
    <row r="368" spans="1:13" s="74" customFormat="1" x14ac:dyDescent="0.25">
      <c r="A368" s="94"/>
      <c r="B368" s="127"/>
      <c r="C368" s="87"/>
      <c r="D368" s="156"/>
      <c r="E368" s="156"/>
      <c r="F368" s="156"/>
      <c r="G368" s="160"/>
      <c r="H368" s="158"/>
      <c r="I368" s="159"/>
      <c r="J368" s="94"/>
      <c r="K368" s="94"/>
      <c r="L368" s="94"/>
      <c r="M368" s="94"/>
    </row>
    <row r="369" spans="1:13" s="74" customFormat="1" x14ac:dyDescent="0.25">
      <c r="A369" s="94"/>
      <c r="B369" s="127"/>
      <c r="C369" s="87"/>
      <c r="D369" s="156"/>
      <c r="E369" s="156"/>
      <c r="F369" s="156"/>
      <c r="G369" s="160"/>
      <c r="H369" s="158"/>
      <c r="I369" s="159"/>
      <c r="J369" s="94"/>
      <c r="K369" s="94"/>
      <c r="L369" s="94"/>
      <c r="M369" s="94"/>
    </row>
    <row r="370" spans="1:13" s="74" customFormat="1" x14ac:dyDescent="0.25">
      <c r="A370" s="94"/>
      <c r="B370" s="127"/>
      <c r="C370" s="87"/>
      <c r="D370" s="156"/>
      <c r="E370" s="156"/>
      <c r="F370" s="156"/>
      <c r="G370" s="160"/>
      <c r="H370" s="158"/>
      <c r="I370" s="159"/>
      <c r="J370" s="94"/>
      <c r="K370" s="94"/>
      <c r="L370" s="94"/>
      <c r="M370" s="94"/>
    </row>
    <row r="371" spans="1:13" s="74" customFormat="1" x14ac:dyDescent="0.25">
      <c r="A371" s="94"/>
      <c r="B371" s="127"/>
      <c r="C371" s="87"/>
      <c r="D371" s="156"/>
      <c r="E371" s="156"/>
      <c r="F371" s="156"/>
      <c r="G371" s="160"/>
      <c r="H371" s="158"/>
      <c r="I371" s="159"/>
      <c r="J371" s="94"/>
      <c r="K371" s="94"/>
      <c r="L371" s="94"/>
      <c r="M371" s="94"/>
    </row>
    <row r="372" spans="1:13" s="74" customFormat="1" x14ac:dyDescent="0.25">
      <c r="A372" s="94"/>
      <c r="B372" s="127"/>
      <c r="C372" s="87"/>
      <c r="D372" s="156"/>
      <c r="E372" s="156"/>
      <c r="F372" s="156"/>
      <c r="G372" s="160"/>
      <c r="H372" s="158"/>
      <c r="I372" s="159"/>
      <c r="J372" s="94"/>
      <c r="K372" s="94"/>
      <c r="L372" s="94"/>
      <c r="M372" s="94"/>
    </row>
    <row r="373" spans="1:13" s="74" customFormat="1" x14ac:dyDescent="0.25">
      <c r="A373" s="94"/>
      <c r="B373" s="127"/>
      <c r="C373" s="87"/>
      <c r="D373" s="156"/>
      <c r="E373" s="156"/>
      <c r="F373" s="156"/>
      <c r="G373" s="160"/>
      <c r="H373" s="158"/>
      <c r="I373" s="159"/>
      <c r="J373" s="94"/>
      <c r="K373" s="94"/>
      <c r="L373" s="94"/>
      <c r="M373" s="94"/>
    </row>
    <row r="374" spans="1:13" s="74" customFormat="1" x14ac:dyDescent="0.25">
      <c r="A374" s="94"/>
      <c r="B374" s="127"/>
      <c r="C374" s="87"/>
      <c r="D374" s="156"/>
      <c r="E374" s="156"/>
      <c r="F374" s="156"/>
      <c r="G374" s="160"/>
      <c r="H374" s="158"/>
      <c r="I374" s="159"/>
      <c r="J374" s="94"/>
      <c r="K374" s="94"/>
      <c r="L374" s="94"/>
      <c r="M374" s="94"/>
    </row>
    <row r="375" spans="1:13" s="74" customFormat="1" x14ac:dyDescent="0.25">
      <c r="A375" s="94"/>
      <c r="B375" s="127"/>
      <c r="C375" s="87"/>
      <c r="D375" s="156"/>
      <c r="E375" s="156"/>
      <c r="F375" s="156"/>
      <c r="G375" s="160"/>
      <c r="H375" s="158"/>
      <c r="I375" s="159"/>
      <c r="J375" s="94"/>
      <c r="K375" s="94"/>
      <c r="L375" s="94"/>
      <c r="M375" s="94"/>
    </row>
    <row r="376" spans="1:13" s="74" customFormat="1" x14ac:dyDescent="0.25">
      <c r="A376" s="94"/>
      <c r="B376" s="127"/>
      <c r="C376" s="87"/>
      <c r="D376" s="156"/>
      <c r="E376" s="156"/>
      <c r="F376" s="156"/>
      <c r="G376" s="160"/>
      <c r="H376" s="158"/>
      <c r="I376" s="159"/>
      <c r="J376" s="94"/>
      <c r="K376" s="94"/>
      <c r="L376" s="94"/>
      <c r="M376" s="94"/>
    </row>
    <row r="377" spans="1:13" s="74" customFormat="1" x14ac:dyDescent="0.25">
      <c r="A377" s="94"/>
      <c r="B377" s="127"/>
      <c r="C377" s="87"/>
      <c r="D377" s="156"/>
      <c r="E377" s="156"/>
      <c r="F377" s="156"/>
      <c r="G377" s="160"/>
      <c r="H377" s="158"/>
      <c r="I377" s="159"/>
      <c r="J377" s="94"/>
      <c r="K377" s="94"/>
      <c r="L377" s="94"/>
      <c r="M377" s="94"/>
    </row>
    <row r="378" spans="1:13" s="74" customFormat="1" x14ac:dyDescent="0.25">
      <c r="A378" s="94"/>
      <c r="B378" s="127"/>
      <c r="C378" s="87"/>
      <c r="D378" s="156"/>
      <c r="E378" s="156"/>
      <c r="F378" s="156"/>
      <c r="G378" s="160"/>
      <c r="H378" s="158"/>
      <c r="I378" s="159"/>
      <c r="J378" s="94"/>
      <c r="K378" s="94"/>
      <c r="L378" s="94"/>
      <c r="M378" s="94"/>
    </row>
    <row r="379" spans="1:13" s="74" customFormat="1" x14ac:dyDescent="0.25">
      <c r="A379" s="94"/>
      <c r="B379" s="127"/>
      <c r="C379" s="87"/>
      <c r="D379" s="156"/>
      <c r="E379" s="156"/>
      <c r="F379" s="156"/>
      <c r="G379" s="160"/>
      <c r="H379" s="158"/>
      <c r="I379" s="159"/>
      <c r="J379" s="94"/>
      <c r="K379" s="94"/>
      <c r="L379" s="94"/>
      <c r="M379" s="94"/>
    </row>
    <row r="380" spans="1:13" s="74" customFormat="1" x14ac:dyDescent="0.25">
      <c r="A380" s="94"/>
      <c r="B380" s="127"/>
      <c r="C380" s="87"/>
      <c r="D380" s="156"/>
      <c r="E380" s="156"/>
      <c r="F380" s="156"/>
      <c r="G380" s="160"/>
      <c r="H380" s="158"/>
      <c r="I380" s="159"/>
      <c r="J380" s="94"/>
      <c r="K380" s="94"/>
      <c r="L380" s="94"/>
      <c r="M380" s="94"/>
    </row>
    <row r="381" spans="1:13" s="74" customFormat="1" x14ac:dyDescent="0.25">
      <c r="A381" s="94"/>
      <c r="B381" s="127"/>
      <c r="C381" s="87"/>
      <c r="D381" s="156"/>
      <c r="E381" s="156"/>
      <c r="F381" s="156"/>
      <c r="G381" s="160"/>
      <c r="H381" s="158"/>
      <c r="I381" s="159"/>
      <c r="J381" s="94"/>
      <c r="K381" s="94"/>
      <c r="L381" s="94"/>
      <c r="M381" s="94"/>
    </row>
    <row r="382" spans="1:13" s="74" customFormat="1" x14ac:dyDescent="0.25">
      <c r="A382" s="94"/>
      <c r="B382" s="127"/>
      <c r="C382" s="87"/>
      <c r="D382" s="156"/>
      <c r="E382" s="156"/>
      <c r="F382" s="156"/>
      <c r="G382" s="160"/>
      <c r="H382" s="158"/>
      <c r="I382" s="159"/>
      <c r="J382" s="94"/>
      <c r="K382" s="94"/>
      <c r="L382" s="94"/>
      <c r="M382" s="94"/>
    </row>
    <row r="384" spans="1:13" s="74" customFormat="1" x14ac:dyDescent="0.25">
      <c r="A384" s="94"/>
      <c r="B384" s="127"/>
      <c r="C384" s="87"/>
      <c r="D384" s="156"/>
      <c r="E384" s="156"/>
      <c r="F384" s="156"/>
      <c r="G384" s="160"/>
      <c r="H384" s="158"/>
      <c r="I384" s="159"/>
      <c r="J384" s="94"/>
      <c r="K384" s="94"/>
      <c r="L384" s="94"/>
      <c r="M384" s="94"/>
    </row>
    <row r="385" spans="1:13" s="74" customFormat="1" x14ac:dyDescent="0.25">
      <c r="A385" s="94"/>
      <c r="B385" s="127"/>
      <c r="C385" s="87"/>
      <c r="D385" s="156"/>
      <c r="E385" s="156"/>
      <c r="F385" s="156"/>
      <c r="G385" s="160"/>
      <c r="H385" s="158"/>
      <c r="I385" s="159"/>
      <c r="J385" s="94"/>
      <c r="K385" s="94"/>
      <c r="L385" s="94"/>
      <c r="M385" s="94"/>
    </row>
    <row r="386" spans="1:13" s="74" customFormat="1" x14ac:dyDescent="0.25">
      <c r="A386" s="94"/>
      <c r="B386" s="127"/>
      <c r="C386" s="87"/>
      <c r="D386" s="156"/>
      <c r="E386" s="156"/>
      <c r="F386" s="156"/>
      <c r="G386" s="160"/>
      <c r="H386" s="158"/>
      <c r="I386" s="159"/>
      <c r="J386" s="94"/>
      <c r="K386" s="94"/>
      <c r="L386" s="94"/>
      <c r="M386" s="94"/>
    </row>
    <row r="387" spans="1:13" s="74" customFormat="1" x14ac:dyDescent="0.25">
      <c r="A387" s="94"/>
      <c r="B387" s="127"/>
      <c r="C387" s="87"/>
      <c r="D387" s="156"/>
      <c r="E387" s="156"/>
      <c r="F387" s="156"/>
      <c r="G387" s="160"/>
      <c r="H387" s="158"/>
      <c r="I387" s="159"/>
      <c r="J387" s="94"/>
      <c r="K387" s="94"/>
      <c r="L387" s="94"/>
      <c r="M387" s="94"/>
    </row>
    <row r="388" spans="1:13" s="74" customFormat="1" x14ac:dyDescent="0.25">
      <c r="A388" s="94"/>
      <c r="B388" s="127"/>
      <c r="C388" s="87"/>
      <c r="D388" s="156"/>
      <c r="E388" s="156"/>
      <c r="F388" s="156"/>
      <c r="G388" s="160"/>
      <c r="H388" s="158"/>
      <c r="I388" s="159"/>
      <c r="J388" s="94"/>
      <c r="K388" s="94"/>
      <c r="L388" s="94"/>
      <c r="M388" s="94"/>
    </row>
    <row r="389" spans="1:13" s="74" customFormat="1" x14ac:dyDescent="0.25">
      <c r="A389" s="94"/>
      <c r="B389" s="127"/>
      <c r="C389" s="87"/>
      <c r="D389" s="156"/>
      <c r="E389" s="156"/>
      <c r="F389" s="156"/>
      <c r="G389" s="160"/>
      <c r="H389" s="158"/>
      <c r="I389" s="159"/>
      <c r="J389" s="94"/>
      <c r="K389" s="94"/>
      <c r="L389" s="94"/>
      <c r="M389" s="94"/>
    </row>
    <row r="390" spans="1:13" s="74" customFormat="1" x14ac:dyDescent="0.25">
      <c r="A390" s="94"/>
      <c r="B390" s="127"/>
      <c r="C390" s="87"/>
      <c r="D390" s="156"/>
      <c r="E390" s="156"/>
      <c r="F390" s="156"/>
      <c r="G390" s="160"/>
      <c r="H390" s="158"/>
      <c r="I390" s="159"/>
      <c r="J390" s="94"/>
      <c r="K390" s="94"/>
      <c r="L390" s="94"/>
      <c r="M390" s="94"/>
    </row>
    <row r="391" spans="1:13" s="101" customFormat="1" x14ac:dyDescent="0.25">
      <c r="A391" s="94"/>
      <c r="B391" s="127"/>
      <c r="C391" s="87"/>
      <c r="D391" s="156"/>
      <c r="E391" s="156"/>
      <c r="F391" s="156"/>
      <c r="G391" s="160"/>
      <c r="H391" s="158"/>
      <c r="I391" s="159"/>
      <c r="J391" s="94"/>
      <c r="K391" s="94"/>
      <c r="L391" s="94"/>
      <c r="M391" s="94"/>
    </row>
    <row r="392" spans="1:13" s="74" customFormat="1" x14ac:dyDescent="0.25">
      <c r="A392" s="94"/>
      <c r="B392" s="127"/>
      <c r="C392" s="87"/>
      <c r="D392" s="156"/>
      <c r="E392" s="156"/>
      <c r="F392" s="156"/>
      <c r="G392" s="160"/>
      <c r="H392" s="158"/>
      <c r="I392" s="159"/>
      <c r="J392" s="94"/>
      <c r="K392" s="94"/>
      <c r="L392" s="94"/>
      <c r="M392" s="94"/>
    </row>
    <row r="393" spans="1:13" s="74" customFormat="1" x14ac:dyDescent="0.25">
      <c r="A393" s="94"/>
      <c r="B393" s="127"/>
      <c r="C393" s="87"/>
      <c r="D393" s="156"/>
      <c r="E393" s="156"/>
      <c r="F393" s="156"/>
      <c r="G393" s="160"/>
      <c r="H393" s="158"/>
      <c r="I393" s="159"/>
      <c r="J393" s="94"/>
      <c r="K393" s="94"/>
      <c r="L393" s="94"/>
      <c r="M393" s="94"/>
    </row>
    <row r="394" spans="1:13" s="74" customFormat="1" x14ac:dyDescent="0.25">
      <c r="A394" s="94"/>
      <c r="B394" s="127"/>
      <c r="C394" s="87"/>
      <c r="D394" s="156"/>
      <c r="E394" s="156"/>
      <c r="F394" s="156"/>
      <c r="G394" s="160"/>
      <c r="H394" s="158"/>
      <c r="I394" s="159"/>
      <c r="J394" s="94"/>
      <c r="K394" s="94"/>
      <c r="L394" s="94"/>
      <c r="M394" s="94"/>
    </row>
    <row r="395" spans="1:13" s="74" customFormat="1" x14ac:dyDescent="0.25">
      <c r="A395" s="94"/>
      <c r="B395" s="127"/>
      <c r="C395" s="87"/>
      <c r="D395" s="156"/>
      <c r="E395" s="156"/>
      <c r="F395" s="156"/>
      <c r="G395" s="160"/>
      <c r="H395" s="158"/>
      <c r="I395" s="159"/>
      <c r="J395" s="94"/>
      <c r="K395" s="94"/>
      <c r="L395" s="94"/>
      <c r="M395" s="94"/>
    </row>
    <row r="396" spans="1:13" s="74" customFormat="1" x14ac:dyDescent="0.25">
      <c r="A396" s="94"/>
      <c r="B396" s="127"/>
      <c r="C396" s="87"/>
      <c r="D396" s="156"/>
      <c r="E396" s="156"/>
      <c r="F396" s="156"/>
      <c r="G396" s="160"/>
      <c r="H396" s="158"/>
      <c r="I396" s="159"/>
      <c r="J396" s="94"/>
      <c r="K396" s="94"/>
      <c r="L396" s="94"/>
      <c r="M396" s="94"/>
    </row>
    <row r="397" spans="1:13" s="74" customFormat="1" x14ac:dyDescent="0.25">
      <c r="A397" s="94"/>
      <c r="B397" s="127"/>
      <c r="C397" s="87"/>
      <c r="D397" s="156"/>
      <c r="E397" s="156"/>
      <c r="F397" s="156"/>
      <c r="G397" s="160"/>
      <c r="H397" s="158"/>
      <c r="I397" s="159"/>
      <c r="J397" s="94"/>
      <c r="K397" s="94"/>
      <c r="L397" s="94"/>
      <c r="M397" s="94"/>
    </row>
    <row r="398" spans="1:13" s="74" customFormat="1" x14ac:dyDescent="0.25">
      <c r="A398" s="94"/>
      <c r="B398" s="127"/>
      <c r="C398" s="87"/>
      <c r="D398" s="156"/>
      <c r="E398" s="156"/>
      <c r="F398" s="156"/>
      <c r="G398" s="160"/>
      <c r="H398" s="158"/>
      <c r="I398" s="159"/>
      <c r="J398" s="94"/>
      <c r="K398" s="94"/>
      <c r="L398" s="94"/>
      <c r="M398" s="94"/>
    </row>
    <row r="399" spans="1:13" s="74" customFormat="1" x14ac:dyDescent="0.25">
      <c r="A399" s="94"/>
      <c r="B399" s="127"/>
      <c r="C399" s="87"/>
      <c r="D399" s="156"/>
      <c r="E399" s="156"/>
      <c r="F399" s="156"/>
      <c r="G399" s="160"/>
      <c r="H399" s="158"/>
      <c r="I399" s="159"/>
      <c r="J399" s="94"/>
      <c r="K399" s="94"/>
      <c r="L399" s="94"/>
      <c r="M399" s="94"/>
    </row>
    <row r="400" spans="1:13" s="74" customFormat="1" x14ac:dyDescent="0.25">
      <c r="A400" s="94"/>
      <c r="B400" s="127"/>
      <c r="C400" s="87"/>
      <c r="D400" s="156"/>
      <c r="E400" s="156"/>
      <c r="F400" s="156"/>
      <c r="G400" s="160"/>
      <c r="H400" s="158"/>
      <c r="I400" s="159"/>
      <c r="J400" s="94"/>
      <c r="K400" s="94"/>
      <c r="L400" s="94"/>
      <c r="M400" s="94"/>
    </row>
    <row r="401" spans="1:13" s="74" customFormat="1" x14ac:dyDescent="0.25">
      <c r="A401" s="94"/>
      <c r="B401" s="127"/>
      <c r="C401" s="87"/>
      <c r="D401" s="156"/>
      <c r="E401" s="156"/>
      <c r="F401" s="156"/>
      <c r="G401" s="160"/>
      <c r="H401" s="158"/>
      <c r="I401" s="159"/>
      <c r="J401" s="94"/>
      <c r="K401" s="94"/>
      <c r="L401" s="94"/>
      <c r="M401" s="94"/>
    </row>
    <row r="402" spans="1:13" s="74" customFormat="1" x14ac:dyDescent="0.25">
      <c r="A402" s="94"/>
      <c r="B402" s="127"/>
      <c r="C402" s="87"/>
      <c r="D402" s="156"/>
      <c r="E402" s="156"/>
      <c r="F402" s="156"/>
      <c r="G402" s="160"/>
      <c r="H402" s="158"/>
      <c r="I402" s="159"/>
      <c r="J402" s="94"/>
      <c r="K402" s="94"/>
      <c r="L402" s="94"/>
      <c r="M402" s="94"/>
    </row>
    <row r="403" spans="1:13" s="74" customFormat="1" x14ac:dyDescent="0.25">
      <c r="A403" s="94"/>
      <c r="B403" s="127"/>
      <c r="C403" s="87"/>
      <c r="D403" s="156"/>
      <c r="E403" s="156"/>
      <c r="F403" s="156"/>
      <c r="G403" s="160"/>
      <c r="H403" s="158"/>
      <c r="I403" s="159"/>
      <c r="J403" s="94"/>
      <c r="K403" s="94"/>
      <c r="L403" s="94"/>
      <c r="M403" s="94"/>
    </row>
    <row r="404" spans="1:13" s="74" customFormat="1" x14ac:dyDescent="0.25">
      <c r="A404" s="94"/>
      <c r="B404" s="127"/>
      <c r="C404" s="87"/>
      <c r="D404" s="156"/>
      <c r="E404" s="156"/>
      <c r="F404" s="156"/>
      <c r="G404" s="160"/>
      <c r="H404" s="158"/>
      <c r="I404" s="159"/>
      <c r="J404" s="94"/>
      <c r="K404" s="94"/>
      <c r="L404" s="94"/>
      <c r="M404" s="94"/>
    </row>
    <row r="405" spans="1:13" s="74" customFormat="1" x14ac:dyDescent="0.25">
      <c r="A405" s="94"/>
      <c r="B405" s="127"/>
      <c r="C405" s="87"/>
      <c r="D405" s="156"/>
      <c r="E405" s="156"/>
      <c r="F405" s="156"/>
      <c r="G405" s="160"/>
      <c r="H405" s="158"/>
      <c r="I405" s="159"/>
      <c r="J405" s="94"/>
      <c r="K405" s="94"/>
      <c r="L405" s="94"/>
      <c r="M405" s="94"/>
    </row>
    <row r="406" spans="1:13" s="74" customFormat="1" x14ac:dyDescent="0.25">
      <c r="A406" s="94"/>
      <c r="B406" s="127"/>
      <c r="C406" s="87"/>
      <c r="D406" s="156"/>
      <c r="E406" s="156"/>
      <c r="F406" s="156"/>
      <c r="G406" s="160"/>
      <c r="H406" s="158"/>
      <c r="I406" s="159"/>
      <c r="J406" s="94"/>
      <c r="K406" s="94"/>
      <c r="L406" s="94"/>
      <c r="M406" s="94"/>
    </row>
    <row r="407" spans="1:13" s="74" customFormat="1" x14ac:dyDescent="0.25">
      <c r="A407" s="94"/>
      <c r="B407" s="127"/>
      <c r="C407" s="87"/>
      <c r="D407" s="156"/>
      <c r="E407" s="156"/>
      <c r="F407" s="156"/>
      <c r="G407" s="160"/>
      <c r="H407" s="158"/>
      <c r="I407" s="159"/>
      <c r="J407" s="94"/>
      <c r="K407" s="94"/>
      <c r="L407" s="94"/>
      <c r="M407" s="94"/>
    </row>
    <row r="408" spans="1:13" s="74" customFormat="1" x14ac:dyDescent="0.25">
      <c r="A408" s="94"/>
      <c r="B408" s="127"/>
      <c r="C408" s="87"/>
      <c r="D408" s="156"/>
      <c r="E408" s="156"/>
      <c r="F408" s="156"/>
      <c r="G408" s="160"/>
      <c r="H408" s="158"/>
      <c r="I408" s="159"/>
      <c r="J408" s="94"/>
      <c r="K408" s="94"/>
      <c r="L408" s="94"/>
      <c r="M408" s="94"/>
    </row>
    <row r="409" spans="1:13" s="74" customFormat="1" x14ac:dyDescent="0.25">
      <c r="A409" s="94"/>
      <c r="B409" s="127"/>
      <c r="C409" s="87"/>
      <c r="D409" s="156"/>
      <c r="E409" s="156"/>
      <c r="F409" s="156"/>
      <c r="G409" s="160"/>
      <c r="H409" s="158"/>
      <c r="I409" s="159"/>
      <c r="J409" s="94"/>
      <c r="K409" s="94"/>
      <c r="L409" s="94"/>
      <c r="M409" s="94"/>
    </row>
    <row r="410" spans="1:13" s="74" customFormat="1" x14ac:dyDescent="0.25">
      <c r="A410" s="94"/>
      <c r="B410" s="127"/>
      <c r="C410" s="87"/>
      <c r="D410" s="156"/>
      <c r="E410" s="156"/>
      <c r="F410" s="156"/>
      <c r="G410" s="160"/>
      <c r="H410" s="158"/>
      <c r="I410" s="159"/>
      <c r="J410" s="94"/>
      <c r="K410" s="94"/>
      <c r="L410" s="94"/>
      <c r="M410" s="94"/>
    </row>
    <row r="411" spans="1:13" s="74" customFormat="1" x14ac:dyDescent="0.25">
      <c r="A411" s="94"/>
      <c r="B411" s="127"/>
      <c r="C411" s="87"/>
      <c r="D411" s="156"/>
      <c r="E411" s="156"/>
      <c r="F411" s="156"/>
      <c r="G411" s="160"/>
      <c r="H411" s="158"/>
      <c r="I411" s="159"/>
      <c r="J411" s="94"/>
      <c r="K411" s="94"/>
      <c r="L411" s="94"/>
      <c r="M411" s="94"/>
    </row>
    <row r="412" spans="1:13" s="74" customFormat="1" x14ac:dyDescent="0.25">
      <c r="A412" s="94"/>
      <c r="B412" s="127"/>
      <c r="C412" s="87"/>
      <c r="D412" s="156"/>
      <c r="E412" s="156"/>
      <c r="F412" s="156"/>
      <c r="G412" s="160"/>
      <c r="H412" s="158"/>
      <c r="I412" s="159"/>
      <c r="J412" s="94"/>
      <c r="K412" s="94"/>
      <c r="L412" s="94"/>
      <c r="M412" s="94"/>
    </row>
    <row r="413" spans="1:13" s="74" customFormat="1" x14ac:dyDescent="0.25">
      <c r="A413" s="94"/>
      <c r="B413" s="127"/>
      <c r="C413" s="87"/>
      <c r="D413" s="156"/>
      <c r="E413" s="156"/>
      <c r="F413" s="156"/>
      <c r="G413" s="160"/>
      <c r="H413" s="158"/>
      <c r="I413" s="159"/>
      <c r="J413" s="94"/>
      <c r="K413" s="94"/>
      <c r="L413" s="94"/>
      <c r="M413" s="94"/>
    </row>
    <row r="414" spans="1:13" s="74" customFormat="1" x14ac:dyDescent="0.25">
      <c r="A414" s="94"/>
      <c r="B414" s="127"/>
      <c r="C414" s="87"/>
      <c r="D414" s="156"/>
      <c r="E414" s="156"/>
      <c r="F414" s="156"/>
      <c r="G414" s="160"/>
      <c r="H414" s="158"/>
      <c r="I414" s="159"/>
      <c r="J414" s="94"/>
      <c r="K414" s="94"/>
      <c r="L414" s="94"/>
      <c r="M414" s="94"/>
    </row>
    <row r="415" spans="1:13" s="74" customFormat="1" x14ac:dyDescent="0.25">
      <c r="A415" s="94"/>
      <c r="B415" s="127"/>
      <c r="C415" s="87"/>
      <c r="D415" s="156"/>
      <c r="E415" s="156"/>
      <c r="F415" s="156"/>
      <c r="G415" s="160"/>
      <c r="H415" s="158"/>
      <c r="I415" s="159"/>
      <c r="J415" s="94"/>
      <c r="K415" s="94"/>
      <c r="L415" s="94"/>
      <c r="M415" s="94"/>
    </row>
    <row r="416" spans="1:13" s="74" customFormat="1" x14ac:dyDescent="0.25">
      <c r="A416" s="94"/>
      <c r="B416" s="127"/>
      <c r="C416" s="87"/>
      <c r="D416" s="156"/>
      <c r="E416" s="156"/>
      <c r="F416" s="156"/>
      <c r="G416" s="160"/>
      <c r="H416" s="158"/>
      <c r="I416" s="159"/>
      <c r="J416" s="94"/>
      <c r="K416" s="94"/>
      <c r="L416" s="94"/>
      <c r="M416" s="94"/>
    </row>
    <row r="417" spans="1:13" s="74" customFormat="1" x14ac:dyDescent="0.25">
      <c r="A417" s="94"/>
      <c r="B417" s="127"/>
      <c r="C417" s="87"/>
      <c r="D417" s="156"/>
      <c r="E417" s="156"/>
      <c r="F417" s="156"/>
      <c r="G417" s="160"/>
      <c r="H417" s="158"/>
      <c r="I417" s="159"/>
      <c r="J417" s="94"/>
      <c r="K417" s="94"/>
      <c r="L417" s="94"/>
      <c r="M417" s="94"/>
    </row>
    <row r="418" spans="1:13" s="74" customFormat="1" x14ac:dyDescent="0.25">
      <c r="A418" s="94"/>
      <c r="B418" s="127"/>
      <c r="C418" s="87"/>
      <c r="D418" s="156"/>
      <c r="E418" s="156"/>
      <c r="F418" s="156"/>
      <c r="G418" s="160"/>
      <c r="H418" s="158"/>
      <c r="I418" s="159"/>
      <c r="J418" s="94"/>
      <c r="K418" s="94"/>
      <c r="L418" s="94"/>
      <c r="M418" s="94"/>
    </row>
    <row r="419" spans="1:13" s="74" customFormat="1" x14ac:dyDescent="0.25">
      <c r="A419" s="94"/>
      <c r="B419" s="127"/>
      <c r="C419" s="87"/>
      <c r="D419" s="156"/>
      <c r="E419" s="156"/>
      <c r="F419" s="156"/>
      <c r="G419" s="160"/>
      <c r="H419" s="158"/>
      <c r="I419" s="159"/>
      <c r="J419" s="94"/>
      <c r="K419" s="94"/>
      <c r="L419" s="94"/>
      <c r="M419" s="94"/>
    </row>
    <row r="420" spans="1:13" s="74" customFormat="1" x14ac:dyDescent="0.25">
      <c r="A420" s="94"/>
      <c r="B420" s="127"/>
      <c r="C420" s="87"/>
      <c r="D420" s="156"/>
      <c r="E420" s="156"/>
      <c r="F420" s="156"/>
      <c r="G420" s="160"/>
      <c r="H420" s="158"/>
      <c r="I420" s="159"/>
      <c r="J420" s="94"/>
      <c r="K420" s="94"/>
      <c r="L420" s="94"/>
      <c r="M420" s="94"/>
    </row>
    <row r="421" spans="1:13" s="74" customFormat="1" x14ac:dyDescent="0.25">
      <c r="A421" s="94"/>
      <c r="B421" s="127"/>
      <c r="C421" s="87"/>
      <c r="D421" s="156"/>
      <c r="E421" s="156"/>
      <c r="F421" s="156"/>
      <c r="G421" s="160"/>
      <c r="H421" s="158"/>
      <c r="I421" s="159"/>
      <c r="J421" s="94"/>
      <c r="K421" s="94"/>
      <c r="L421" s="94"/>
      <c r="M421" s="94"/>
    </row>
    <row r="422" spans="1:13" s="74" customFormat="1" x14ac:dyDescent="0.25">
      <c r="A422" s="94"/>
      <c r="B422" s="127"/>
      <c r="C422" s="87"/>
      <c r="D422" s="156"/>
      <c r="E422" s="156"/>
      <c r="F422" s="156"/>
      <c r="G422" s="160"/>
      <c r="H422" s="158"/>
      <c r="I422" s="159"/>
      <c r="J422" s="94"/>
      <c r="K422" s="94"/>
      <c r="L422" s="94"/>
      <c r="M422" s="94"/>
    </row>
    <row r="423" spans="1:13" s="74" customFormat="1" x14ac:dyDescent="0.25">
      <c r="A423" s="94"/>
      <c r="B423" s="127"/>
      <c r="C423" s="87"/>
      <c r="D423" s="156"/>
      <c r="E423" s="156"/>
      <c r="F423" s="156"/>
      <c r="G423" s="160"/>
      <c r="H423" s="158"/>
      <c r="I423" s="159"/>
      <c r="J423" s="94"/>
      <c r="K423" s="94"/>
      <c r="L423" s="94"/>
      <c r="M423" s="94"/>
    </row>
    <row r="424" spans="1:13" s="74" customFormat="1" x14ac:dyDescent="0.25">
      <c r="A424" s="94"/>
      <c r="B424" s="127"/>
      <c r="C424" s="87"/>
      <c r="D424" s="156"/>
      <c r="E424" s="156"/>
      <c r="F424" s="156"/>
      <c r="G424" s="160"/>
      <c r="H424" s="158"/>
      <c r="I424" s="159"/>
      <c r="J424" s="94"/>
      <c r="K424" s="94"/>
      <c r="L424" s="94"/>
      <c r="M424" s="94"/>
    </row>
    <row r="425" spans="1:13" s="74" customFormat="1" x14ac:dyDescent="0.25">
      <c r="A425" s="94"/>
      <c r="B425" s="127"/>
      <c r="C425" s="87"/>
      <c r="D425" s="156"/>
      <c r="E425" s="156"/>
      <c r="F425" s="156"/>
      <c r="G425" s="160"/>
      <c r="H425" s="158"/>
      <c r="I425" s="159"/>
      <c r="J425" s="94"/>
      <c r="K425" s="94"/>
      <c r="L425" s="94"/>
      <c r="M425" s="94"/>
    </row>
    <row r="426" spans="1:13" s="74" customFormat="1" x14ac:dyDescent="0.25">
      <c r="A426" s="94"/>
      <c r="B426" s="127"/>
      <c r="C426" s="87"/>
      <c r="D426" s="156"/>
      <c r="E426" s="156"/>
      <c r="F426" s="156"/>
      <c r="G426" s="160"/>
      <c r="H426" s="158"/>
      <c r="I426" s="159"/>
      <c r="J426" s="94"/>
      <c r="K426" s="94"/>
      <c r="L426" s="94"/>
      <c r="M426" s="94"/>
    </row>
    <row r="427" spans="1:13" s="74" customFormat="1" x14ac:dyDescent="0.25">
      <c r="A427" s="94"/>
      <c r="B427" s="127"/>
      <c r="C427" s="87"/>
      <c r="D427" s="156"/>
      <c r="E427" s="156"/>
      <c r="F427" s="156"/>
      <c r="G427" s="160"/>
      <c r="H427" s="158"/>
      <c r="I427" s="159"/>
      <c r="J427" s="94"/>
      <c r="K427" s="94"/>
      <c r="L427" s="94"/>
      <c r="M427" s="94"/>
    </row>
    <row r="428" spans="1:13" s="74" customFormat="1" x14ac:dyDescent="0.25">
      <c r="A428" s="94"/>
      <c r="B428" s="127"/>
      <c r="C428" s="87"/>
      <c r="D428" s="156"/>
      <c r="E428" s="156"/>
      <c r="F428" s="156"/>
      <c r="G428" s="160"/>
      <c r="H428" s="158"/>
      <c r="I428" s="159"/>
      <c r="J428" s="94"/>
      <c r="K428" s="94"/>
      <c r="L428" s="94"/>
      <c r="M428" s="94"/>
    </row>
    <row r="429" spans="1:13" s="74" customFormat="1" x14ac:dyDescent="0.25">
      <c r="A429" s="94"/>
      <c r="B429" s="127"/>
      <c r="C429" s="87"/>
      <c r="D429" s="156"/>
      <c r="E429" s="156"/>
      <c r="F429" s="156"/>
      <c r="G429" s="160"/>
      <c r="H429" s="158"/>
      <c r="I429" s="159"/>
      <c r="J429" s="94"/>
      <c r="K429" s="94"/>
      <c r="L429" s="94"/>
      <c r="M429" s="94"/>
    </row>
    <row r="430" spans="1:13" s="74" customFormat="1" x14ac:dyDescent="0.25">
      <c r="A430" s="94"/>
      <c r="B430" s="127"/>
      <c r="C430" s="87"/>
      <c r="D430" s="156"/>
      <c r="E430" s="156"/>
      <c r="F430" s="156"/>
      <c r="G430" s="160"/>
      <c r="H430" s="158"/>
      <c r="I430" s="159"/>
      <c r="J430" s="94"/>
      <c r="K430" s="94"/>
      <c r="L430" s="94"/>
      <c r="M430" s="94"/>
    </row>
    <row r="431" spans="1:13" s="74" customFormat="1" x14ac:dyDescent="0.25">
      <c r="A431" s="94"/>
      <c r="B431" s="127"/>
      <c r="C431" s="87"/>
      <c r="D431" s="156"/>
      <c r="E431" s="156"/>
      <c r="F431" s="156"/>
      <c r="G431" s="160"/>
      <c r="H431" s="158"/>
      <c r="I431" s="159"/>
      <c r="J431" s="94"/>
      <c r="K431" s="94"/>
      <c r="L431" s="94"/>
      <c r="M431" s="94"/>
    </row>
    <row r="432" spans="1:13" s="74" customFormat="1" x14ac:dyDescent="0.25">
      <c r="A432" s="94"/>
      <c r="B432" s="127"/>
      <c r="C432" s="87"/>
      <c r="D432" s="156"/>
      <c r="E432" s="156"/>
      <c r="F432" s="156"/>
      <c r="G432" s="160"/>
      <c r="H432" s="158"/>
      <c r="I432" s="159"/>
      <c r="J432" s="94"/>
      <c r="K432" s="94"/>
      <c r="L432" s="94"/>
      <c r="M432" s="94"/>
    </row>
    <row r="433" spans="1:13" s="74" customFormat="1" x14ac:dyDescent="0.25">
      <c r="A433" s="94"/>
      <c r="B433" s="127"/>
      <c r="C433" s="87"/>
      <c r="D433" s="156"/>
      <c r="E433" s="156"/>
      <c r="F433" s="156"/>
      <c r="G433" s="160"/>
      <c r="H433" s="158"/>
      <c r="I433" s="159"/>
      <c r="J433" s="94"/>
      <c r="K433" s="94"/>
      <c r="L433" s="94"/>
      <c r="M433" s="94"/>
    </row>
    <row r="434" spans="1:13" s="74" customFormat="1" x14ac:dyDescent="0.25">
      <c r="A434" s="94"/>
      <c r="B434" s="127"/>
      <c r="C434" s="87"/>
      <c r="D434" s="156"/>
      <c r="E434" s="156"/>
      <c r="F434" s="156"/>
      <c r="G434" s="160"/>
      <c r="H434" s="158"/>
      <c r="I434" s="159"/>
      <c r="J434" s="94"/>
      <c r="K434" s="94"/>
      <c r="L434" s="94"/>
      <c r="M434" s="94"/>
    </row>
    <row r="435" spans="1:13" s="74" customFormat="1" x14ac:dyDescent="0.25">
      <c r="A435" s="94"/>
      <c r="B435" s="127"/>
      <c r="C435" s="87"/>
      <c r="D435" s="156"/>
      <c r="E435" s="156"/>
      <c r="F435" s="156"/>
      <c r="G435" s="160"/>
      <c r="H435" s="158"/>
      <c r="I435" s="159"/>
      <c r="J435" s="94"/>
      <c r="K435" s="94"/>
      <c r="L435" s="94"/>
      <c r="M435" s="94"/>
    </row>
    <row r="436" spans="1:13" s="74" customFormat="1" x14ac:dyDescent="0.25">
      <c r="A436" s="94"/>
      <c r="B436" s="127"/>
      <c r="C436" s="87"/>
      <c r="D436" s="156"/>
      <c r="E436" s="156"/>
      <c r="F436" s="156"/>
      <c r="G436" s="160"/>
      <c r="H436" s="158"/>
      <c r="I436" s="159"/>
      <c r="J436" s="94"/>
      <c r="K436" s="94"/>
      <c r="L436" s="94"/>
      <c r="M436" s="94"/>
    </row>
    <row r="437" spans="1:13" s="74" customFormat="1" x14ac:dyDescent="0.25">
      <c r="A437" s="94"/>
      <c r="B437" s="127"/>
      <c r="C437" s="87"/>
      <c r="D437" s="156"/>
      <c r="E437" s="156"/>
      <c r="F437" s="156"/>
      <c r="G437" s="160"/>
      <c r="H437" s="158"/>
      <c r="I437" s="159"/>
      <c r="J437" s="94"/>
      <c r="K437" s="94"/>
      <c r="L437" s="94"/>
      <c r="M437" s="94"/>
    </row>
    <row r="438" spans="1:13" s="74" customFormat="1" x14ac:dyDescent="0.25">
      <c r="A438" s="94"/>
      <c r="B438" s="127"/>
      <c r="C438" s="87"/>
      <c r="D438" s="156"/>
      <c r="E438" s="156"/>
      <c r="F438" s="156"/>
      <c r="G438" s="160"/>
      <c r="H438" s="158"/>
      <c r="I438" s="159"/>
      <c r="J438" s="94"/>
      <c r="K438" s="94"/>
      <c r="L438" s="94"/>
      <c r="M438" s="94"/>
    </row>
    <row r="439" spans="1:13" s="74" customFormat="1" x14ac:dyDescent="0.25">
      <c r="A439" s="94"/>
      <c r="B439" s="127"/>
      <c r="C439" s="87"/>
      <c r="D439" s="156"/>
      <c r="E439" s="156"/>
      <c r="F439" s="156"/>
      <c r="G439" s="160"/>
      <c r="H439" s="158"/>
      <c r="I439" s="159"/>
      <c r="J439" s="94"/>
      <c r="K439" s="94"/>
      <c r="L439" s="94"/>
      <c r="M439" s="94"/>
    </row>
    <row r="440" spans="1:13" s="74" customFormat="1" x14ac:dyDescent="0.25">
      <c r="A440" s="94"/>
      <c r="B440" s="127"/>
      <c r="C440" s="87"/>
      <c r="D440" s="156"/>
      <c r="E440" s="156"/>
      <c r="F440" s="156"/>
      <c r="G440" s="160"/>
      <c r="H440" s="158"/>
      <c r="I440" s="159"/>
      <c r="J440" s="94"/>
      <c r="K440" s="94"/>
      <c r="L440" s="94"/>
      <c r="M440" s="94"/>
    </row>
    <row r="441" spans="1:13" s="74" customFormat="1" x14ac:dyDescent="0.25">
      <c r="A441" s="94"/>
      <c r="B441" s="127"/>
      <c r="C441" s="87"/>
      <c r="D441" s="156"/>
      <c r="E441" s="156"/>
      <c r="F441" s="156"/>
      <c r="G441" s="160"/>
      <c r="H441" s="158"/>
      <c r="I441" s="159"/>
      <c r="J441" s="94"/>
      <c r="K441" s="94"/>
      <c r="L441" s="94"/>
      <c r="M441" s="94"/>
    </row>
    <row r="442" spans="1:13" s="74" customFormat="1" x14ac:dyDescent="0.25">
      <c r="A442" s="94"/>
      <c r="B442" s="127"/>
      <c r="C442" s="87"/>
      <c r="D442" s="156"/>
      <c r="E442" s="156"/>
      <c r="F442" s="156"/>
      <c r="G442" s="160"/>
      <c r="H442" s="158"/>
      <c r="I442" s="159"/>
      <c r="J442" s="94"/>
      <c r="K442" s="94"/>
      <c r="L442" s="94"/>
      <c r="M442" s="94"/>
    </row>
    <row r="443" spans="1:13" s="74" customFormat="1" x14ac:dyDescent="0.25">
      <c r="A443" s="94"/>
      <c r="B443" s="127"/>
      <c r="C443" s="87"/>
      <c r="D443" s="156"/>
      <c r="E443" s="156"/>
      <c r="F443" s="156"/>
      <c r="G443" s="160"/>
      <c r="H443" s="158"/>
      <c r="I443" s="159"/>
      <c r="J443" s="94"/>
      <c r="K443" s="94"/>
      <c r="L443" s="94"/>
      <c r="M443" s="94"/>
    </row>
    <row r="444" spans="1:13" s="74" customFormat="1" x14ac:dyDescent="0.25">
      <c r="A444" s="94"/>
      <c r="B444" s="127"/>
      <c r="C444" s="87"/>
      <c r="D444" s="156"/>
      <c r="E444" s="156"/>
      <c r="F444" s="156"/>
      <c r="G444" s="160"/>
      <c r="H444" s="158"/>
      <c r="I444" s="159"/>
      <c r="J444" s="94"/>
      <c r="K444" s="94"/>
      <c r="L444" s="94"/>
      <c r="M444" s="94"/>
    </row>
    <row r="445" spans="1:13" s="74" customFormat="1" x14ac:dyDescent="0.25">
      <c r="A445" s="94"/>
      <c r="B445" s="127"/>
      <c r="C445" s="87"/>
      <c r="D445" s="156"/>
      <c r="E445" s="156"/>
      <c r="F445" s="156"/>
      <c r="G445" s="160"/>
      <c r="H445" s="158"/>
      <c r="I445" s="159"/>
      <c r="J445" s="94"/>
      <c r="K445" s="94"/>
      <c r="L445" s="94"/>
      <c r="M445" s="94"/>
    </row>
    <row r="446" spans="1:13" s="74" customFormat="1" x14ac:dyDescent="0.25">
      <c r="A446" s="94"/>
      <c r="B446" s="127"/>
      <c r="C446" s="87"/>
      <c r="D446" s="156"/>
      <c r="E446" s="156"/>
      <c r="F446" s="156"/>
      <c r="G446" s="160"/>
      <c r="H446" s="158"/>
      <c r="I446" s="159"/>
      <c r="J446" s="94"/>
      <c r="K446" s="94"/>
      <c r="L446" s="94"/>
      <c r="M446" s="94"/>
    </row>
    <row r="447" spans="1:13" s="74" customFormat="1" x14ac:dyDescent="0.25">
      <c r="A447" s="94"/>
      <c r="B447" s="127"/>
      <c r="C447" s="87"/>
      <c r="D447" s="156"/>
      <c r="E447" s="156"/>
      <c r="F447" s="156"/>
      <c r="G447" s="160"/>
      <c r="H447" s="158"/>
      <c r="I447" s="159"/>
      <c r="J447" s="94"/>
      <c r="K447" s="94"/>
      <c r="L447" s="94"/>
      <c r="M447" s="94"/>
    </row>
    <row r="448" spans="1:13" s="74" customFormat="1" x14ac:dyDescent="0.25">
      <c r="A448" s="94"/>
      <c r="B448" s="127"/>
      <c r="C448" s="87"/>
      <c r="D448" s="156"/>
      <c r="E448" s="156"/>
      <c r="F448" s="156"/>
      <c r="G448" s="160"/>
      <c r="H448" s="158"/>
      <c r="I448" s="159"/>
      <c r="J448" s="94"/>
      <c r="K448" s="94"/>
      <c r="L448" s="94"/>
      <c r="M448" s="94"/>
    </row>
    <row r="449" spans="1:13" s="74" customFormat="1" x14ac:dyDescent="0.25">
      <c r="A449" s="94"/>
      <c r="B449" s="127"/>
      <c r="C449" s="87"/>
      <c r="D449" s="156"/>
      <c r="E449" s="156"/>
      <c r="F449" s="156"/>
      <c r="G449" s="160"/>
      <c r="H449" s="158"/>
      <c r="I449" s="159"/>
      <c r="J449" s="94"/>
      <c r="K449" s="94"/>
      <c r="L449" s="94"/>
      <c r="M449" s="94"/>
    </row>
    <row r="450" spans="1:13" s="74" customFormat="1" x14ac:dyDescent="0.25">
      <c r="A450" s="94"/>
      <c r="B450" s="127"/>
      <c r="C450" s="87"/>
      <c r="D450" s="156"/>
      <c r="E450" s="156"/>
      <c r="F450" s="156"/>
      <c r="G450" s="160"/>
      <c r="H450" s="158"/>
      <c r="I450" s="159"/>
      <c r="J450" s="94"/>
      <c r="K450" s="94"/>
      <c r="L450" s="94"/>
      <c r="M450" s="94"/>
    </row>
    <row r="451" spans="1:13" s="74" customFormat="1" x14ac:dyDescent="0.25">
      <c r="A451" s="94"/>
      <c r="B451" s="127"/>
      <c r="C451" s="87"/>
      <c r="D451" s="156"/>
      <c r="E451" s="156"/>
      <c r="F451" s="156"/>
      <c r="G451" s="160"/>
      <c r="H451" s="158"/>
      <c r="I451" s="159"/>
      <c r="J451" s="94"/>
      <c r="K451" s="94"/>
      <c r="L451" s="94"/>
      <c r="M451" s="94"/>
    </row>
    <row r="452" spans="1:13" s="74" customFormat="1" x14ac:dyDescent="0.25">
      <c r="A452" s="94"/>
      <c r="B452" s="127"/>
      <c r="C452" s="87"/>
      <c r="D452" s="156"/>
      <c r="E452" s="156"/>
      <c r="F452" s="156"/>
      <c r="G452" s="160"/>
      <c r="H452" s="158"/>
      <c r="I452" s="159"/>
      <c r="J452" s="94"/>
      <c r="K452" s="94"/>
      <c r="L452" s="94"/>
      <c r="M452" s="94"/>
    </row>
    <row r="453" spans="1:13" s="74" customFormat="1" x14ac:dyDescent="0.25">
      <c r="A453" s="94"/>
      <c r="B453" s="127"/>
      <c r="C453" s="87"/>
      <c r="D453" s="156"/>
      <c r="E453" s="156"/>
      <c r="F453" s="156"/>
      <c r="G453" s="160"/>
      <c r="H453" s="158"/>
      <c r="I453" s="159"/>
      <c r="J453" s="94"/>
      <c r="K453" s="94"/>
      <c r="L453" s="94"/>
      <c r="M453" s="94"/>
    </row>
    <row r="454" spans="1:13" s="74" customFormat="1" x14ac:dyDescent="0.25">
      <c r="A454" s="94"/>
      <c r="B454" s="127"/>
      <c r="C454" s="87"/>
      <c r="D454" s="156"/>
      <c r="E454" s="156"/>
      <c r="F454" s="156"/>
      <c r="G454" s="160"/>
      <c r="H454" s="158"/>
      <c r="I454" s="159"/>
      <c r="J454" s="94"/>
      <c r="K454" s="94"/>
      <c r="L454" s="94"/>
      <c r="M454" s="94"/>
    </row>
    <row r="455" spans="1:13" s="74" customFormat="1" x14ac:dyDescent="0.25">
      <c r="A455" s="94"/>
      <c r="B455" s="127"/>
      <c r="C455" s="87"/>
      <c r="D455" s="156"/>
      <c r="E455" s="156"/>
      <c r="F455" s="156"/>
      <c r="G455" s="160"/>
      <c r="H455" s="158"/>
      <c r="I455" s="159"/>
      <c r="J455" s="94"/>
      <c r="K455" s="94"/>
      <c r="L455" s="94"/>
      <c r="M455" s="94"/>
    </row>
    <row r="456" spans="1:13" s="74" customFormat="1" x14ac:dyDescent="0.25">
      <c r="A456" s="94"/>
      <c r="B456" s="127"/>
      <c r="C456" s="87"/>
      <c r="D456" s="156"/>
      <c r="E456" s="156"/>
      <c r="F456" s="156"/>
      <c r="G456" s="160"/>
      <c r="H456" s="158"/>
      <c r="I456" s="159"/>
      <c r="J456" s="94"/>
      <c r="K456" s="94"/>
      <c r="L456" s="94"/>
      <c r="M456" s="94"/>
    </row>
    <row r="457" spans="1:13" s="74" customFormat="1" x14ac:dyDescent="0.25">
      <c r="A457" s="94"/>
      <c r="B457" s="127"/>
      <c r="C457" s="87"/>
      <c r="D457" s="156"/>
      <c r="E457" s="156"/>
      <c r="F457" s="156"/>
      <c r="G457" s="160"/>
      <c r="H457" s="158"/>
      <c r="I457" s="159"/>
      <c r="J457" s="94"/>
      <c r="K457" s="94"/>
      <c r="L457" s="94"/>
      <c r="M457" s="94"/>
    </row>
    <row r="458" spans="1:13" s="74" customFormat="1" x14ac:dyDescent="0.25">
      <c r="A458" s="94"/>
      <c r="B458" s="127"/>
      <c r="C458" s="87"/>
      <c r="D458" s="156"/>
      <c r="E458" s="156"/>
      <c r="F458" s="156"/>
      <c r="G458" s="160"/>
      <c r="H458" s="158"/>
      <c r="I458" s="159"/>
      <c r="J458" s="94"/>
      <c r="K458" s="94"/>
      <c r="L458" s="94"/>
      <c r="M458" s="94"/>
    </row>
    <row r="459" spans="1:13" s="74" customFormat="1" x14ac:dyDescent="0.25">
      <c r="A459" s="94"/>
      <c r="B459" s="127"/>
      <c r="C459" s="87"/>
      <c r="D459" s="156"/>
      <c r="E459" s="156"/>
      <c r="F459" s="156"/>
      <c r="G459" s="160"/>
      <c r="H459" s="158"/>
      <c r="I459" s="159"/>
      <c r="J459" s="94"/>
      <c r="K459" s="94"/>
      <c r="L459" s="94"/>
      <c r="M459" s="94"/>
    </row>
    <row r="460" spans="1:13" s="74" customFormat="1" x14ac:dyDescent="0.25">
      <c r="A460" s="94"/>
      <c r="B460" s="127"/>
      <c r="C460" s="87"/>
      <c r="D460" s="156"/>
      <c r="E460" s="156"/>
      <c r="F460" s="156"/>
      <c r="G460" s="160"/>
      <c r="H460" s="158"/>
      <c r="I460" s="159"/>
      <c r="J460" s="94"/>
      <c r="K460" s="94"/>
      <c r="L460" s="94"/>
      <c r="M460" s="94"/>
    </row>
    <row r="461" spans="1:13" s="74" customFormat="1" x14ac:dyDescent="0.25">
      <c r="A461" s="94"/>
      <c r="B461" s="127"/>
      <c r="C461" s="87"/>
      <c r="D461" s="156"/>
      <c r="E461" s="156"/>
      <c r="F461" s="156"/>
      <c r="G461" s="160"/>
      <c r="H461" s="158"/>
      <c r="I461" s="159"/>
      <c r="J461" s="94"/>
      <c r="K461" s="94"/>
      <c r="L461" s="94"/>
      <c r="M461" s="94"/>
    </row>
    <row r="463" spans="1:13" s="74" customFormat="1" x14ac:dyDescent="0.25">
      <c r="A463" s="94"/>
      <c r="B463" s="127"/>
      <c r="C463" s="87"/>
      <c r="D463" s="156"/>
      <c r="E463" s="156"/>
      <c r="F463" s="156"/>
      <c r="G463" s="160"/>
      <c r="H463" s="158"/>
      <c r="I463" s="159"/>
      <c r="J463" s="94"/>
      <c r="K463" s="94"/>
      <c r="L463" s="94"/>
      <c r="M463" s="94"/>
    </row>
    <row r="464" spans="1:13" s="74" customFormat="1" x14ac:dyDescent="0.25">
      <c r="A464" s="94"/>
      <c r="B464" s="127"/>
      <c r="C464" s="87"/>
      <c r="D464" s="156"/>
      <c r="E464" s="156"/>
      <c r="F464" s="156"/>
      <c r="G464" s="160"/>
      <c r="H464" s="158"/>
      <c r="I464" s="159"/>
      <c r="J464" s="94"/>
      <c r="K464" s="94"/>
      <c r="L464" s="94"/>
      <c r="M464" s="94"/>
    </row>
    <row r="465" spans="1:13" s="74" customFormat="1" x14ac:dyDescent="0.25">
      <c r="A465" s="94"/>
      <c r="B465" s="127"/>
      <c r="C465" s="87"/>
      <c r="D465" s="156"/>
      <c r="E465" s="156"/>
      <c r="F465" s="156"/>
      <c r="G465" s="160"/>
      <c r="H465" s="158"/>
      <c r="I465" s="159"/>
      <c r="J465" s="94"/>
      <c r="K465" s="94"/>
      <c r="L465" s="94"/>
      <c r="M465" s="94"/>
    </row>
    <row r="466" spans="1:13" s="74" customFormat="1" x14ac:dyDescent="0.25">
      <c r="A466" s="94"/>
      <c r="B466" s="127"/>
      <c r="C466" s="87"/>
      <c r="D466" s="156"/>
      <c r="E466" s="156"/>
      <c r="F466" s="156"/>
      <c r="G466" s="160"/>
      <c r="H466" s="158"/>
      <c r="I466" s="159"/>
      <c r="J466" s="94"/>
      <c r="K466" s="94"/>
      <c r="L466" s="94"/>
      <c r="M466" s="94"/>
    </row>
    <row r="467" spans="1:13" s="74" customFormat="1" x14ac:dyDescent="0.25">
      <c r="A467" s="94"/>
      <c r="B467" s="127"/>
      <c r="C467" s="87"/>
      <c r="D467" s="156"/>
      <c r="E467" s="156"/>
      <c r="F467" s="156"/>
      <c r="G467" s="160"/>
      <c r="H467" s="158"/>
      <c r="I467" s="159"/>
      <c r="J467" s="94"/>
      <c r="K467" s="94"/>
      <c r="L467" s="94"/>
      <c r="M467" s="94"/>
    </row>
    <row r="468" spans="1:13" s="74" customFormat="1" x14ac:dyDescent="0.25">
      <c r="A468" s="94"/>
      <c r="B468" s="127"/>
      <c r="C468" s="87"/>
      <c r="D468" s="156"/>
      <c r="E468" s="156"/>
      <c r="F468" s="156"/>
      <c r="G468" s="160"/>
      <c r="H468" s="158"/>
      <c r="I468" s="159"/>
      <c r="J468" s="94"/>
      <c r="K468" s="94"/>
      <c r="L468" s="94"/>
      <c r="M468" s="94"/>
    </row>
    <row r="469" spans="1:13" s="74" customFormat="1" x14ac:dyDescent="0.25">
      <c r="A469" s="94"/>
      <c r="B469" s="127"/>
      <c r="C469" s="87"/>
      <c r="D469" s="156"/>
      <c r="E469" s="156"/>
      <c r="F469" s="156"/>
      <c r="G469" s="160"/>
      <c r="H469" s="158"/>
      <c r="I469" s="159"/>
      <c r="J469" s="94"/>
      <c r="K469" s="94"/>
      <c r="L469" s="94"/>
      <c r="M469" s="94"/>
    </row>
    <row r="470" spans="1:13" s="74" customFormat="1" x14ac:dyDescent="0.25">
      <c r="A470" s="94"/>
      <c r="B470" s="127"/>
      <c r="C470" s="87"/>
      <c r="D470" s="156"/>
      <c r="E470" s="156"/>
      <c r="F470" s="156"/>
      <c r="G470" s="160"/>
      <c r="H470" s="158"/>
      <c r="I470" s="159"/>
      <c r="J470" s="94"/>
      <c r="K470" s="94"/>
      <c r="L470" s="94"/>
      <c r="M470" s="94"/>
    </row>
    <row r="471" spans="1:13" s="74" customFormat="1" x14ac:dyDescent="0.25">
      <c r="A471" s="94"/>
      <c r="B471" s="127"/>
      <c r="C471" s="87"/>
      <c r="D471" s="156"/>
      <c r="E471" s="156"/>
      <c r="F471" s="156"/>
      <c r="G471" s="160"/>
      <c r="H471" s="158"/>
      <c r="I471" s="159"/>
      <c r="J471" s="94"/>
      <c r="K471" s="94"/>
      <c r="L471" s="94"/>
      <c r="M471" s="94"/>
    </row>
    <row r="472" spans="1:13" s="74" customFormat="1" x14ac:dyDescent="0.25">
      <c r="A472" s="94"/>
      <c r="B472" s="127"/>
      <c r="C472" s="87"/>
      <c r="D472" s="156"/>
      <c r="E472" s="156"/>
      <c r="F472" s="156"/>
      <c r="G472" s="160"/>
      <c r="H472" s="158"/>
      <c r="I472" s="159"/>
      <c r="J472" s="94"/>
      <c r="K472" s="94"/>
      <c r="L472" s="94"/>
      <c r="M472" s="94"/>
    </row>
    <row r="473" spans="1:13" s="74" customFormat="1" x14ac:dyDescent="0.25">
      <c r="A473" s="94"/>
      <c r="B473" s="127"/>
      <c r="C473" s="87"/>
      <c r="D473" s="156"/>
      <c r="E473" s="156"/>
      <c r="F473" s="156"/>
      <c r="G473" s="160"/>
      <c r="H473" s="158"/>
      <c r="I473" s="159"/>
      <c r="J473" s="94"/>
      <c r="K473" s="94"/>
      <c r="L473" s="94"/>
      <c r="M473" s="94"/>
    </row>
    <row r="474" spans="1:13" s="74" customFormat="1" x14ac:dyDescent="0.25">
      <c r="A474" s="94"/>
      <c r="B474" s="127"/>
      <c r="C474" s="87"/>
      <c r="D474" s="156"/>
      <c r="E474" s="156"/>
      <c r="F474" s="156"/>
      <c r="G474" s="160"/>
      <c r="H474" s="158"/>
      <c r="I474" s="159"/>
      <c r="J474" s="94"/>
      <c r="K474" s="94"/>
      <c r="L474" s="94"/>
      <c r="M474" s="94"/>
    </row>
    <row r="475" spans="1:13" s="74" customFormat="1" x14ac:dyDescent="0.25">
      <c r="A475" s="94"/>
      <c r="B475" s="127"/>
      <c r="C475" s="87"/>
      <c r="D475" s="156"/>
      <c r="E475" s="156"/>
      <c r="F475" s="156"/>
      <c r="G475" s="160"/>
      <c r="H475" s="158"/>
      <c r="I475" s="159"/>
      <c r="J475" s="94"/>
      <c r="K475" s="94"/>
      <c r="L475" s="94"/>
      <c r="M475" s="94"/>
    </row>
    <row r="476" spans="1:13" s="74" customFormat="1" x14ac:dyDescent="0.25">
      <c r="A476" s="94"/>
      <c r="B476" s="127"/>
      <c r="C476" s="87"/>
      <c r="D476" s="156"/>
      <c r="E476" s="156"/>
      <c r="F476" s="156"/>
      <c r="G476" s="160"/>
      <c r="H476" s="158"/>
      <c r="I476" s="159"/>
      <c r="J476" s="94"/>
      <c r="K476" s="94"/>
      <c r="L476" s="94"/>
      <c r="M476" s="94"/>
    </row>
    <row r="477" spans="1:13" s="74" customFormat="1" x14ac:dyDescent="0.25">
      <c r="A477" s="94"/>
      <c r="B477" s="127"/>
      <c r="C477" s="87"/>
      <c r="D477" s="156"/>
      <c r="E477" s="156"/>
      <c r="F477" s="156"/>
      <c r="G477" s="160"/>
      <c r="H477" s="158"/>
      <c r="I477" s="159"/>
      <c r="J477" s="94"/>
      <c r="K477" s="94"/>
      <c r="L477" s="94"/>
      <c r="M477" s="94"/>
    </row>
    <row r="478" spans="1:13" s="74" customFormat="1" x14ac:dyDescent="0.25">
      <c r="A478" s="94"/>
      <c r="B478" s="127"/>
      <c r="C478" s="87"/>
      <c r="D478" s="156"/>
      <c r="E478" s="156"/>
      <c r="F478" s="156"/>
      <c r="G478" s="160"/>
      <c r="H478" s="158"/>
      <c r="I478" s="159"/>
      <c r="J478" s="94"/>
      <c r="K478" s="94"/>
      <c r="L478" s="94"/>
      <c r="M478" s="94"/>
    </row>
    <row r="479" spans="1:13" s="74" customFormat="1" x14ac:dyDescent="0.25">
      <c r="A479" s="94"/>
      <c r="B479" s="127"/>
      <c r="C479" s="87"/>
      <c r="D479" s="156"/>
      <c r="E479" s="156"/>
      <c r="F479" s="156"/>
      <c r="G479" s="160"/>
      <c r="H479" s="158"/>
      <c r="I479" s="159"/>
      <c r="J479" s="94"/>
      <c r="K479" s="94"/>
      <c r="L479" s="94"/>
      <c r="M479" s="94"/>
    </row>
    <row r="480" spans="1:13" s="74" customFormat="1" x14ac:dyDescent="0.25">
      <c r="A480" s="94"/>
      <c r="B480" s="127"/>
      <c r="C480" s="87"/>
      <c r="D480" s="156"/>
      <c r="E480" s="156"/>
      <c r="F480" s="156"/>
      <c r="G480" s="160"/>
      <c r="H480" s="158"/>
      <c r="I480" s="159"/>
      <c r="J480" s="94"/>
      <c r="K480" s="94"/>
      <c r="L480" s="94"/>
      <c r="M480" s="94"/>
    </row>
    <row r="482" spans="1:13" s="74" customFormat="1" x14ac:dyDescent="0.25">
      <c r="A482" s="94"/>
      <c r="B482" s="127"/>
      <c r="C482" s="87"/>
      <c r="D482" s="156"/>
      <c r="E482" s="156"/>
      <c r="F482" s="156"/>
      <c r="G482" s="160"/>
      <c r="H482" s="158"/>
      <c r="I482" s="159"/>
      <c r="J482" s="94"/>
      <c r="K482" s="94"/>
      <c r="L482" s="94"/>
      <c r="M482" s="94"/>
    </row>
    <row r="483" spans="1:13" s="74" customFormat="1" x14ac:dyDescent="0.25">
      <c r="A483" s="94"/>
      <c r="B483" s="127"/>
      <c r="C483" s="87"/>
      <c r="D483" s="156"/>
      <c r="E483" s="156"/>
      <c r="F483" s="156"/>
      <c r="G483" s="160"/>
      <c r="H483" s="158"/>
      <c r="I483" s="159"/>
      <c r="J483" s="94"/>
      <c r="K483" s="94"/>
      <c r="L483" s="94"/>
      <c r="M483" s="94"/>
    </row>
    <row r="484" spans="1:13" s="74" customFormat="1" x14ac:dyDescent="0.25">
      <c r="A484" s="94"/>
      <c r="B484" s="127"/>
      <c r="C484" s="87"/>
      <c r="D484" s="156"/>
      <c r="E484" s="156"/>
      <c r="F484" s="156"/>
      <c r="G484" s="160"/>
      <c r="H484" s="158"/>
      <c r="I484" s="159"/>
      <c r="J484" s="94"/>
      <c r="K484" s="94"/>
      <c r="L484" s="94"/>
      <c r="M484" s="94"/>
    </row>
    <row r="485" spans="1:13" s="74" customFormat="1" x14ac:dyDescent="0.25">
      <c r="A485" s="94"/>
      <c r="B485" s="127"/>
      <c r="C485" s="87"/>
      <c r="D485" s="156"/>
      <c r="E485" s="156"/>
      <c r="F485" s="156"/>
      <c r="G485" s="160"/>
      <c r="H485" s="158"/>
      <c r="I485" s="159"/>
      <c r="J485" s="94"/>
      <c r="K485" s="94"/>
      <c r="L485" s="94"/>
      <c r="M485" s="94"/>
    </row>
    <row r="486" spans="1:13" s="74" customFormat="1" x14ac:dyDescent="0.25">
      <c r="A486" s="94"/>
      <c r="B486" s="127"/>
      <c r="C486" s="87"/>
      <c r="D486" s="156"/>
      <c r="E486" s="156"/>
      <c r="F486" s="156"/>
      <c r="G486" s="160"/>
      <c r="H486" s="158"/>
      <c r="I486" s="159"/>
      <c r="J486" s="94"/>
      <c r="K486" s="94"/>
      <c r="L486" s="94"/>
      <c r="M486" s="94"/>
    </row>
    <row r="487" spans="1:13" s="74" customFormat="1" x14ac:dyDescent="0.25">
      <c r="A487" s="94"/>
      <c r="B487" s="127"/>
      <c r="C487" s="87"/>
      <c r="D487" s="156"/>
      <c r="E487" s="156"/>
      <c r="F487" s="156"/>
      <c r="G487" s="160"/>
      <c r="H487" s="158"/>
      <c r="I487" s="159"/>
      <c r="J487" s="94"/>
      <c r="K487" s="94"/>
      <c r="L487" s="94"/>
      <c r="M487" s="94"/>
    </row>
    <row r="488" spans="1:13" s="74" customFormat="1" x14ac:dyDescent="0.25">
      <c r="A488" s="94"/>
      <c r="B488" s="127"/>
      <c r="C488" s="87"/>
      <c r="D488" s="156"/>
      <c r="E488" s="156"/>
      <c r="F488" s="156"/>
      <c r="G488" s="160"/>
      <c r="H488" s="158"/>
      <c r="I488" s="159"/>
      <c r="J488" s="94"/>
      <c r="K488" s="94"/>
      <c r="L488" s="94"/>
      <c r="M488" s="94"/>
    </row>
    <row r="489" spans="1:13" s="74" customFormat="1" x14ac:dyDescent="0.25">
      <c r="A489" s="94"/>
      <c r="B489" s="127"/>
      <c r="C489" s="87"/>
      <c r="D489" s="156"/>
      <c r="E489" s="156"/>
      <c r="F489" s="156"/>
      <c r="G489" s="160"/>
      <c r="H489" s="158"/>
      <c r="I489" s="159"/>
      <c r="J489" s="94"/>
      <c r="K489" s="94"/>
      <c r="L489" s="94"/>
      <c r="M489" s="94"/>
    </row>
    <row r="491" spans="1:13" s="74" customFormat="1" x14ac:dyDescent="0.25">
      <c r="A491" s="94"/>
      <c r="B491" s="127"/>
      <c r="C491" s="87"/>
      <c r="D491" s="156"/>
      <c r="E491" s="156"/>
      <c r="F491" s="156"/>
      <c r="G491" s="160"/>
      <c r="H491" s="158"/>
      <c r="I491" s="159"/>
      <c r="J491" s="94"/>
      <c r="K491" s="94"/>
      <c r="L491" s="94"/>
      <c r="M491" s="94"/>
    </row>
    <row r="492" spans="1:13" s="74" customFormat="1" x14ac:dyDescent="0.25">
      <c r="A492" s="94"/>
      <c r="B492" s="127"/>
      <c r="C492" s="87"/>
      <c r="D492" s="156"/>
      <c r="E492" s="156"/>
      <c r="F492" s="156"/>
      <c r="G492" s="160"/>
      <c r="H492" s="158"/>
      <c r="I492" s="159"/>
      <c r="J492" s="94"/>
      <c r="K492" s="94"/>
      <c r="L492" s="94"/>
      <c r="M492" s="94"/>
    </row>
    <row r="493" spans="1:13" s="74" customFormat="1" x14ac:dyDescent="0.25">
      <c r="A493" s="94"/>
      <c r="B493" s="127"/>
      <c r="C493" s="87"/>
      <c r="D493" s="156"/>
      <c r="E493" s="156"/>
      <c r="F493" s="156"/>
      <c r="G493" s="160"/>
      <c r="H493" s="158"/>
      <c r="I493" s="159"/>
      <c r="J493" s="94"/>
      <c r="K493" s="94"/>
      <c r="L493" s="94"/>
      <c r="M493" s="94"/>
    </row>
    <row r="494" spans="1:13" s="74" customFormat="1" x14ac:dyDescent="0.25">
      <c r="A494" s="94"/>
      <c r="B494" s="127"/>
      <c r="C494" s="87"/>
      <c r="D494" s="156"/>
      <c r="E494" s="156"/>
      <c r="F494" s="156"/>
      <c r="G494" s="160"/>
      <c r="H494" s="158"/>
      <c r="I494" s="159"/>
      <c r="J494" s="94"/>
      <c r="K494" s="94"/>
      <c r="L494" s="94"/>
      <c r="M494" s="94"/>
    </row>
    <row r="495" spans="1:13" s="74" customFormat="1" x14ac:dyDescent="0.25">
      <c r="A495" s="94"/>
      <c r="B495" s="127"/>
      <c r="C495" s="87"/>
      <c r="D495" s="156"/>
      <c r="E495" s="156"/>
      <c r="F495" s="156"/>
      <c r="G495" s="160"/>
      <c r="H495" s="158"/>
      <c r="I495" s="159"/>
      <c r="J495" s="94"/>
      <c r="K495" s="94"/>
      <c r="L495" s="94"/>
      <c r="M495" s="94"/>
    </row>
    <row r="496" spans="1:13" s="74" customFormat="1" x14ac:dyDescent="0.25">
      <c r="A496" s="94"/>
      <c r="B496" s="127"/>
      <c r="C496" s="87"/>
      <c r="D496" s="156"/>
      <c r="E496" s="156"/>
      <c r="F496" s="156"/>
      <c r="G496" s="160"/>
      <c r="H496" s="158"/>
      <c r="I496" s="159"/>
      <c r="J496" s="94"/>
      <c r="K496" s="94"/>
      <c r="L496" s="94"/>
      <c r="M496" s="94"/>
    </row>
    <row r="497" spans="1:13" s="74" customFormat="1" x14ac:dyDescent="0.25">
      <c r="A497" s="94"/>
      <c r="B497" s="127"/>
      <c r="C497" s="87"/>
      <c r="D497" s="156"/>
      <c r="E497" s="156"/>
      <c r="F497" s="156"/>
      <c r="G497" s="160"/>
      <c r="H497" s="158"/>
      <c r="I497" s="159"/>
      <c r="J497" s="94"/>
      <c r="K497" s="94"/>
      <c r="L497" s="94"/>
      <c r="M497" s="94"/>
    </row>
    <row r="498" spans="1:13" s="74" customFormat="1" x14ac:dyDescent="0.25">
      <c r="A498" s="94"/>
      <c r="B498" s="127"/>
      <c r="C498" s="87"/>
      <c r="D498" s="156"/>
      <c r="E498" s="156"/>
      <c r="F498" s="156"/>
      <c r="G498" s="160"/>
      <c r="H498" s="158"/>
      <c r="I498" s="159"/>
      <c r="J498" s="94"/>
      <c r="K498" s="94"/>
      <c r="L498" s="94"/>
      <c r="M498" s="94"/>
    </row>
    <row r="499" spans="1:13" s="74" customFormat="1" x14ac:dyDescent="0.25">
      <c r="A499" s="94"/>
      <c r="B499" s="127"/>
      <c r="C499" s="87"/>
      <c r="D499" s="156"/>
      <c r="E499" s="156"/>
      <c r="F499" s="156"/>
      <c r="G499" s="160"/>
      <c r="H499" s="158"/>
      <c r="I499" s="159"/>
      <c r="J499" s="94"/>
      <c r="K499" s="94"/>
      <c r="L499" s="94"/>
      <c r="M499" s="94"/>
    </row>
    <row r="500" spans="1:13" s="74" customFormat="1" x14ac:dyDescent="0.25">
      <c r="A500" s="94"/>
      <c r="B500" s="127"/>
      <c r="C500" s="87"/>
      <c r="D500" s="156"/>
      <c r="E500" s="156"/>
      <c r="F500" s="156"/>
      <c r="G500" s="160"/>
      <c r="H500" s="158"/>
      <c r="I500" s="159"/>
      <c r="J500" s="94"/>
      <c r="K500" s="94"/>
      <c r="L500" s="94"/>
      <c r="M500" s="94"/>
    </row>
    <row r="501" spans="1:13" s="74" customFormat="1" x14ac:dyDescent="0.25">
      <c r="A501" s="94"/>
      <c r="B501" s="127"/>
      <c r="C501" s="87"/>
      <c r="D501" s="156"/>
      <c r="E501" s="156"/>
      <c r="F501" s="156"/>
      <c r="G501" s="160"/>
      <c r="H501" s="158"/>
      <c r="I501" s="159"/>
      <c r="J501" s="94"/>
      <c r="K501" s="94"/>
      <c r="L501" s="94"/>
      <c r="M501" s="94"/>
    </row>
    <row r="502" spans="1:13" s="74" customFormat="1" x14ac:dyDescent="0.25">
      <c r="A502" s="94"/>
      <c r="B502" s="127"/>
      <c r="C502" s="87"/>
      <c r="D502" s="156"/>
      <c r="E502" s="156"/>
      <c r="F502" s="156"/>
      <c r="G502" s="160"/>
      <c r="H502" s="158"/>
      <c r="I502" s="159"/>
      <c r="J502" s="94"/>
      <c r="K502" s="94"/>
      <c r="L502" s="94"/>
      <c r="M502" s="94"/>
    </row>
    <row r="503" spans="1:13" s="74" customFormat="1" x14ac:dyDescent="0.25">
      <c r="A503" s="94"/>
      <c r="B503" s="127"/>
      <c r="C503" s="87"/>
      <c r="D503" s="156"/>
      <c r="E503" s="156"/>
      <c r="F503" s="156"/>
      <c r="G503" s="160"/>
      <c r="H503" s="158"/>
      <c r="I503" s="159"/>
      <c r="J503" s="94"/>
      <c r="K503" s="94"/>
      <c r="L503" s="94"/>
      <c r="M503" s="94"/>
    </row>
    <row r="504" spans="1:13" s="74" customFormat="1" x14ac:dyDescent="0.25">
      <c r="A504" s="94"/>
      <c r="B504" s="127"/>
      <c r="C504" s="87"/>
      <c r="D504" s="156"/>
      <c r="E504" s="156"/>
      <c r="F504" s="156"/>
      <c r="G504" s="160"/>
      <c r="H504" s="158"/>
      <c r="I504" s="159"/>
      <c r="J504" s="94"/>
      <c r="K504" s="94"/>
      <c r="L504" s="94"/>
      <c r="M504" s="94"/>
    </row>
    <row r="505" spans="1:13" s="74" customFormat="1" x14ac:dyDescent="0.25">
      <c r="A505" s="94"/>
      <c r="B505" s="127"/>
      <c r="C505" s="87"/>
      <c r="D505" s="156"/>
      <c r="E505" s="156"/>
      <c r="F505" s="156"/>
      <c r="G505" s="160"/>
      <c r="H505" s="158"/>
      <c r="I505" s="159"/>
      <c r="J505" s="94"/>
      <c r="K505" s="94"/>
      <c r="L505" s="94"/>
      <c r="M505" s="94"/>
    </row>
    <row r="506" spans="1:13" s="74" customFormat="1" x14ac:dyDescent="0.25">
      <c r="A506" s="94"/>
      <c r="B506" s="127"/>
      <c r="C506" s="87"/>
      <c r="D506" s="156"/>
      <c r="E506" s="156"/>
      <c r="F506" s="156"/>
      <c r="G506" s="160"/>
      <c r="H506" s="158"/>
      <c r="I506" s="159"/>
      <c r="J506" s="94"/>
      <c r="K506" s="94"/>
      <c r="L506" s="94"/>
      <c r="M506" s="94"/>
    </row>
    <row r="507" spans="1:13" s="74" customFormat="1" x14ac:dyDescent="0.25">
      <c r="A507" s="94"/>
      <c r="B507" s="127"/>
      <c r="C507" s="87"/>
      <c r="D507" s="156"/>
      <c r="E507" s="156"/>
      <c r="F507" s="156"/>
      <c r="G507" s="160"/>
      <c r="H507" s="158"/>
      <c r="I507" s="159"/>
      <c r="J507" s="94"/>
      <c r="K507" s="94"/>
      <c r="L507" s="94"/>
      <c r="M507" s="94"/>
    </row>
    <row r="508" spans="1:13" s="74" customFormat="1" x14ac:dyDescent="0.25">
      <c r="A508" s="94"/>
      <c r="B508" s="127"/>
      <c r="C508" s="87"/>
      <c r="D508" s="156"/>
      <c r="E508" s="156"/>
      <c r="F508" s="156"/>
      <c r="G508" s="160"/>
      <c r="H508" s="158"/>
      <c r="I508" s="159"/>
      <c r="J508" s="94"/>
      <c r="K508" s="94"/>
      <c r="L508" s="94"/>
      <c r="M508" s="94"/>
    </row>
    <row r="510" spans="1:13" s="74" customFormat="1" x14ac:dyDescent="0.25">
      <c r="A510" s="94"/>
      <c r="B510" s="127"/>
      <c r="C510" s="87"/>
      <c r="D510" s="156"/>
      <c r="E510" s="156"/>
      <c r="F510" s="156"/>
      <c r="G510" s="160"/>
      <c r="H510" s="158"/>
      <c r="I510" s="159"/>
      <c r="J510" s="94"/>
      <c r="K510" s="94"/>
      <c r="L510" s="94"/>
      <c r="M510" s="94"/>
    </row>
    <row r="511" spans="1:13" s="74" customFormat="1" x14ac:dyDescent="0.25">
      <c r="A511" s="94"/>
      <c r="B511" s="127"/>
      <c r="C511" s="87"/>
      <c r="D511" s="156"/>
      <c r="E511" s="156"/>
      <c r="F511" s="156"/>
      <c r="G511" s="160"/>
      <c r="H511" s="158"/>
      <c r="I511" s="159"/>
      <c r="J511" s="94"/>
      <c r="K511" s="94"/>
      <c r="L511" s="94"/>
      <c r="M511" s="94"/>
    </row>
    <row r="512" spans="1:13" s="74" customFormat="1" x14ac:dyDescent="0.25">
      <c r="A512" s="94"/>
      <c r="B512" s="127"/>
      <c r="C512" s="87"/>
      <c r="D512" s="156"/>
      <c r="E512" s="156"/>
      <c r="F512" s="156"/>
      <c r="G512" s="160"/>
      <c r="H512" s="158"/>
      <c r="I512" s="159"/>
      <c r="J512" s="94"/>
      <c r="K512" s="94"/>
      <c r="L512" s="94"/>
      <c r="M512" s="94"/>
    </row>
    <row r="513" spans="1:13" s="74" customFormat="1" x14ac:dyDescent="0.25">
      <c r="A513" s="94"/>
      <c r="B513" s="127"/>
      <c r="C513" s="87"/>
      <c r="D513" s="156"/>
      <c r="E513" s="156"/>
      <c r="F513" s="156"/>
      <c r="G513" s="160"/>
      <c r="H513" s="158"/>
      <c r="I513" s="159"/>
      <c r="J513" s="94"/>
      <c r="K513" s="94"/>
      <c r="L513" s="94"/>
      <c r="M513" s="94"/>
    </row>
    <row r="514" spans="1:13" s="74" customFormat="1" x14ac:dyDescent="0.25">
      <c r="A514" s="94"/>
      <c r="B514" s="127"/>
      <c r="C514" s="87"/>
      <c r="D514" s="156"/>
      <c r="E514" s="156"/>
      <c r="F514" s="156"/>
      <c r="G514" s="160"/>
      <c r="H514" s="158"/>
      <c r="I514" s="159"/>
      <c r="J514" s="94"/>
      <c r="K514" s="94"/>
      <c r="L514" s="94"/>
      <c r="M514" s="94"/>
    </row>
    <row r="515" spans="1:13" s="74" customFormat="1" x14ac:dyDescent="0.25">
      <c r="A515" s="94"/>
      <c r="B515" s="127"/>
      <c r="C515" s="87"/>
      <c r="D515" s="156"/>
      <c r="E515" s="156"/>
      <c r="F515" s="156"/>
      <c r="G515" s="160"/>
      <c r="H515" s="158"/>
      <c r="I515" s="159"/>
      <c r="J515" s="94"/>
      <c r="K515" s="94"/>
      <c r="L515" s="94"/>
      <c r="M515" s="94"/>
    </row>
    <row r="516" spans="1:13" s="74" customFormat="1" x14ac:dyDescent="0.25">
      <c r="A516" s="94"/>
      <c r="B516" s="127"/>
      <c r="C516" s="87"/>
      <c r="D516" s="156"/>
      <c r="E516" s="156"/>
      <c r="F516" s="156"/>
      <c r="G516" s="160"/>
      <c r="H516" s="158"/>
      <c r="I516" s="159"/>
      <c r="J516" s="94"/>
      <c r="K516" s="94"/>
      <c r="L516" s="94"/>
      <c r="M516" s="94"/>
    </row>
    <row r="517" spans="1:13" s="74" customFormat="1" x14ac:dyDescent="0.25">
      <c r="A517" s="94"/>
      <c r="B517" s="127"/>
      <c r="C517" s="87"/>
      <c r="D517" s="156"/>
      <c r="E517" s="156"/>
      <c r="F517" s="156"/>
      <c r="G517" s="160"/>
      <c r="H517" s="158"/>
      <c r="I517" s="159"/>
      <c r="J517" s="94"/>
      <c r="K517" s="94"/>
      <c r="L517" s="94"/>
      <c r="M517" s="94"/>
    </row>
    <row r="518" spans="1:13" s="74" customFormat="1" x14ac:dyDescent="0.25">
      <c r="A518" s="94"/>
      <c r="B518" s="127"/>
      <c r="C518" s="87"/>
      <c r="D518" s="156"/>
      <c r="E518" s="156"/>
      <c r="F518" s="156"/>
      <c r="G518" s="160"/>
      <c r="H518" s="158"/>
      <c r="I518" s="159"/>
      <c r="J518" s="94"/>
      <c r="K518" s="94"/>
      <c r="L518" s="94"/>
      <c r="M518" s="94"/>
    </row>
    <row r="519" spans="1:13" s="74" customFormat="1" x14ac:dyDescent="0.25">
      <c r="A519" s="94"/>
      <c r="B519" s="127"/>
      <c r="C519" s="87"/>
      <c r="D519" s="156"/>
      <c r="E519" s="156"/>
      <c r="F519" s="156"/>
      <c r="G519" s="160"/>
      <c r="H519" s="158"/>
      <c r="I519" s="159"/>
      <c r="J519" s="94"/>
      <c r="K519" s="94"/>
      <c r="L519" s="94"/>
      <c r="M519" s="94"/>
    </row>
    <row r="520" spans="1:13" s="74" customFormat="1" x14ac:dyDescent="0.25">
      <c r="A520" s="94"/>
      <c r="B520" s="127"/>
      <c r="C520" s="87"/>
      <c r="D520" s="156"/>
      <c r="E520" s="156"/>
      <c r="F520" s="156"/>
      <c r="G520" s="160"/>
      <c r="H520" s="158"/>
      <c r="I520" s="159"/>
      <c r="J520" s="94"/>
      <c r="K520" s="94"/>
      <c r="L520" s="94"/>
      <c r="M520" s="94"/>
    </row>
    <row r="521" spans="1:13" s="74" customFormat="1" x14ac:dyDescent="0.25">
      <c r="A521" s="94"/>
      <c r="B521" s="127"/>
      <c r="C521" s="87"/>
      <c r="D521" s="156"/>
      <c r="E521" s="156"/>
      <c r="F521" s="156"/>
      <c r="G521" s="160"/>
      <c r="H521" s="158"/>
      <c r="I521" s="159"/>
      <c r="J521" s="94"/>
      <c r="K521" s="94"/>
      <c r="L521" s="94"/>
      <c r="M521" s="94"/>
    </row>
    <row r="522" spans="1:13" s="74" customFormat="1" x14ac:dyDescent="0.25">
      <c r="A522" s="94"/>
      <c r="B522" s="127"/>
      <c r="C522" s="87"/>
      <c r="D522" s="156"/>
      <c r="E522" s="156"/>
      <c r="F522" s="156"/>
      <c r="G522" s="160"/>
      <c r="H522" s="158"/>
      <c r="I522" s="159"/>
      <c r="J522" s="94"/>
      <c r="K522" s="94"/>
      <c r="L522" s="94"/>
      <c r="M522" s="94"/>
    </row>
    <row r="523" spans="1:13" s="74" customFormat="1" x14ac:dyDescent="0.25">
      <c r="A523" s="94"/>
      <c r="B523" s="127"/>
      <c r="C523" s="87"/>
      <c r="D523" s="156"/>
      <c r="E523" s="156"/>
      <c r="F523" s="156"/>
      <c r="G523" s="160"/>
      <c r="H523" s="158"/>
      <c r="I523" s="159"/>
      <c r="J523" s="94"/>
      <c r="K523" s="94"/>
      <c r="L523" s="94"/>
      <c r="M523" s="94"/>
    </row>
    <row r="524" spans="1:13" s="74" customFormat="1" x14ac:dyDescent="0.25">
      <c r="A524" s="94"/>
      <c r="B524" s="127"/>
      <c r="C524" s="87"/>
      <c r="D524" s="156"/>
      <c r="E524" s="156"/>
      <c r="F524" s="156"/>
      <c r="G524" s="160"/>
      <c r="H524" s="158"/>
      <c r="I524" s="159"/>
      <c r="J524" s="94"/>
      <c r="K524" s="94"/>
      <c r="L524" s="94"/>
      <c r="M524" s="94"/>
    </row>
    <row r="525" spans="1:13" s="74" customFormat="1" x14ac:dyDescent="0.25">
      <c r="A525" s="94"/>
      <c r="B525" s="127"/>
      <c r="C525" s="87"/>
      <c r="D525" s="156"/>
      <c r="E525" s="156"/>
      <c r="F525" s="156"/>
      <c r="G525" s="160"/>
      <c r="H525" s="158"/>
      <c r="I525" s="159"/>
      <c r="J525" s="94"/>
      <c r="K525" s="94"/>
      <c r="L525" s="94"/>
      <c r="M525" s="94"/>
    </row>
    <row r="526" spans="1:13" s="74" customFormat="1" x14ac:dyDescent="0.25">
      <c r="A526" s="94"/>
      <c r="B526" s="127"/>
      <c r="C526" s="87"/>
      <c r="D526" s="156"/>
      <c r="E526" s="156"/>
      <c r="F526" s="156"/>
      <c r="G526" s="160"/>
      <c r="H526" s="158"/>
      <c r="I526" s="159"/>
      <c r="J526" s="94"/>
      <c r="K526" s="94"/>
      <c r="L526" s="94"/>
      <c r="M526" s="94"/>
    </row>
    <row r="527" spans="1:13" s="74" customFormat="1" x14ac:dyDescent="0.25">
      <c r="A527" s="94"/>
      <c r="B527" s="127"/>
      <c r="C527" s="87"/>
      <c r="D527" s="156"/>
      <c r="E527" s="156"/>
      <c r="F527" s="156"/>
      <c r="G527" s="160"/>
      <c r="H527" s="158"/>
      <c r="I527" s="159"/>
      <c r="J527" s="94"/>
      <c r="K527" s="94"/>
      <c r="L527" s="94"/>
      <c r="M527" s="94"/>
    </row>
    <row r="528" spans="1:13" s="74" customFormat="1" x14ac:dyDescent="0.25">
      <c r="A528" s="94"/>
      <c r="B528" s="127"/>
      <c r="C528" s="87"/>
      <c r="D528" s="156"/>
      <c r="E528" s="156"/>
      <c r="F528" s="156"/>
      <c r="G528" s="160"/>
      <c r="H528" s="158"/>
      <c r="I528" s="159"/>
      <c r="J528" s="94"/>
      <c r="K528" s="94"/>
      <c r="L528" s="94"/>
      <c r="M528" s="94"/>
    </row>
    <row r="529" spans="1:13" s="74" customFormat="1" x14ac:dyDescent="0.25">
      <c r="A529" s="94"/>
      <c r="B529" s="127"/>
      <c r="C529" s="87"/>
      <c r="D529" s="156"/>
      <c r="E529" s="156"/>
      <c r="F529" s="156"/>
      <c r="G529" s="160"/>
      <c r="H529" s="158"/>
      <c r="I529" s="159"/>
      <c r="J529" s="94"/>
      <c r="K529" s="94"/>
      <c r="L529" s="94"/>
      <c r="M529" s="94"/>
    </row>
    <row r="530" spans="1:13" s="74" customFormat="1" x14ac:dyDescent="0.25">
      <c r="A530" s="94"/>
      <c r="B530" s="127"/>
      <c r="C530" s="87"/>
      <c r="D530" s="156"/>
      <c r="E530" s="156"/>
      <c r="F530" s="156"/>
      <c r="G530" s="160"/>
      <c r="H530" s="158"/>
      <c r="I530" s="159"/>
      <c r="J530" s="94"/>
      <c r="K530" s="94"/>
      <c r="L530" s="94"/>
      <c r="M530" s="94"/>
    </row>
    <row r="531" spans="1:13" s="74" customFormat="1" x14ac:dyDescent="0.25">
      <c r="A531" s="94"/>
      <c r="B531" s="127"/>
      <c r="C531" s="87"/>
      <c r="D531" s="156"/>
      <c r="E531" s="156"/>
      <c r="F531" s="156"/>
      <c r="G531" s="160"/>
      <c r="H531" s="158"/>
      <c r="I531" s="159"/>
      <c r="J531" s="94"/>
      <c r="K531" s="94"/>
      <c r="L531" s="94"/>
      <c r="M531" s="94"/>
    </row>
    <row r="532" spans="1:13" s="74" customFormat="1" x14ac:dyDescent="0.25">
      <c r="A532" s="94"/>
      <c r="B532" s="127"/>
      <c r="C532" s="87"/>
      <c r="D532" s="156"/>
      <c r="E532" s="156"/>
      <c r="F532" s="156"/>
      <c r="G532" s="160"/>
      <c r="H532" s="158"/>
      <c r="I532" s="159"/>
      <c r="J532" s="94"/>
      <c r="K532" s="94"/>
      <c r="L532" s="94"/>
      <c r="M532" s="94"/>
    </row>
    <row r="533" spans="1:13" s="74" customFormat="1" x14ac:dyDescent="0.25">
      <c r="A533" s="94"/>
      <c r="B533" s="127"/>
      <c r="C533" s="87"/>
      <c r="D533" s="156"/>
      <c r="E533" s="156"/>
      <c r="F533" s="156"/>
      <c r="G533" s="160"/>
      <c r="H533" s="158"/>
      <c r="I533" s="159"/>
      <c r="J533" s="94"/>
      <c r="K533" s="94"/>
      <c r="L533" s="94"/>
      <c r="M533" s="94"/>
    </row>
    <row r="534" spans="1:13" s="74" customFormat="1" x14ac:dyDescent="0.25">
      <c r="A534" s="94"/>
      <c r="B534" s="127"/>
      <c r="C534" s="87"/>
      <c r="D534" s="156"/>
      <c r="E534" s="156"/>
      <c r="F534" s="156"/>
      <c r="G534" s="160"/>
      <c r="H534" s="158"/>
      <c r="I534" s="159"/>
      <c r="J534" s="94"/>
      <c r="K534" s="94"/>
      <c r="L534" s="94"/>
      <c r="M534" s="94"/>
    </row>
    <row r="535" spans="1:13" s="74" customFormat="1" x14ac:dyDescent="0.25">
      <c r="A535" s="94"/>
      <c r="B535" s="127"/>
      <c r="C535" s="87"/>
      <c r="D535" s="156"/>
      <c r="E535" s="156"/>
      <c r="F535" s="156"/>
      <c r="G535" s="160"/>
      <c r="H535" s="158"/>
      <c r="I535" s="159"/>
      <c r="J535" s="94"/>
      <c r="K535" s="94"/>
      <c r="L535" s="94"/>
      <c r="M535" s="94"/>
    </row>
    <row r="536" spans="1:13" s="74" customFormat="1" x14ac:dyDescent="0.25">
      <c r="A536" s="94"/>
      <c r="B536" s="127"/>
      <c r="C536" s="87"/>
      <c r="D536" s="156"/>
      <c r="E536" s="156"/>
      <c r="F536" s="156"/>
      <c r="G536" s="160"/>
      <c r="H536" s="158"/>
      <c r="I536" s="159"/>
      <c r="J536" s="94"/>
      <c r="K536" s="94"/>
      <c r="L536" s="94"/>
      <c r="M536" s="94"/>
    </row>
    <row r="537" spans="1:13" s="74" customFormat="1" x14ac:dyDescent="0.25">
      <c r="A537" s="94"/>
      <c r="B537" s="127"/>
      <c r="C537" s="87"/>
      <c r="D537" s="156"/>
      <c r="E537" s="156"/>
      <c r="F537" s="156"/>
      <c r="G537" s="160"/>
      <c r="H537" s="158"/>
      <c r="I537" s="159"/>
      <c r="J537" s="94"/>
      <c r="K537" s="94"/>
      <c r="L537" s="94"/>
      <c r="M537" s="94"/>
    </row>
    <row r="538" spans="1:13" s="74" customFormat="1" x14ac:dyDescent="0.25">
      <c r="A538" s="94"/>
      <c r="B538" s="127"/>
      <c r="C538" s="87"/>
      <c r="D538" s="156"/>
      <c r="E538" s="156"/>
      <c r="F538" s="156"/>
      <c r="G538" s="160"/>
      <c r="H538" s="158"/>
      <c r="I538" s="159"/>
      <c r="J538" s="94"/>
      <c r="K538" s="94"/>
      <c r="L538" s="94"/>
      <c r="M538" s="94"/>
    </row>
    <row r="540" spans="1:13" s="74" customFormat="1" x14ac:dyDescent="0.25">
      <c r="A540" s="94"/>
      <c r="B540" s="127"/>
      <c r="C540" s="87"/>
      <c r="D540" s="156"/>
      <c r="E540" s="156"/>
      <c r="F540" s="156"/>
      <c r="G540" s="160"/>
      <c r="H540" s="158"/>
      <c r="I540" s="159"/>
      <c r="J540" s="94"/>
      <c r="K540" s="94"/>
      <c r="L540" s="94"/>
      <c r="M540" s="94"/>
    </row>
    <row r="541" spans="1:13" s="74" customFormat="1" x14ac:dyDescent="0.25">
      <c r="A541" s="94"/>
      <c r="B541" s="127"/>
      <c r="C541" s="87"/>
      <c r="D541" s="156"/>
      <c r="E541" s="156"/>
      <c r="F541" s="156"/>
      <c r="G541" s="160"/>
      <c r="H541" s="158"/>
      <c r="I541" s="159"/>
      <c r="J541" s="94"/>
      <c r="K541" s="94"/>
      <c r="L541" s="94"/>
      <c r="M541" s="94"/>
    </row>
    <row r="542" spans="1:13" s="74" customFormat="1" x14ac:dyDescent="0.25">
      <c r="A542" s="94"/>
      <c r="B542" s="127"/>
      <c r="C542" s="87"/>
      <c r="D542" s="156"/>
      <c r="E542" s="156"/>
      <c r="F542" s="156"/>
      <c r="G542" s="160"/>
      <c r="H542" s="158"/>
      <c r="I542" s="159"/>
      <c r="J542" s="94"/>
      <c r="K542" s="94"/>
      <c r="L542" s="94"/>
      <c r="M542" s="94"/>
    </row>
    <row r="543" spans="1:13" s="74" customFormat="1" x14ac:dyDescent="0.25">
      <c r="A543" s="94"/>
      <c r="B543" s="127"/>
      <c r="C543" s="87"/>
      <c r="D543" s="156"/>
      <c r="E543" s="156"/>
      <c r="F543" s="156"/>
      <c r="G543" s="160"/>
      <c r="H543" s="158"/>
      <c r="I543" s="159"/>
      <c r="J543" s="94"/>
      <c r="K543" s="94"/>
      <c r="L543" s="94"/>
      <c r="M543" s="94"/>
    </row>
    <row r="544" spans="1:13" s="74" customFormat="1" x14ac:dyDescent="0.25">
      <c r="A544" s="94"/>
      <c r="B544" s="127"/>
      <c r="C544" s="87"/>
      <c r="D544" s="156"/>
      <c r="E544" s="156"/>
      <c r="F544" s="156"/>
      <c r="G544" s="160"/>
      <c r="H544" s="158"/>
      <c r="I544" s="159"/>
      <c r="J544" s="94"/>
      <c r="K544" s="94"/>
      <c r="L544" s="94"/>
      <c r="M544" s="94"/>
    </row>
    <row r="545" spans="1:13" s="74" customFormat="1" x14ac:dyDescent="0.25">
      <c r="A545" s="94"/>
      <c r="B545" s="127"/>
      <c r="C545" s="87"/>
      <c r="D545" s="156"/>
      <c r="E545" s="156"/>
      <c r="F545" s="156"/>
      <c r="G545" s="160"/>
      <c r="H545" s="158"/>
      <c r="I545" s="159"/>
      <c r="J545" s="94"/>
      <c r="K545" s="94"/>
      <c r="L545" s="94"/>
      <c r="M545" s="94"/>
    </row>
    <row r="546" spans="1:13" s="74" customFormat="1" x14ac:dyDescent="0.25">
      <c r="A546" s="94"/>
      <c r="B546" s="127"/>
      <c r="C546" s="87"/>
      <c r="D546" s="156"/>
      <c r="E546" s="156"/>
      <c r="F546" s="156"/>
      <c r="G546" s="160"/>
      <c r="H546" s="158"/>
      <c r="I546" s="159"/>
      <c r="J546" s="94"/>
      <c r="K546" s="94"/>
      <c r="L546" s="94"/>
      <c r="M546" s="94"/>
    </row>
    <row r="547" spans="1:13" s="74" customFormat="1" x14ac:dyDescent="0.25">
      <c r="A547" s="94"/>
      <c r="B547" s="127"/>
      <c r="C547" s="87"/>
      <c r="D547" s="156"/>
      <c r="E547" s="156"/>
      <c r="F547" s="156"/>
      <c r="G547" s="160"/>
      <c r="H547" s="158"/>
      <c r="I547" s="159"/>
      <c r="J547" s="94"/>
      <c r="K547" s="94"/>
      <c r="L547" s="94"/>
      <c r="M547" s="94"/>
    </row>
    <row r="549" spans="1:13" s="74" customFormat="1" x14ac:dyDescent="0.25">
      <c r="A549" s="94"/>
      <c r="B549" s="127"/>
      <c r="C549" s="87"/>
      <c r="D549" s="156"/>
      <c r="E549" s="156"/>
      <c r="F549" s="156"/>
      <c r="G549" s="160"/>
      <c r="H549" s="158"/>
      <c r="I549" s="159"/>
      <c r="J549" s="94"/>
      <c r="K549" s="94"/>
      <c r="L549" s="94"/>
      <c r="M549" s="94"/>
    </row>
    <row r="550" spans="1:13" s="74" customFormat="1" x14ac:dyDescent="0.25">
      <c r="A550" s="94"/>
      <c r="B550" s="127"/>
      <c r="C550" s="87"/>
      <c r="D550" s="156"/>
      <c r="E550" s="156"/>
      <c r="F550" s="156"/>
      <c r="G550" s="160"/>
      <c r="H550" s="158"/>
      <c r="I550" s="159"/>
      <c r="J550" s="94"/>
      <c r="K550" s="94"/>
      <c r="L550" s="94"/>
      <c r="M550" s="94"/>
    </row>
    <row r="551" spans="1:13" s="74" customFormat="1" x14ac:dyDescent="0.25">
      <c r="A551" s="94"/>
      <c r="B551" s="127"/>
      <c r="C551" s="87"/>
      <c r="D551" s="156"/>
      <c r="E551" s="156"/>
      <c r="F551" s="156"/>
      <c r="G551" s="160"/>
      <c r="H551" s="158"/>
      <c r="I551" s="159"/>
      <c r="J551" s="94"/>
      <c r="K551" s="94"/>
      <c r="L551" s="94"/>
      <c r="M551" s="94"/>
    </row>
    <row r="552" spans="1:13" s="74" customFormat="1" x14ac:dyDescent="0.25">
      <c r="A552" s="94"/>
      <c r="B552" s="127"/>
      <c r="C552" s="87"/>
      <c r="D552" s="156"/>
      <c r="E552" s="156"/>
      <c r="F552" s="156"/>
      <c r="G552" s="160"/>
      <c r="H552" s="158"/>
      <c r="I552" s="159"/>
      <c r="J552" s="94"/>
      <c r="K552" s="94"/>
      <c r="L552" s="94"/>
      <c r="M552" s="94"/>
    </row>
    <row r="553" spans="1:13" s="74" customFormat="1" x14ac:dyDescent="0.25">
      <c r="A553" s="94"/>
      <c r="B553" s="127"/>
      <c r="C553" s="87"/>
      <c r="D553" s="156"/>
      <c r="E553" s="156"/>
      <c r="F553" s="156"/>
      <c r="G553" s="160"/>
      <c r="H553" s="158"/>
      <c r="I553" s="159"/>
      <c r="J553" s="94"/>
      <c r="K553" s="94"/>
      <c r="L553" s="94"/>
      <c r="M553" s="94"/>
    </row>
    <row r="554" spans="1:13" s="74" customFormat="1" x14ac:dyDescent="0.25">
      <c r="A554" s="94"/>
      <c r="B554" s="127"/>
      <c r="C554" s="87"/>
      <c r="D554" s="156"/>
      <c r="E554" s="156"/>
      <c r="F554" s="156"/>
      <c r="G554" s="160"/>
      <c r="H554" s="158"/>
      <c r="I554" s="159"/>
      <c r="J554" s="94"/>
      <c r="K554" s="94"/>
      <c r="L554" s="94"/>
      <c r="M554" s="94"/>
    </row>
    <row r="555" spans="1:13" s="74" customFormat="1" x14ac:dyDescent="0.25">
      <c r="A555" s="94"/>
      <c r="B555" s="127"/>
      <c r="C555" s="87"/>
      <c r="D555" s="156"/>
      <c r="E555" s="156"/>
      <c r="F555" s="156"/>
      <c r="G555" s="160"/>
      <c r="H555" s="158"/>
      <c r="I555" s="159"/>
      <c r="J555" s="94"/>
      <c r="K555" s="94"/>
      <c r="L555" s="94"/>
      <c r="M555" s="94"/>
    </row>
    <row r="556" spans="1:13" s="74" customFormat="1" x14ac:dyDescent="0.25">
      <c r="A556" s="94"/>
      <c r="B556" s="127"/>
      <c r="C556" s="87"/>
      <c r="D556" s="156"/>
      <c r="E556" s="156"/>
      <c r="F556" s="156"/>
      <c r="G556" s="160"/>
      <c r="H556" s="158"/>
      <c r="I556" s="159"/>
      <c r="J556" s="94"/>
      <c r="K556" s="94"/>
      <c r="L556" s="94"/>
      <c r="M556" s="94"/>
    </row>
    <row r="557" spans="1:13" s="74" customFormat="1" x14ac:dyDescent="0.25">
      <c r="A557" s="94"/>
      <c r="B557" s="127"/>
      <c r="C557" s="87"/>
      <c r="D557" s="156"/>
      <c r="E557" s="156"/>
      <c r="F557" s="156"/>
      <c r="G557" s="160"/>
      <c r="H557" s="158"/>
      <c r="I557" s="159"/>
      <c r="J557" s="94"/>
      <c r="K557" s="94"/>
      <c r="L557" s="94"/>
      <c r="M557" s="94"/>
    </row>
    <row r="558" spans="1:13" s="74" customFormat="1" x14ac:dyDescent="0.25">
      <c r="A558" s="94"/>
      <c r="B558" s="127"/>
      <c r="C558" s="87"/>
      <c r="D558" s="156"/>
      <c r="E558" s="156"/>
      <c r="F558" s="156"/>
      <c r="G558" s="160"/>
      <c r="H558" s="158"/>
      <c r="I558" s="159"/>
      <c r="J558" s="94"/>
      <c r="K558" s="94"/>
      <c r="L558" s="94"/>
      <c r="M558" s="94"/>
    </row>
    <row r="559" spans="1:13" s="74" customFormat="1" x14ac:dyDescent="0.25">
      <c r="A559" s="94"/>
      <c r="B559" s="127"/>
      <c r="C559" s="87"/>
      <c r="D559" s="156"/>
      <c r="E559" s="156"/>
      <c r="F559" s="156"/>
      <c r="G559" s="160"/>
      <c r="H559" s="158"/>
      <c r="I559" s="159"/>
      <c r="J559" s="94"/>
      <c r="K559" s="94"/>
      <c r="L559" s="94"/>
      <c r="M559" s="94"/>
    </row>
    <row r="560" spans="1:13" s="74" customFormat="1" x14ac:dyDescent="0.25">
      <c r="A560" s="94"/>
      <c r="B560" s="127"/>
      <c r="C560" s="87"/>
      <c r="D560" s="156"/>
      <c r="E560" s="156"/>
      <c r="F560" s="156"/>
      <c r="G560" s="160"/>
      <c r="H560" s="158"/>
      <c r="I560" s="159"/>
      <c r="J560" s="94"/>
      <c r="K560" s="94"/>
      <c r="L560" s="94"/>
      <c r="M560" s="94"/>
    </row>
    <row r="561" spans="1:13" s="74" customFormat="1" x14ac:dyDescent="0.25">
      <c r="A561" s="94"/>
      <c r="B561" s="127"/>
      <c r="C561" s="87"/>
      <c r="D561" s="156"/>
      <c r="E561" s="156"/>
      <c r="F561" s="156"/>
      <c r="G561" s="160"/>
      <c r="H561" s="158"/>
      <c r="I561" s="159"/>
      <c r="J561" s="94"/>
      <c r="K561" s="94"/>
      <c r="L561" s="94"/>
      <c r="M561" s="94"/>
    </row>
    <row r="563" spans="1:13" s="74" customFormat="1" x14ac:dyDescent="0.25">
      <c r="A563" s="94"/>
      <c r="B563" s="127"/>
      <c r="C563" s="87"/>
      <c r="D563" s="156"/>
      <c r="E563" s="156"/>
      <c r="F563" s="156"/>
      <c r="G563" s="160"/>
      <c r="H563" s="158"/>
      <c r="I563" s="159"/>
      <c r="J563" s="94"/>
      <c r="K563" s="94"/>
      <c r="L563" s="94"/>
      <c r="M563" s="94"/>
    </row>
    <row r="564" spans="1:13" s="74" customFormat="1" x14ac:dyDescent="0.25">
      <c r="A564" s="94"/>
      <c r="B564" s="127"/>
      <c r="C564" s="87"/>
      <c r="D564" s="156"/>
      <c r="E564" s="156"/>
      <c r="F564" s="156"/>
      <c r="G564" s="160"/>
      <c r="H564" s="158"/>
      <c r="I564" s="159"/>
      <c r="J564" s="94"/>
      <c r="K564" s="94"/>
      <c r="L564" s="94"/>
      <c r="M564" s="94"/>
    </row>
    <row r="565" spans="1:13" s="74" customFormat="1" x14ac:dyDescent="0.25">
      <c r="A565" s="94"/>
      <c r="B565" s="127"/>
      <c r="C565" s="87"/>
      <c r="D565" s="156"/>
      <c r="E565" s="156"/>
      <c r="F565" s="156"/>
      <c r="G565" s="160"/>
      <c r="H565" s="158"/>
      <c r="I565" s="159"/>
      <c r="J565" s="94"/>
      <c r="K565" s="94"/>
      <c r="L565" s="94"/>
      <c r="M565" s="94"/>
    </row>
    <row r="566" spans="1:13" s="74" customFormat="1" x14ac:dyDescent="0.25">
      <c r="A566" s="94"/>
      <c r="B566" s="127"/>
      <c r="C566" s="87"/>
      <c r="D566" s="156"/>
      <c r="E566" s="156"/>
      <c r="F566" s="156"/>
      <c r="G566" s="160"/>
      <c r="H566" s="158"/>
      <c r="I566" s="159"/>
      <c r="J566" s="94"/>
      <c r="K566" s="94"/>
      <c r="L566" s="94"/>
      <c r="M566" s="94"/>
    </row>
    <row r="567" spans="1:13" s="74" customFormat="1" x14ac:dyDescent="0.25">
      <c r="A567" s="94"/>
      <c r="B567" s="127"/>
      <c r="C567" s="87"/>
      <c r="D567" s="156"/>
      <c r="E567" s="156"/>
      <c r="F567" s="156"/>
      <c r="G567" s="160"/>
      <c r="H567" s="158"/>
      <c r="I567" s="159"/>
      <c r="J567" s="94"/>
      <c r="K567" s="94"/>
      <c r="L567" s="94"/>
      <c r="M567" s="94"/>
    </row>
    <row r="568" spans="1:13" s="74" customFormat="1" x14ac:dyDescent="0.25">
      <c r="A568" s="94"/>
      <c r="B568" s="127"/>
      <c r="C568" s="87"/>
      <c r="D568" s="156"/>
      <c r="E568" s="156"/>
      <c r="F568" s="156"/>
      <c r="G568" s="160"/>
      <c r="H568" s="158"/>
      <c r="I568" s="159"/>
      <c r="J568" s="94"/>
      <c r="K568" s="94"/>
      <c r="L568" s="94"/>
      <c r="M568" s="94"/>
    </row>
    <row r="569" spans="1:13" s="74" customFormat="1" x14ac:dyDescent="0.25">
      <c r="A569" s="94"/>
      <c r="B569" s="127"/>
      <c r="C569" s="87"/>
      <c r="D569" s="156"/>
      <c r="E569" s="156"/>
      <c r="F569" s="156"/>
      <c r="G569" s="160"/>
      <c r="H569" s="158"/>
      <c r="I569" s="159"/>
      <c r="J569" s="94"/>
      <c r="K569" s="94"/>
      <c r="L569" s="94"/>
      <c r="M569" s="94"/>
    </row>
    <row r="570" spans="1:13" s="74" customFormat="1" x14ac:dyDescent="0.25">
      <c r="A570" s="94"/>
      <c r="B570" s="127"/>
      <c r="C570" s="87"/>
      <c r="D570" s="156"/>
      <c r="E570" s="156"/>
      <c r="F570" s="156"/>
      <c r="G570" s="160"/>
      <c r="H570" s="158"/>
      <c r="I570" s="159"/>
      <c r="J570" s="94"/>
      <c r="K570" s="94"/>
      <c r="L570" s="94"/>
      <c r="M570" s="94"/>
    </row>
    <row r="571" spans="1:13" s="74" customFormat="1" x14ac:dyDescent="0.25">
      <c r="A571" s="94"/>
      <c r="B571" s="127"/>
      <c r="C571" s="87"/>
      <c r="D571" s="156"/>
      <c r="E571" s="156"/>
      <c r="F571" s="156"/>
      <c r="G571" s="160"/>
      <c r="H571" s="158"/>
      <c r="I571" s="159"/>
      <c r="J571" s="94"/>
      <c r="K571" s="94"/>
      <c r="L571" s="94"/>
      <c r="M571" s="94"/>
    </row>
    <row r="572" spans="1:13" s="74" customFormat="1" x14ac:dyDescent="0.25">
      <c r="A572" s="94"/>
      <c r="B572" s="127"/>
      <c r="C572" s="87"/>
      <c r="D572" s="156"/>
      <c r="E572" s="156"/>
      <c r="F572" s="156"/>
      <c r="G572" s="160"/>
      <c r="H572" s="158"/>
      <c r="I572" s="159"/>
      <c r="J572" s="94"/>
      <c r="K572" s="94"/>
      <c r="L572" s="94"/>
      <c r="M572" s="94"/>
    </row>
    <row r="573" spans="1:13" s="74" customFormat="1" x14ac:dyDescent="0.25">
      <c r="A573" s="94"/>
      <c r="B573" s="127"/>
      <c r="C573" s="87"/>
      <c r="D573" s="156"/>
      <c r="E573" s="156"/>
      <c r="F573" s="156"/>
      <c r="G573" s="160"/>
      <c r="H573" s="158"/>
      <c r="I573" s="159"/>
      <c r="J573" s="94"/>
      <c r="K573" s="94"/>
      <c r="L573" s="94"/>
      <c r="M573" s="94"/>
    </row>
    <row r="574" spans="1:13" s="74" customFormat="1" x14ac:dyDescent="0.25">
      <c r="A574" s="94"/>
      <c r="B574" s="127"/>
      <c r="C574" s="87"/>
      <c r="D574" s="156"/>
      <c r="E574" s="156"/>
      <c r="F574" s="156"/>
      <c r="G574" s="160"/>
      <c r="H574" s="158"/>
      <c r="I574" s="159"/>
      <c r="J574" s="94"/>
      <c r="K574" s="94"/>
      <c r="L574" s="94"/>
      <c r="M574" s="94"/>
    </row>
    <row r="575" spans="1:13" s="74" customFormat="1" x14ac:dyDescent="0.25">
      <c r="A575" s="94"/>
      <c r="B575" s="127"/>
      <c r="C575" s="87"/>
      <c r="D575" s="156"/>
      <c r="E575" s="156"/>
      <c r="F575" s="156"/>
      <c r="G575" s="160"/>
      <c r="H575" s="158"/>
      <c r="I575" s="159"/>
      <c r="J575" s="94"/>
      <c r="K575" s="94"/>
      <c r="L575" s="94"/>
      <c r="M575" s="94"/>
    </row>
    <row r="576" spans="1:13" s="74" customFormat="1" x14ac:dyDescent="0.25">
      <c r="A576" s="94"/>
      <c r="B576" s="127"/>
      <c r="C576" s="87"/>
      <c r="D576" s="156"/>
      <c r="E576" s="156"/>
      <c r="F576" s="156"/>
      <c r="G576" s="160"/>
      <c r="H576" s="158"/>
      <c r="I576" s="159"/>
      <c r="J576" s="94"/>
      <c r="K576" s="94"/>
      <c r="L576" s="94"/>
      <c r="M576" s="94"/>
    </row>
    <row r="577" spans="1:13" s="74" customFormat="1" x14ac:dyDescent="0.25">
      <c r="A577" s="94"/>
      <c r="B577" s="127"/>
      <c r="C577" s="87"/>
      <c r="D577" s="156"/>
      <c r="E577" s="156"/>
      <c r="F577" s="156"/>
      <c r="G577" s="160"/>
      <c r="H577" s="158"/>
      <c r="I577" s="159"/>
      <c r="J577" s="94"/>
      <c r="K577" s="94"/>
      <c r="L577" s="94"/>
      <c r="M577" s="94"/>
    </row>
    <row r="578" spans="1:13" s="74" customFormat="1" x14ac:dyDescent="0.25">
      <c r="A578" s="94"/>
      <c r="B578" s="127"/>
      <c r="C578" s="87"/>
      <c r="D578" s="156"/>
      <c r="E578" s="156"/>
      <c r="F578" s="156"/>
      <c r="G578" s="160"/>
      <c r="H578" s="158"/>
      <c r="I578" s="159"/>
      <c r="J578" s="94"/>
      <c r="K578" s="94"/>
      <c r="L578" s="94"/>
      <c r="M578" s="94"/>
    </row>
    <row r="579" spans="1:13" s="74" customFormat="1" x14ac:dyDescent="0.25">
      <c r="A579" s="94"/>
      <c r="B579" s="127"/>
      <c r="C579" s="87"/>
      <c r="D579" s="156"/>
      <c r="E579" s="156"/>
      <c r="F579" s="156"/>
      <c r="G579" s="160"/>
      <c r="H579" s="158"/>
      <c r="I579" s="159"/>
      <c r="J579" s="94"/>
      <c r="K579" s="94"/>
      <c r="L579" s="94"/>
      <c r="M579" s="94"/>
    </row>
    <row r="580" spans="1:13" s="74" customFormat="1" x14ac:dyDescent="0.25">
      <c r="A580" s="94"/>
      <c r="B580" s="127"/>
      <c r="C580" s="87"/>
      <c r="D580" s="156"/>
      <c r="E580" s="156"/>
      <c r="F580" s="156"/>
      <c r="G580" s="160"/>
      <c r="H580" s="158"/>
      <c r="I580" s="159"/>
      <c r="J580" s="94"/>
      <c r="K580" s="94"/>
      <c r="L580" s="94"/>
      <c r="M580" s="94"/>
    </row>
    <row r="581" spans="1:13" s="74" customFormat="1" x14ac:dyDescent="0.25">
      <c r="A581" s="94"/>
      <c r="B581" s="127"/>
      <c r="C581" s="87"/>
      <c r="D581" s="156"/>
      <c r="E581" s="156"/>
      <c r="F581" s="156"/>
      <c r="G581" s="160"/>
      <c r="H581" s="158"/>
      <c r="I581" s="159"/>
      <c r="J581" s="94"/>
      <c r="K581" s="94"/>
      <c r="L581" s="94"/>
      <c r="M581" s="94"/>
    </row>
    <row r="582" spans="1:13" s="74" customFormat="1" x14ac:dyDescent="0.25">
      <c r="A582" s="94"/>
      <c r="B582" s="127"/>
      <c r="C582" s="87"/>
      <c r="D582" s="156"/>
      <c r="E582" s="156"/>
      <c r="F582" s="156"/>
      <c r="G582" s="160"/>
      <c r="H582" s="158"/>
      <c r="I582" s="159"/>
      <c r="J582" s="94"/>
      <c r="K582" s="94"/>
      <c r="L582" s="94"/>
      <c r="M582" s="94"/>
    </row>
    <row r="583" spans="1:13" s="74" customFormat="1" x14ac:dyDescent="0.25">
      <c r="A583" s="94"/>
      <c r="B583" s="127"/>
      <c r="C583" s="87"/>
      <c r="D583" s="156"/>
      <c r="E583" s="156"/>
      <c r="F583" s="156"/>
      <c r="G583" s="160"/>
      <c r="H583" s="158"/>
      <c r="I583" s="159"/>
      <c r="J583" s="94"/>
      <c r="K583" s="94"/>
      <c r="L583" s="94"/>
      <c r="M583" s="94"/>
    </row>
    <row r="584" spans="1:13" s="74" customFormat="1" x14ac:dyDescent="0.25">
      <c r="A584" s="94"/>
      <c r="B584" s="127"/>
      <c r="C584" s="87"/>
      <c r="D584" s="156"/>
      <c r="E584" s="156"/>
      <c r="F584" s="156"/>
      <c r="G584" s="160"/>
      <c r="H584" s="158"/>
      <c r="I584" s="159"/>
      <c r="J584" s="94"/>
      <c r="K584" s="94"/>
      <c r="L584" s="94"/>
      <c r="M584" s="94"/>
    </row>
    <row r="585" spans="1:13" s="74" customFormat="1" x14ac:dyDescent="0.25">
      <c r="A585" s="94"/>
      <c r="B585" s="127"/>
      <c r="C585" s="87"/>
      <c r="D585" s="156"/>
      <c r="E585" s="156"/>
      <c r="F585" s="156"/>
      <c r="G585" s="160"/>
      <c r="H585" s="158"/>
      <c r="I585" s="159"/>
      <c r="J585" s="94"/>
      <c r="K585" s="94"/>
      <c r="L585" s="94"/>
      <c r="M585" s="94"/>
    </row>
    <row r="586" spans="1:13" s="74" customFormat="1" x14ac:dyDescent="0.25">
      <c r="A586" s="94"/>
      <c r="B586" s="127"/>
      <c r="C586" s="87"/>
      <c r="D586" s="156"/>
      <c r="E586" s="156"/>
      <c r="F586" s="156"/>
      <c r="G586" s="160"/>
      <c r="H586" s="158"/>
      <c r="I586" s="159"/>
      <c r="J586" s="94"/>
      <c r="K586" s="94"/>
      <c r="L586" s="94"/>
      <c r="M586" s="94"/>
    </row>
    <row r="587" spans="1:13" s="74" customFormat="1" x14ac:dyDescent="0.25">
      <c r="A587" s="94"/>
      <c r="B587" s="127"/>
      <c r="C587" s="87"/>
      <c r="D587" s="156"/>
      <c r="E587" s="156"/>
      <c r="F587" s="156"/>
      <c r="G587" s="160"/>
      <c r="H587" s="158"/>
      <c r="I587" s="159"/>
      <c r="J587" s="94"/>
      <c r="K587" s="94"/>
      <c r="L587" s="94"/>
      <c r="M587" s="94"/>
    </row>
    <row r="588" spans="1:13" s="74" customFormat="1" x14ac:dyDescent="0.25">
      <c r="A588" s="94"/>
      <c r="B588" s="127"/>
      <c r="C588" s="87"/>
      <c r="D588" s="156"/>
      <c r="E588" s="156"/>
      <c r="F588" s="156"/>
      <c r="G588" s="160"/>
      <c r="H588" s="158"/>
      <c r="I588" s="159"/>
      <c r="J588" s="94"/>
      <c r="K588" s="94"/>
      <c r="L588" s="94"/>
      <c r="M588" s="94"/>
    </row>
    <row r="589" spans="1:13" s="74" customFormat="1" x14ac:dyDescent="0.25">
      <c r="A589" s="94"/>
      <c r="B589" s="127"/>
      <c r="C589" s="87"/>
      <c r="D589" s="156"/>
      <c r="E589" s="156"/>
      <c r="F589" s="156"/>
      <c r="G589" s="160"/>
      <c r="H589" s="158"/>
      <c r="I589" s="159"/>
      <c r="J589" s="94"/>
      <c r="K589" s="94"/>
      <c r="L589" s="94"/>
      <c r="M589" s="94"/>
    </row>
    <row r="590" spans="1:13" s="74" customFormat="1" x14ac:dyDescent="0.25">
      <c r="A590" s="94"/>
      <c r="B590" s="127"/>
      <c r="C590" s="87"/>
      <c r="D590" s="156"/>
      <c r="E590" s="156"/>
      <c r="F590" s="156"/>
      <c r="G590" s="160"/>
      <c r="H590" s="158"/>
      <c r="I590" s="159"/>
      <c r="J590" s="94"/>
      <c r="K590" s="94"/>
      <c r="L590" s="94"/>
      <c r="M590" s="94"/>
    </row>
    <row r="591" spans="1:13" s="74" customFormat="1" x14ac:dyDescent="0.25">
      <c r="A591" s="94"/>
      <c r="B591" s="127"/>
      <c r="C591" s="87"/>
      <c r="D591" s="156"/>
      <c r="E591" s="156"/>
      <c r="F591" s="156"/>
      <c r="G591" s="160"/>
      <c r="H591" s="158"/>
      <c r="I591" s="159"/>
      <c r="J591" s="94"/>
      <c r="K591" s="94"/>
      <c r="L591" s="94"/>
      <c r="M591" s="94"/>
    </row>
    <row r="592" spans="1:13" s="74" customFormat="1" x14ac:dyDescent="0.25">
      <c r="A592" s="94"/>
      <c r="B592" s="127"/>
      <c r="C592" s="87"/>
      <c r="D592" s="156"/>
      <c r="E592" s="156"/>
      <c r="F592" s="156"/>
      <c r="G592" s="160"/>
      <c r="H592" s="158"/>
      <c r="I592" s="159"/>
      <c r="J592" s="94"/>
      <c r="K592" s="94"/>
      <c r="L592" s="94"/>
      <c r="M592" s="94"/>
    </row>
    <row r="593" spans="1:13" s="74" customFormat="1" x14ac:dyDescent="0.25">
      <c r="A593" s="94"/>
      <c r="B593" s="127"/>
      <c r="C593" s="87"/>
      <c r="D593" s="156"/>
      <c r="E593" s="156"/>
      <c r="F593" s="156"/>
      <c r="G593" s="160"/>
      <c r="H593" s="158"/>
      <c r="I593" s="159"/>
      <c r="J593" s="94"/>
      <c r="K593" s="94"/>
      <c r="L593" s="94"/>
      <c r="M593" s="94"/>
    </row>
    <row r="594" spans="1:13" s="74" customFormat="1" x14ac:dyDescent="0.25">
      <c r="A594" s="94"/>
      <c r="B594" s="127"/>
      <c r="C594" s="87"/>
      <c r="D594" s="156"/>
      <c r="E594" s="156"/>
      <c r="F594" s="156"/>
      <c r="G594" s="160"/>
      <c r="H594" s="158"/>
      <c r="I594" s="159"/>
      <c r="J594" s="94"/>
      <c r="K594" s="94"/>
      <c r="L594" s="94"/>
      <c r="M594" s="94"/>
    </row>
    <row r="595" spans="1:13" s="74" customFormat="1" x14ac:dyDescent="0.25">
      <c r="A595" s="94"/>
      <c r="B595" s="127"/>
      <c r="C595" s="87"/>
      <c r="D595" s="156"/>
      <c r="E595" s="156"/>
      <c r="F595" s="156"/>
      <c r="G595" s="160"/>
      <c r="H595" s="158"/>
      <c r="I595" s="159"/>
      <c r="J595" s="94"/>
      <c r="K595" s="94"/>
      <c r="L595" s="94"/>
      <c r="M595" s="94"/>
    </row>
    <row r="596" spans="1:13" s="74" customFormat="1" x14ac:dyDescent="0.25">
      <c r="A596" s="94"/>
      <c r="B596" s="127"/>
      <c r="C596" s="87"/>
      <c r="D596" s="156"/>
      <c r="E596" s="156"/>
      <c r="F596" s="156"/>
      <c r="G596" s="160"/>
      <c r="H596" s="158"/>
      <c r="I596" s="159"/>
      <c r="J596" s="94"/>
      <c r="K596" s="94"/>
      <c r="L596" s="94"/>
      <c r="M596" s="94"/>
    </row>
    <row r="597" spans="1:13" s="74" customFormat="1" x14ac:dyDescent="0.25">
      <c r="A597" s="94"/>
      <c r="B597" s="127"/>
      <c r="C597" s="87"/>
      <c r="D597" s="156"/>
      <c r="E597" s="156"/>
      <c r="F597" s="156"/>
      <c r="G597" s="160"/>
      <c r="H597" s="158"/>
      <c r="I597" s="159"/>
      <c r="J597" s="94"/>
      <c r="K597" s="94"/>
      <c r="L597" s="94"/>
      <c r="M597" s="94"/>
    </row>
    <row r="598" spans="1:13" s="74" customFormat="1" x14ac:dyDescent="0.25">
      <c r="A598" s="94"/>
      <c r="B598" s="127"/>
      <c r="C598" s="87"/>
      <c r="D598" s="156"/>
      <c r="E598" s="156"/>
      <c r="F598" s="156"/>
      <c r="G598" s="160"/>
      <c r="H598" s="158"/>
      <c r="I598" s="159"/>
      <c r="J598" s="94"/>
      <c r="K598" s="94"/>
      <c r="L598" s="94"/>
      <c r="M598" s="94"/>
    </row>
    <row r="599" spans="1:13" s="74" customFormat="1" x14ac:dyDescent="0.25">
      <c r="A599" s="94"/>
      <c r="B599" s="127"/>
      <c r="C599" s="87"/>
      <c r="D599" s="156"/>
      <c r="E599" s="156"/>
      <c r="F599" s="156"/>
      <c r="G599" s="160"/>
      <c r="H599" s="158"/>
      <c r="I599" s="159"/>
      <c r="J599" s="94"/>
      <c r="K599" s="94"/>
      <c r="L599" s="94"/>
      <c r="M599" s="94"/>
    </row>
    <row r="600" spans="1:13" s="74" customFormat="1" x14ac:dyDescent="0.25">
      <c r="A600" s="94"/>
      <c r="B600" s="127"/>
      <c r="C600" s="87"/>
      <c r="D600" s="156"/>
      <c r="E600" s="156"/>
      <c r="F600" s="156"/>
      <c r="G600" s="160"/>
      <c r="H600" s="158"/>
      <c r="I600" s="159"/>
      <c r="J600" s="94"/>
      <c r="K600" s="94"/>
      <c r="L600" s="94"/>
      <c r="M600" s="94"/>
    </row>
    <row r="601" spans="1:13" s="74" customFormat="1" x14ac:dyDescent="0.25">
      <c r="A601" s="94"/>
      <c r="B601" s="127"/>
      <c r="C601" s="87"/>
      <c r="D601" s="156"/>
      <c r="E601" s="156"/>
      <c r="F601" s="156"/>
      <c r="G601" s="160"/>
      <c r="H601" s="158"/>
      <c r="I601" s="159"/>
      <c r="J601" s="94"/>
      <c r="K601" s="94"/>
      <c r="L601" s="94"/>
      <c r="M601" s="94"/>
    </row>
    <row r="602" spans="1:13" s="74" customFormat="1" x14ac:dyDescent="0.25">
      <c r="A602" s="94"/>
      <c r="B602" s="127"/>
      <c r="C602" s="87"/>
      <c r="D602" s="156"/>
      <c r="E602" s="156"/>
      <c r="F602" s="156"/>
      <c r="G602" s="160"/>
      <c r="H602" s="158"/>
      <c r="I602" s="159"/>
      <c r="J602" s="94"/>
      <c r="K602" s="94"/>
      <c r="L602" s="94"/>
      <c r="M602" s="94"/>
    </row>
    <row r="603" spans="1:13" s="74" customFormat="1" x14ac:dyDescent="0.25">
      <c r="A603" s="94"/>
      <c r="B603" s="127"/>
      <c r="C603" s="87"/>
      <c r="D603" s="156"/>
      <c r="E603" s="156"/>
      <c r="F603" s="156"/>
      <c r="G603" s="160"/>
      <c r="H603" s="158"/>
      <c r="I603" s="159"/>
      <c r="J603" s="94"/>
      <c r="K603" s="94"/>
      <c r="L603" s="94"/>
      <c r="M603" s="94"/>
    </row>
    <row r="604" spans="1:13" s="74" customFormat="1" x14ac:dyDescent="0.25">
      <c r="A604" s="94"/>
      <c r="B604" s="127"/>
      <c r="C604" s="87"/>
      <c r="D604" s="156"/>
      <c r="E604" s="156"/>
      <c r="F604" s="156"/>
      <c r="G604" s="160"/>
      <c r="H604" s="158"/>
      <c r="I604" s="159"/>
      <c r="J604" s="94"/>
      <c r="K604" s="94"/>
      <c r="L604" s="94"/>
      <c r="M604" s="94"/>
    </row>
    <row r="605" spans="1:13" s="74" customFormat="1" x14ac:dyDescent="0.25">
      <c r="A605" s="94"/>
      <c r="B605" s="127"/>
      <c r="C605" s="87"/>
      <c r="D605" s="156"/>
      <c r="E605" s="156"/>
      <c r="F605" s="156"/>
      <c r="G605" s="160"/>
      <c r="H605" s="158"/>
      <c r="I605" s="159"/>
      <c r="J605" s="94"/>
      <c r="K605" s="94"/>
      <c r="L605" s="94"/>
      <c r="M605" s="94"/>
    </row>
    <row r="606" spans="1:13" s="74" customFormat="1" x14ac:dyDescent="0.25">
      <c r="A606" s="94"/>
      <c r="B606" s="127"/>
      <c r="C606" s="87"/>
      <c r="D606" s="156"/>
      <c r="E606" s="156"/>
      <c r="F606" s="156"/>
      <c r="G606" s="160"/>
      <c r="H606" s="158"/>
      <c r="I606" s="159"/>
      <c r="J606" s="94"/>
      <c r="K606" s="94"/>
      <c r="L606" s="94"/>
      <c r="M606" s="94"/>
    </row>
    <row r="607" spans="1:13" s="74" customFormat="1" x14ac:dyDescent="0.25">
      <c r="A607" s="94"/>
      <c r="B607" s="127"/>
      <c r="C607" s="87"/>
      <c r="D607" s="156"/>
      <c r="E607" s="156"/>
      <c r="F607" s="156"/>
      <c r="G607" s="160"/>
      <c r="H607" s="158"/>
      <c r="I607" s="159"/>
      <c r="J607" s="94"/>
      <c r="K607" s="94"/>
      <c r="L607" s="94"/>
      <c r="M607" s="94"/>
    </row>
    <row r="608" spans="1:13" s="74" customFormat="1" x14ac:dyDescent="0.25">
      <c r="A608" s="94"/>
      <c r="B608" s="127"/>
      <c r="C608" s="87"/>
      <c r="D608" s="156"/>
      <c r="E608" s="156"/>
      <c r="F608" s="156"/>
      <c r="G608" s="160"/>
      <c r="H608" s="158"/>
      <c r="I608" s="159"/>
      <c r="J608" s="94"/>
      <c r="K608" s="94"/>
      <c r="L608" s="94"/>
      <c r="M608" s="94"/>
    </row>
    <row r="609" spans="1:13" s="74" customFormat="1" x14ac:dyDescent="0.25">
      <c r="A609" s="94"/>
      <c r="B609" s="127"/>
      <c r="C609" s="87"/>
      <c r="D609" s="156"/>
      <c r="E609" s="156"/>
      <c r="F609" s="156"/>
      <c r="G609" s="160"/>
      <c r="H609" s="158"/>
      <c r="I609" s="159"/>
      <c r="J609" s="94"/>
      <c r="K609" s="94"/>
      <c r="L609" s="94"/>
      <c r="M609" s="94"/>
    </row>
    <row r="610" spans="1:13" s="74" customFormat="1" x14ac:dyDescent="0.25">
      <c r="A610" s="94"/>
      <c r="B610" s="127"/>
      <c r="C610" s="87"/>
      <c r="D610" s="156"/>
      <c r="E610" s="156"/>
      <c r="F610" s="156"/>
      <c r="G610" s="160"/>
      <c r="H610" s="158"/>
      <c r="I610" s="159"/>
      <c r="J610" s="94"/>
      <c r="K610" s="94"/>
      <c r="L610" s="94"/>
      <c r="M610" s="94"/>
    </row>
    <row r="611" spans="1:13" s="74" customFormat="1" x14ac:dyDescent="0.25">
      <c r="A611" s="94"/>
      <c r="B611" s="127"/>
      <c r="C611" s="87"/>
      <c r="D611" s="156"/>
      <c r="E611" s="156"/>
      <c r="F611" s="156"/>
      <c r="G611" s="160"/>
      <c r="H611" s="158"/>
      <c r="I611" s="159"/>
      <c r="J611" s="94"/>
      <c r="K611" s="94"/>
      <c r="L611" s="94"/>
      <c r="M611" s="94"/>
    </row>
    <row r="612" spans="1:13" s="74" customFormat="1" x14ac:dyDescent="0.25">
      <c r="A612" s="94"/>
      <c r="B612" s="127"/>
      <c r="C612" s="87"/>
      <c r="D612" s="156"/>
      <c r="E612" s="156"/>
      <c r="F612" s="156"/>
      <c r="G612" s="160"/>
      <c r="H612" s="158"/>
      <c r="I612" s="159"/>
      <c r="J612" s="94"/>
      <c r="K612" s="94"/>
      <c r="L612" s="94"/>
      <c r="M612" s="94"/>
    </row>
    <row r="613" spans="1:13" s="74" customFormat="1" x14ac:dyDescent="0.25">
      <c r="A613" s="94"/>
      <c r="B613" s="127"/>
      <c r="C613" s="87"/>
      <c r="D613" s="156"/>
      <c r="E613" s="156"/>
      <c r="F613" s="156"/>
      <c r="G613" s="160"/>
      <c r="H613" s="158"/>
      <c r="I613" s="159"/>
      <c r="J613" s="94"/>
      <c r="K613" s="94"/>
      <c r="L613" s="94"/>
      <c r="M613" s="94"/>
    </row>
    <row r="614" spans="1:13" s="74" customFormat="1" x14ac:dyDescent="0.25">
      <c r="A614" s="94"/>
      <c r="B614" s="127"/>
      <c r="C614" s="87"/>
      <c r="D614" s="156"/>
      <c r="E614" s="156"/>
      <c r="F614" s="156"/>
      <c r="G614" s="160"/>
      <c r="H614" s="158"/>
      <c r="I614" s="159"/>
      <c r="J614" s="94"/>
      <c r="K614" s="94"/>
      <c r="L614" s="94"/>
      <c r="M614" s="94"/>
    </row>
    <row r="615" spans="1:13" s="74" customFormat="1" x14ac:dyDescent="0.25">
      <c r="A615" s="94"/>
      <c r="B615" s="127"/>
      <c r="C615" s="87"/>
      <c r="D615" s="156"/>
      <c r="E615" s="156"/>
      <c r="F615" s="156"/>
      <c r="G615" s="160"/>
      <c r="H615" s="158"/>
      <c r="I615" s="159"/>
      <c r="J615" s="94"/>
      <c r="K615" s="94"/>
      <c r="L615" s="94"/>
      <c r="M615" s="94"/>
    </row>
    <row r="616" spans="1:13" s="74" customFormat="1" x14ac:dyDescent="0.25">
      <c r="A616" s="94"/>
      <c r="B616" s="127"/>
      <c r="C616" s="87"/>
      <c r="D616" s="156"/>
      <c r="E616" s="156"/>
      <c r="F616" s="156"/>
      <c r="G616" s="160"/>
      <c r="H616" s="158"/>
      <c r="I616" s="159"/>
      <c r="J616" s="94"/>
      <c r="K616" s="94"/>
      <c r="L616" s="94"/>
      <c r="M616" s="94"/>
    </row>
    <row r="617" spans="1:13" s="74" customFormat="1" x14ac:dyDescent="0.25">
      <c r="A617" s="94"/>
      <c r="B617" s="127"/>
      <c r="C617" s="87"/>
      <c r="D617" s="156"/>
      <c r="E617" s="156"/>
      <c r="F617" s="156"/>
      <c r="G617" s="160"/>
      <c r="H617" s="158"/>
      <c r="I617" s="159"/>
      <c r="J617" s="94"/>
      <c r="K617" s="94"/>
      <c r="L617" s="94"/>
      <c r="M617" s="94"/>
    </row>
    <row r="618" spans="1:13" s="74" customFormat="1" x14ac:dyDescent="0.25">
      <c r="A618" s="94"/>
      <c r="B618" s="127"/>
      <c r="C618" s="87"/>
      <c r="D618" s="156"/>
      <c r="E618" s="156"/>
      <c r="F618" s="156"/>
      <c r="G618" s="160"/>
      <c r="H618" s="158"/>
      <c r="I618" s="159"/>
      <c r="J618" s="94"/>
      <c r="K618" s="94"/>
      <c r="L618" s="94"/>
      <c r="M618" s="94"/>
    </row>
    <row r="619" spans="1:13" s="74" customFormat="1" x14ac:dyDescent="0.25">
      <c r="A619" s="94"/>
      <c r="B619" s="127"/>
      <c r="C619" s="87"/>
      <c r="D619" s="156"/>
      <c r="E619" s="156"/>
      <c r="F619" s="156"/>
      <c r="G619" s="160"/>
      <c r="H619" s="158"/>
      <c r="I619" s="159"/>
      <c r="J619" s="94"/>
      <c r="K619" s="94"/>
      <c r="L619" s="94"/>
      <c r="M619" s="94"/>
    </row>
    <row r="621" spans="1:13" s="74" customFormat="1" x14ac:dyDescent="0.25">
      <c r="A621" s="94"/>
      <c r="B621" s="127"/>
      <c r="C621" s="87"/>
      <c r="D621" s="156"/>
      <c r="E621" s="156"/>
      <c r="F621" s="156"/>
      <c r="G621" s="160"/>
      <c r="H621" s="158"/>
      <c r="I621" s="159"/>
      <c r="J621" s="94"/>
      <c r="K621" s="94"/>
      <c r="L621" s="94"/>
      <c r="M621" s="94"/>
    </row>
    <row r="622" spans="1:13" s="74" customFormat="1" x14ac:dyDescent="0.25">
      <c r="A622" s="94"/>
      <c r="B622" s="127"/>
      <c r="C622" s="87"/>
      <c r="D622" s="156"/>
      <c r="E622" s="156"/>
      <c r="F622" s="156"/>
      <c r="G622" s="160"/>
      <c r="H622" s="158"/>
      <c r="I622" s="159"/>
      <c r="J622" s="94"/>
      <c r="K622" s="94"/>
      <c r="L622" s="94"/>
      <c r="M622" s="94"/>
    </row>
    <row r="623" spans="1:13" s="74" customFormat="1" x14ac:dyDescent="0.25">
      <c r="A623" s="94"/>
      <c r="B623" s="127"/>
      <c r="C623" s="87"/>
      <c r="D623" s="156"/>
      <c r="E623" s="156"/>
      <c r="F623" s="156"/>
      <c r="G623" s="160"/>
      <c r="H623" s="158"/>
      <c r="I623" s="159"/>
      <c r="J623" s="94"/>
      <c r="K623" s="94"/>
      <c r="L623" s="94"/>
      <c r="M623" s="94"/>
    </row>
    <row r="624" spans="1:13" s="74" customFormat="1" x14ac:dyDescent="0.25">
      <c r="A624" s="94"/>
      <c r="B624" s="127"/>
      <c r="C624" s="87"/>
      <c r="D624" s="156"/>
      <c r="E624" s="156"/>
      <c r="F624" s="156"/>
      <c r="G624" s="160"/>
      <c r="H624" s="158"/>
      <c r="I624" s="159"/>
      <c r="J624" s="94"/>
      <c r="K624" s="94"/>
      <c r="L624" s="94"/>
      <c r="M624" s="94"/>
    </row>
  </sheetData>
  <sheetProtection algorithmName="SHA-512" hashValue="TtGnJshEUInSDyIX0loDfmpKTiFbKVbiEx1uRC6g2Qy6NnL7w8FY54CzT+eKb1fj7QMb9ak81GWi31ulUj9i2A==" saltValue="GE1TuaczQMMnPo2/Ov1bRw==" spinCount="100000" sheet="1" objects="1" scenarios="1"/>
  <mergeCells count="1">
    <mergeCell ref="A1:L3"/>
  </mergeCells>
  <pageMargins left="0.23622047244094491" right="0.23622047244094491" top="0.74803149606299213" bottom="0.74803149606299213" header="0.31496062992125984" footer="0.31496062992125984"/>
  <pageSetup paperSize="9" scale="40" fitToHeight="0" orientation="landscape" r:id="rId1"/>
  <legacyDrawing r:id="rId2"/>
  <tableParts count="1">
    <tablePart r:id="rId3"/>
  </tablePart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BAA066-E0CE-4D63-A1D3-70C6E742830B}">
  <sheetPr>
    <pageSetUpPr fitToPage="1"/>
  </sheetPr>
  <dimension ref="A1:U650"/>
  <sheetViews>
    <sheetView zoomScaleNormal="100" workbookViewId="0">
      <pane ySplit="5" topLeftCell="A19" activePane="bottomLeft" state="frozen"/>
      <selection activeCell="B1" sqref="B1"/>
      <selection pane="bottomLeft" activeCell="H21" sqref="H21:I21"/>
    </sheetView>
  </sheetViews>
  <sheetFormatPr defaultColWidth="9.140625" defaultRowHeight="15" x14ac:dyDescent="0.25"/>
  <cols>
    <col min="1" max="1" width="9.140625" style="94" customWidth="1"/>
    <col min="2" max="2" width="11.7109375" style="127" customWidth="1"/>
    <col min="3" max="3" width="26.7109375" style="87" customWidth="1"/>
    <col min="4" max="6" width="20.7109375" style="186" customWidth="1"/>
    <col min="7" max="7" width="20.7109375" style="160" customWidth="1"/>
    <col min="8" max="8" width="20.7109375" style="158" customWidth="1"/>
    <col min="9" max="9" width="20.7109375" style="188" customWidth="1"/>
    <col min="10" max="13" width="20.7109375" style="94" customWidth="1"/>
    <col min="14" max="14" width="9.140625" style="94"/>
    <col min="15" max="15" width="9.5703125" style="94" bestFit="1" customWidth="1"/>
    <col min="16" max="16384" width="9.140625" style="94"/>
  </cols>
  <sheetData>
    <row r="1" spans="1:13" s="50" customFormat="1" ht="18.75" customHeight="1" x14ac:dyDescent="0.3">
      <c r="A1" s="49" t="s">
        <v>149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</row>
    <row r="2" spans="1:13" s="51" customFormat="1" ht="15.75" customHeight="1" x14ac:dyDescent="0.25">
      <c r="A2" s="49"/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</row>
    <row r="3" spans="1:13" s="51" customFormat="1" ht="27" customHeight="1" x14ac:dyDescent="0.25">
      <c r="A3" s="49"/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</row>
    <row r="4" spans="1:13" s="51" customFormat="1" ht="15.75" x14ac:dyDescent="0.25">
      <c r="B4" s="116"/>
      <c r="C4" s="53" t="s">
        <v>38</v>
      </c>
      <c r="D4" s="128"/>
      <c r="E4" s="128"/>
      <c r="F4" s="128"/>
      <c r="G4" s="129"/>
      <c r="H4" s="130"/>
      <c r="I4" s="131"/>
    </row>
    <row r="5" spans="1:13" s="133" customFormat="1" ht="38.25" customHeight="1" x14ac:dyDescent="0.2">
      <c r="A5" s="132" t="s">
        <v>378</v>
      </c>
      <c r="B5" s="59" t="s">
        <v>376</v>
      </c>
      <c r="C5" s="61" t="s">
        <v>377</v>
      </c>
      <c r="D5" s="103" t="s">
        <v>343</v>
      </c>
      <c r="E5" s="103" t="s">
        <v>344</v>
      </c>
      <c r="F5" s="103" t="s">
        <v>345</v>
      </c>
      <c r="G5" s="61" t="s">
        <v>379</v>
      </c>
      <c r="H5" s="62" t="s">
        <v>380</v>
      </c>
      <c r="I5" s="107" t="s">
        <v>1</v>
      </c>
      <c r="J5" s="61" t="s">
        <v>2</v>
      </c>
      <c r="K5" s="61" t="s">
        <v>3</v>
      </c>
      <c r="L5" s="61" t="s">
        <v>4</v>
      </c>
      <c r="M5" s="64" t="s">
        <v>5</v>
      </c>
    </row>
    <row r="6" spans="1:13" s="74" customFormat="1" ht="63.75" x14ac:dyDescent="0.2">
      <c r="A6" s="120">
        <v>1</v>
      </c>
      <c r="B6" s="140" t="s">
        <v>6</v>
      </c>
      <c r="C6" s="75" t="s">
        <v>371</v>
      </c>
      <c r="D6" s="5"/>
      <c r="E6" s="5"/>
      <c r="F6" s="6"/>
      <c r="G6" s="141" t="s">
        <v>99</v>
      </c>
      <c r="H6" s="170">
        <v>62</v>
      </c>
      <c r="I6" s="34"/>
      <c r="J6" s="143">
        <f t="shared" ref="J6:J36" si="0">I6*H6</f>
        <v>0</v>
      </c>
      <c r="K6" s="144">
        <v>22</v>
      </c>
      <c r="L6" s="143">
        <f t="shared" ref="L6:L36" si="1">ROUND((K6*I6/100)+I6,2)</f>
        <v>0</v>
      </c>
      <c r="M6" s="145">
        <f>L6*H6</f>
        <v>0</v>
      </c>
    </row>
    <row r="7" spans="1:13" s="74" customFormat="1" ht="51" x14ac:dyDescent="0.2">
      <c r="A7" s="120">
        <v>2</v>
      </c>
      <c r="B7" s="140" t="s">
        <v>6</v>
      </c>
      <c r="C7" s="75" t="s">
        <v>150</v>
      </c>
      <c r="D7" s="5"/>
      <c r="E7" s="5"/>
      <c r="F7" s="6"/>
      <c r="G7" s="141" t="s">
        <v>151</v>
      </c>
      <c r="H7" s="170">
        <v>20</v>
      </c>
      <c r="I7" s="34"/>
      <c r="J7" s="143">
        <f t="shared" si="0"/>
        <v>0</v>
      </c>
      <c r="K7" s="144">
        <v>22</v>
      </c>
      <c r="L7" s="143">
        <f t="shared" si="1"/>
        <v>0</v>
      </c>
      <c r="M7" s="145">
        <f t="shared" ref="M7:M36" si="2">L7*H7</f>
        <v>0</v>
      </c>
    </row>
    <row r="8" spans="1:13" s="74" customFormat="1" ht="51" x14ac:dyDescent="0.2">
      <c r="A8" s="120">
        <v>3</v>
      </c>
      <c r="B8" s="140" t="s">
        <v>148</v>
      </c>
      <c r="C8" s="75" t="s">
        <v>152</v>
      </c>
      <c r="D8" s="5"/>
      <c r="E8" s="5"/>
      <c r="F8" s="6"/>
      <c r="G8" s="141" t="s">
        <v>99</v>
      </c>
      <c r="H8" s="170">
        <v>220</v>
      </c>
      <c r="I8" s="34"/>
      <c r="J8" s="143">
        <f t="shared" si="0"/>
        <v>0</v>
      </c>
      <c r="K8" s="144">
        <v>22</v>
      </c>
      <c r="L8" s="143">
        <f t="shared" si="1"/>
        <v>0</v>
      </c>
      <c r="M8" s="145">
        <f t="shared" si="2"/>
        <v>0</v>
      </c>
    </row>
    <row r="9" spans="1:13" s="74" customFormat="1" ht="38.25" x14ac:dyDescent="0.2">
      <c r="A9" s="120">
        <v>4</v>
      </c>
      <c r="B9" s="140" t="s">
        <v>148</v>
      </c>
      <c r="C9" s="75" t="s">
        <v>153</v>
      </c>
      <c r="D9" s="5"/>
      <c r="E9" s="5"/>
      <c r="F9" s="6"/>
      <c r="G9" s="141" t="s">
        <v>102</v>
      </c>
      <c r="H9" s="170">
        <v>30</v>
      </c>
      <c r="I9" s="34"/>
      <c r="J9" s="143">
        <f t="shared" si="0"/>
        <v>0</v>
      </c>
      <c r="K9" s="144">
        <v>22</v>
      </c>
      <c r="L9" s="143">
        <f t="shared" si="1"/>
        <v>0</v>
      </c>
      <c r="M9" s="145">
        <f t="shared" si="2"/>
        <v>0</v>
      </c>
    </row>
    <row r="10" spans="1:13" s="74" customFormat="1" ht="76.5" x14ac:dyDescent="0.2">
      <c r="A10" s="120">
        <v>5</v>
      </c>
      <c r="B10" s="140" t="s">
        <v>154</v>
      </c>
      <c r="C10" s="75" t="s">
        <v>155</v>
      </c>
      <c r="D10" s="5"/>
      <c r="E10" s="5"/>
      <c r="F10" s="6"/>
      <c r="G10" s="141" t="s">
        <v>99</v>
      </c>
      <c r="H10" s="170">
        <v>340</v>
      </c>
      <c r="I10" s="34"/>
      <c r="J10" s="143">
        <f t="shared" si="0"/>
        <v>0</v>
      </c>
      <c r="K10" s="144">
        <v>22</v>
      </c>
      <c r="L10" s="143">
        <f t="shared" si="1"/>
        <v>0</v>
      </c>
      <c r="M10" s="145">
        <f t="shared" si="2"/>
        <v>0</v>
      </c>
    </row>
    <row r="11" spans="1:13" s="74" customFormat="1" ht="51" x14ac:dyDescent="0.2">
      <c r="A11" s="120">
        <v>6</v>
      </c>
      <c r="B11" s="140" t="s">
        <v>154</v>
      </c>
      <c r="C11" s="75" t="s">
        <v>156</v>
      </c>
      <c r="D11" s="5"/>
      <c r="E11" s="5"/>
      <c r="F11" s="5"/>
      <c r="G11" s="141" t="s">
        <v>102</v>
      </c>
      <c r="H11" s="170">
        <v>12</v>
      </c>
      <c r="I11" s="34"/>
      <c r="J11" s="143">
        <f t="shared" si="0"/>
        <v>0</v>
      </c>
      <c r="K11" s="144">
        <v>22</v>
      </c>
      <c r="L11" s="143">
        <f t="shared" si="1"/>
        <v>0</v>
      </c>
      <c r="M11" s="145">
        <f t="shared" si="2"/>
        <v>0</v>
      </c>
    </row>
    <row r="12" spans="1:13" s="74" customFormat="1" ht="51" x14ac:dyDescent="0.2">
      <c r="A12" s="120">
        <v>7</v>
      </c>
      <c r="B12" s="140" t="s">
        <v>154</v>
      </c>
      <c r="C12" s="75" t="s">
        <v>157</v>
      </c>
      <c r="D12" s="5"/>
      <c r="E12" s="5"/>
      <c r="F12" s="6"/>
      <c r="G12" s="141" t="s">
        <v>104</v>
      </c>
      <c r="H12" s="170">
        <v>85</v>
      </c>
      <c r="I12" s="34"/>
      <c r="J12" s="143">
        <f t="shared" si="0"/>
        <v>0</v>
      </c>
      <c r="K12" s="144">
        <v>22</v>
      </c>
      <c r="L12" s="143">
        <f t="shared" si="1"/>
        <v>0</v>
      </c>
      <c r="M12" s="145">
        <f t="shared" si="2"/>
        <v>0</v>
      </c>
    </row>
    <row r="13" spans="1:13" s="74" customFormat="1" ht="51" x14ac:dyDescent="0.2">
      <c r="A13" s="120">
        <v>8</v>
      </c>
      <c r="B13" s="140" t="s">
        <v>154</v>
      </c>
      <c r="C13" s="122" t="s">
        <v>158</v>
      </c>
      <c r="D13" s="5"/>
      <c r="E13" s="5"/>
      <c r="F13" s="7"/>
      <c r="G13" s="141" t="s">
        <v>144</v>
      </c>
      <c r="H13" s="170">
        <v>215</v>
      </c>
      <c r="I13" s="34"/>
      <c r="J13" s="143">
        <f t="shared" si="0"/>
        <v>0</v>
      </c>
      <c r="K13" s="144">
        <v>22</v>
      </c>
      <c r="L13" s="143">
        <f t="shared" si="1"/>
        <v>0</v>
      </c>
      <c r="M13" s="145">
        <f t="shared" si="2"/>
        <v>0</v>
      </c>
    </row>
    <row r="14" spans="1:13" s="74" customFormat="1" ht="51" x14ac:dyDescent="0.2">
      <c r="A14" s="120">
        <v>9</v>
      </c>
      <c r="B14" s="140" t="s">
        <v>19</v>
      </c>
      <c r="C14" s="75" t="s">
        <v>159</v>
      </c>
      <c r="D14" s="5"/>
      <c r="E14" s="5"/>
      <c r="F14" s="6"/>
      <c r="G14" s="141" t="s">
        <v>144</v>
      </c>
      <c r="H14" s="170">
        <v>2</v>
      </c>
      <c r="I14" s="34"/>
      <c r="J14" s="143">
        <f t="shared" si="0"/>
        <v>0</v>
      </c>
      <c r="K14" s="144">
        <v>22</v>
      </c>
      <c r="L14" s="143">
        <f t="shared" si="1"/>
        <v>0</v>
      </c>
      <c r="M14" s="145">
        <f t="shared" si="2"/>
        <v>0</v>
      </c>
    </row>
    <row r="15" spans="1:13" s="74" customFormat="1" ht="51" x14ac:dyDescent="0.2">
      <c r="A15" s="120">
        <v>10</v>
      </c>
      <c r="B15" s="140" t="s">
        <v>19</v>
      </c>
      <c r="C15" s="75" t="s">
        <v>160</v>
      </c>
      <c r="D15" s="5"/>
      <c r="E15" s="5"/>
      <c r="F15" s="6"/>
      <c r="G15" s="141" t="s">
        <v>144</v>
      </c>
      <c r="H15" s="170">
        <v>11</v>
      </c>
      <c r="I15" s="34"/>
      <c r="J15" s="143">
        <f t="shared" si="0"/>
        <v>0</v>
      </c>
      <c r="K15" s="144">
        <v>22</v>
      </c>
      <c r="L15" s="143">
        <f t="shared" si="1"/>
        <v>0</v>
      </c>
      <c r="M15" s="145">
        <f t="shared" si="2"/>
        <v>0</v>
      </c>
    </row>
    <row r="16" spans="1:13" s="74" customFormat="1" ht="51" x14ac:dyDescent="0.2">
      <c r="A16" s="120">
        <v>11</v>
      </c>
      <c r="B16" s="140" t="s">
        <v>19</v>
      </c>
      <c r="C16" s="75" t="s">
        <v>161</v>
      </c>
      <c r="D16" s="5"/>
      <c r="E16" s="5"/>
      <c r="F16" s="6"/>
      <c r="G16" s="141" t="s">
        <v>99</v>
      </c>
      <c r="H16" s="170">
        <v>24</v>
      </c>
      <c r="I16" s="34"/>
      <c r="J16" s="143">
        <f t="shared" si="0"/>
        <v>0</v>
      </c>
      <c r="K16" s="144">
        <v>22</v>
      </c>
      <c r="L16" s="143">
        <f t="shared" si="1"/>
        <v>0</v>
      </c>
      <c r="M16" s="145">
        <f t="shared" si="2"/>
        <v>0</v>
      </c>
    </row>
    <row r="17" spans="1:13" s="74" customFormat="1" ht="38.25" x14ac:dyDescent="0.2">
      <c r="A17" s="120">
        <v>12</v>
      </c>
      <c r="B17" s="140" t="s">
        <v>162</v>
      </c>
      <c r="C17" s="75" t="s">
        <v>163</v>
      </c>
      <c r="D17" s="5"/>
      <c r="E17" s="5"/>
      <c r="F17" s="6"/>
      <c r="G17" s="141" t="s">
        <v>144</v>
      </c>
      <c r="H17" s="170">
        <v>3</v>
      </c>
      <c r="I17" s="34"/>
      <c r="J17" s="143">
        <f t="shared" si="0"/>
        <v>0</v>
      </c>
      <c r="K17" s="144">
        <v>22</v>
      </c>
      <c r="L17" s="143">
        <f t="shared" si="1"/>
        <v>0</v>
      </c>
      <c r="M17" s="145">
        <f t="shared" si="2"/>
        <v>0</v>
      </c>
    </row>
    <row r="18" spans="1:13" s="74" customFormat="1" ht="38.25" x14ac:dyDescent="0.2">
      <c r="A18" s="120">
        <v>13</v>
      </c>
      <c r="B18" s="140" t="s">
        <v>19</v>
      </c>
      <c r="C18" s="122" t="s">
        <v>164</v>
      </c>
      <c r="D18" s="5"/>
      <c r="E18" s="5"/>
      <c r="F18" s="6"/>
      <c r="G18" s="141" t="s">
        <v>144</v>
      </c>
      <c r="H18" s="170">
        <v>1</v>
      </c>
      <c r="I18" s="34"/>
      <c r="J18" s="143">
        <f t="shared" si="0"/>
        <v>0</v>
      </c>
      <c r="K18" s="144">
        <v>22</v>
      </c>
      <c r="L18" s="143">
        <f t="shared" si="1"/>
        <v>0</v>
      </c>
      <c r="M18" s="145">
        <f t="shared" si="2"/>
        <v>0</v>
      </c>
    </row>
    <row r="19" spans="1:13" s="74" customFormat="1" ht="51" x14ac:dyDescent="0.2">
      <c r="A19" s="120">
        <v>14</v>
      </c>
      <c r="B19" s="140" t="s">
        <v>162</v>
      </c>
      <c r="C19" s="75" t="s">
        <v>165</v>
      </c>
      <c r="D19" s="5"/>
      <c r="E19" s="5"/>
      <c r="F19" s="6"/>
      <c r="G19" s="141" t="s">
        <v>99</v>
      </c>
      <c r="H19" s="170">
        <v>60</v>
      </c>
      <c r="I19" s="34"/>
      <c r="J19" s="143">
        <f t="shared" si="0"/>
        <v>0</v>
      </c>
      <c r="K19" s="144">
        <v>22</v>
      </c>
      <c r="L19" s="143">
        <f t="shared" si="1"/>
        <v>0</v>
      </c>
      <c r="M19" s="145">
        <f t="shared" si="2"/>
        <v>0</v>
      </c>
    </row>
    <row r="20" spans="1:13" s="74" customFormat="1" ht="63.75" x14ac:dyDescent="0.2">
      <c r="A20" s="120">
        <v>15</v>
      </c>
      <c r="B20" s="140" t="s">
        <v>53</v>
      </c>
      <c r="C20" s="75" t="s">
        <v>166</v>
      </c>
      <c r="D20" s="5"/>
      <c r="E20" s="5"/>
      <c r="F20" s="6"/>
      <c r="G20" s="141" t="s">
        <v>99</v>
      </c>
      <c r="H20" s="170">
        <v>3</v>
      </c>
      <c r="I20" s="34"/>
      <c r="J20" s="143">
        <f t="shared" si="0"/>
        <v>0</v>
      </c>
      <c r="K20" s="144">
        <v>22</v>
      </c>
      <c r="L20" s="143">
        <f t="shared" si="1"/>
        <v>0</v>
      </c>
      <c r="M20" s="145">
        <f t="shared" si="2"/>
        <v>0</v>
      </c>
    </row>
    <row r="21" spans="1:13" s="74" customFormat="1" ht="63.75" x14ac:dyDescent="0.2">
      <c r="A21" s="120">
        <v>16</v>
      </c>
      <c r="B21" s="140" t="s">
        <v>53</v>
      </c>
      <c r="C21" s="75" t="s">
        <v>167</v>
      </c>
      <c r="D21" s="5"/>
      <c r="E21" s="5"/>
      <c r="F21" s="6"/>
      <c r="G21" s="141" t="s">
        <v>99</v>
      </c>
      <c r="H21" s="170">
        <v>6</v>
      </c>
      <c r="I21" s="34"/>
      <c r="J21" s="143">
        <f t="shared" si="0"/>
        <v>0</v>
      </c>
      <c r="K21" s="144">
        <v>22</v>
      </c>
      <c r="L21" s="143">
        <f t="shared" si="1"/>
        <v>0</v>
      </c>
      <c r="M21" s="145">
        <f t="shared" si="2"/>
        <v>0</v>
      </c>
    </row>
    <row r="22" spans="1:13" s="74" customFormat="1" ht="51" x14ac:dyDescent="0.2">
      <c r="A22" s="120">
        <v>17</v>
      </c>
      <c r="B22" s="140" t="s">
        <v>168</v>
      </c>
      <c r="C22" s="75" t="s">
        <v>169</v>
      </c>
      <c r="D22" s="5"/>
      <c r="E22" s="5"/>
      <c r="F22" s="8"/>
      <c r="G22" s="141" t="s">
        <v>9</v>
      </c>
      <c r="H22" s="170">
        <v>3</v>
      </c>
      <c r="I22" s="34"/>
      <c r="J22" s="143">
        <f t="shared" si="0"/>
        <v>0</v>
      </c>
      <c r="K22" s="144">
        <v>22</v>
      </c>
      <c r="L22" s="143">
        <f t="shared" si="1"/>
        <v>0</v>
      </c>
      <c r="M22" s="145">
        <f t="shared" si="2"/>
        <v>0</v>
      </c>
    </row>
    <row r="23" spans="1:13" s="74" customFormat="1" ht="51" x14ac:dyDescent="0.2">
      <c r="A23" s="120">
        <v>18</v>
      </c>
      <c r="B23" s="140" t="s">
        <v>168</v>
      </c>
      <c r="C23" s="75" t="s">
        <v>170</v>
      </c>
      <c r="D23" s="5"/>
      <c r="E23" s="5"/>
      <c r="F23" s="8"/>
      <c r="G23" s="141" t="s">
        <v>9</v>
      </c>
      <c r="H23" s="170">
        <v>9</v>
      </c>
      <c r="I23" s="34"/>
      <c r="J23" s="143">
        <f t="shared" si="0"/>
        <v>0</v>
      </c>
      <c r="K23" s="144">
        <v>22</v>
      </c>
      <c r="L23" s="143">
        <f t="shared" si="1"/>
        <v>0</v>
      </c>
      <c r="M23" s="145">
        <f t="shared" si="2"/>
        <v>0</v>
      </c>
    </row>
    <row r="24" spans="1:13" s="74" customFormat="1" ht="63.75" x14ac:dyDescent="0.2">
      <c r="A24" s="120">
        <v>19</v>
      </c>
      <c r="B24" s="140" t="s">
        <v>171</v>
      </c>
      <c r="C24" s="75" t="s">
        <v>172</v>
      </c>
      <c r="D24" s="5"/>
      <c r="E24" s="5"/>
      <c r="F24" s="5"/>
      <c r="G24" s="141" t="s">
        <v>99</v>
      </c>
      <c r="H24" s="170">
        <v>9</v>
      </c>
      <c r="I24" s="34"/>
      <c r="J24" s="143">
        <f t="shared" si="0"/>
        <v>0</v>
      </c>
      <c r="K24" s="144">
        <v>22</v>
      </c>
      <c r="L24" s="143">
        <f t="shared" si="1"/>
        <v>0</v>
      </c>
      <c r="M24" s="145">
        <f t="shared" si="2"/>
        <v>0</v>
      </c>
    </row>
    <row r="25" spans="1:13" s="74" customFormat="1" ht="63.75" x14ac:dyDescent="0.2">
      <c r="A25" s="120">
        <v>20</v>
      </c>
      <c r="B25" s="140" t="s">
        <v>173</v>
      </c>
      <c r="C25" s="75" t="s">
        <v>174</v>
      </c>
      <c r="D25" s="5"/>
      <c r="E25" s="5"/>
      <c r="F25" s="5"/>
      <c r="G25" s="141" t="s">
        <v>144</v>
      </c>
      <c r="H25" s="170">
        <v>9</v>
      </c>
      <c r="I25" s="34"/>
      <c r="J25" s="143">
        <f t="shared" si="0"/>
        <v>0</v>
      </c>
      <c r="K25" s="144">
        <v>22</v>
      </c>
      <c r="L25" s="143">
        <f t="shared" si="1"/>
        <v>0</v>
      </c>
      <c r="M25" s="145">
        <f t="shared" si="2"/>
        <v>0</v>
      </c>
    </row>
    <row r="26" spans="1:13" s="74" customFormat="1" ht="51" x14ac:dyDescent="0.2">
      <c r="A26" s="120">
        <v>21</v>
      </c>
      <c r="B26" s="140" t="s">
        <v>173</v>
      </c>
      <c r="C26" s="75" t="s">
        <v>175</v>
      </c>
      <c r="D26" s="5"/>
      <c r="E26" s="5"/>
      <c r="F26" s="5"/>
      <c r="G26" s="141" t="s">
        <v>144</v>
      </c>
      <c r="H26" s="170">
        <v>14</v>
      </c>
      <c r="I26" s="34"/>
      <c r="J26" s="143">
        <f t="shared" si="0"/>
        <v>0</v>
      </c>
      <c r="K26" s="144">
        <v>22</v>
      </c>
      <c r="L26" s="143">
        <f t="shared" si="1"/>
        <v>0</v>
      </c>
      <c r="M26" s="145">
        <f t="shared" si="2"/>
        <v>0</v>
      </c>
    </row>
    <row r="27" spans="1:13" s="74" customFormat="1" ht="51" x14ac:dyDescent="0.2">
      <c r="A27" s="120">
        <v>22</v>
      </c>
      <c r="B27" s="67" t="s">
        <v>154</v>
      </c>
      <c r="C27" s="68" t="s">
        <v>176</v>
      </c>
      <c r="D27" s="2"/>
      <c r="E27" s="2"/>
      <c r="F27" s="3"/>
      <c r="G27" s="141" t="s">
        <v>99</v>
      </c>
      <c r="H27" s="171">
        <v>35</v>
      </c>
      <c r="I27" s="38"/>
      <c r="J27" s="136">
        <f t="shared" si="0"/>
        <v>0</v>
      </c>
      <c r="K27" s="137">
        <v>22</v>
      </c>
      <c r="L27" s="136">
        <f t="shared" si="1"/>
        <v>0</v>
      </c>
      <c r="M27" s="138">
        <f t="shared" si="2"/>
        <v>0</v>
      </c>
    </row>
    <row r="28" spans="1:13" s="74" customFormat="1" ht="63.75" x14ac:dyDescent="0.2">
      <c r="A28" s="120">
        <v>23</v>
      </c>
      <c r="B28" s="67" t="s">
        <v>177</v>
      </c>
      <c r="C28" s="75" t="s">
        <v>178</v>
      </c>
      <c r="D28" s="2"/>
      <c r="E28" s="2"/>
      <c r="F28" s="3"/>
      <c r="G28" s="172" t="s">
        <v>102</v>
      </c>
      <c r="H28" s="171">
        <v>12</v>
      </c>
      <c r="I28" s="38"/>
      <c r="J28" s="136">
        <f t="shared" si="0"/>
        <v>0</v>
      </c>
      <c r="K28" s="137">
        <v>22</v>
      </c>
      <c r="L28" s="136">
        <f t="shared" si="1"/>
        <v>0</v>
      </c>
      <c r="M28" s="138">
        <f t="shared" si="2"/>
        <v>0</v>
      </c>
    </row>
    <row r="29" spans="1:13" s="74" customFormat="1" ht="38.25" x14ac:dyDescent="0.2">
      <c r="A29" s="120">
        <v>24</v>
      </c>
      <c r="B29" s="67" t="s">
        <v>148</v>
      </c>
      <c r="C29" s="147" t="s">
        <v>381</v>
      </c>
      <c r="D29" s="2"/>
      <c r="E29" s="2"/>
      <c r="F29" s="3"/>
      <c r="G29" s="134" t="s">
        <v>102</v>
      </c>
      <c r="H29" s="135">
        <v>14</v>
      </c>
      <c r="I29" s="38"/>
      <c r="J29" s="136">
        <f t="shared" si="0"/>
        <v>0</v>
      </c>
      <c r="K29" s="137">
        <v>22</v>
      </c>
      <c r="L29" s="136">
        <f t="shared" si="1"/>
        <v>0</v>
      </c>
      <c r="M29" s="138">
        <f t="shared" si="2"/>
        <v>0</v>
      </c>
    </row>
    <row r="30" spans="1:13" s="74" customFormat="1" ht="38.25" x14ac:dyDescent="0.2">
      <c r="A30" s="120">
        <v>25</v>
      </c>
      <c r="B30" s="67" t="s">
        <v>148</v>
      </c>
      <c r="C30" s="173" t="s">
        <v>382</v>
      </c>
      <c r="D30" s="2"/>
      <c r="E30" s="2"/>
      <c r="F30" s="3"/>
      <c r="G30" s="134" t="s">
        <v>102</v>
      </c>
      <c r="H30" s="135">
        <v>12</v>
      </c>
      <c r="I30" s="38"/>
      <c r="J30" s="136">
        <f t="shared" si="0"/>
        <v>0</v>
      </c>
      <c r="K30" s="137">
        <v>22</v>
      </c>
      <c r="L30" s="136">
        <f t="shared" si="1"/>
        <v>0</v>
      </c>
      <c r="M30" s="138">
        <f t="shared" si="2"/>
        <v>0</v>
      </c>
    </row>
    <row r="31" spans="1:13" s="74" customFormat="1" ht="63.75" x14ac:dyDescent="0.2">
      <c r="A31" s="120">
        <v>26</v>
      </c>
      <c r="B31" s="161" t="s">
        <v>173</v>
      </c>
      <c r="C31" s="174" t="s">
        <v>383</v>
      </c>
      <c r="D31" s="2"/>
      <c r="E31" s="2"/>
      <c r="F31" s="3"/>
      <c r="G31" s="175" t="s">
        <v>144</v>
      </c>
      <c r="H31" s="135">
        <v>2</v>
      </c>
      <c r="I31" s="39"/>
      <c r="J31" s="136">
        <f>I31*H31</f>
        <v>0</v>
      </c>
      <c r="K31" s="137">
        <v>22</v>
      </c>
      <c r="L31" s="136">
        <f t="shared" si="1"/>
        <v>0</v>
      </c>
      <c r="M31" s="138">
        <f t="shared" si="2"/>
        <v>0</v>
      </c>
    </row>
    <row r="32" spans="1:13" s="74" customFormat="1" ht="89.25" x14ac:dyDescent="0.2">
      <c r="A32" s="120">
        <v>27</v>
      </c>
      <c r="B32" s="164" t="s">
        <v>19</v>
      </c>
      <c r="C32" s="165" t="s">
        <v>179</v>
      </c>
      <c r="D32" s="2"/>
      <c r="E32" s="2"/>
      <c r="F32" s="3"/>
      <c r="G32" s="176" t="s">
        <v>99</v>
      </c>
      <c r="H32" s="135">
        <v>50</v>
      </c>
      <c r="I32" s="39"/>
      <c r="J32" s="136">
        <f>I32*H32</f>
        <v>0</v>
      </c>
      <c r="K32" s="137">
        <v>22</v>
      </c>
      <c r="L32" s="136">
        <f t="shared" si="1"/>
        <v>0</v>
      </c>
      <c r="M32" s="138">
        <f t="shared" si="2"/>
        <v>0</v>
      </c>
    </row>
    <row r="33" spans="1:13" s="74" customFormat="1" ht="89.25" x14ac:dyDescent="0.2">
      <c r="A33" s="120">
        <v>28</v>
      </c>
      <c r="B33" s="67" t="s">
        <v>154</v>
      </c>
      <c r="C33" s="68" t="s">
        <v>180</v>
      </c>
      <c r="D33" s="2"/>
      <c r="E33" s="2"/>
      <c r="F33" s="3"/>
      <c r="G33" s="134" t="s">
        <v>99</v>
      </c>
      <c r="H33" s="135">
        <v>165</v>
      </c>
      <c r="I33" s="39"/>
      <c r="J33" s="136">
        <f t="shared" si="0"/>
        <v>0</v>
      </c>
      <c r="K33" s="137">
        <v>22</v>
      </c>
      <c r="L33" s="136">
        <f t="shared" si="1"/>
        <v>0</v>
      </c>
      <c r="M33" s="138">
        <f t="shared" si="2"/>
        <v>0</v>
      </c>
    </row>
    <row r="34" spans="1:13" s="74" customFormat="1" ht="51" x14ac:dyDescent="0.2">
      <c r="A34" s="120">
        <v>29</v>
      </c>
      <c r="B34" s="67" t="s">
        <v>154</v>
      </c>
      <c r="C34" s="177" t="s">
        <v>181</v>
      </c>
      <c r="D34" s="2"/>
      <c r="E34" s="2"/>
      <c r="F34" s="3"/>
      <c r="G34" s="178" t="s">
        <v>104</v>
      </c>
      <c r="H34" s="135">
        <v>90</v>
      </c>
      <c r="I34" s="39"/>
      <c r="J34" s="136">
        <f t="shared" si="0"/>
        <v>0</v>
      </c>
      <c r="K34" s="137">
        <v>22</v>
      </c>
      <c r="L34" s="136">
        <f t="shared" si="1"/>
        <v>0</v>
      </c>
      <c r="M34" s="138">
        <f t="shared" si="2"/>
        <v>0</v>
      </c>
    </row>
    <row r="35" spans="1:13" s="181" customFormat="1" ht="63.75" x14ac:dyDescent="0.2">
      <c r="A35" s="120">
        <v>30</v>
      </c>
      <c r="B35" s="179" t="s">
        <v>6</v>
      </c>
      <c r="C35" s="174" t="s">
        <v>347</v>
      </c>
      <c r="D35" s="10"/>
      <c r="E35" s="10" t="s">
        <v>182</v>
      </c>
      <c r="F35" s="10" t="s">
        <v>182</v>
      </c>
      <c r="G35" s="180" t="s">
        <v>99</v>
      </c>
      <c r="H35" s="142">
        <v>6</v>
      </c>
      <c r="I35" s="34"/>
      <c r="J35" s="143">
        <f t="shared" si="0"/>
        <v>0</v>
      </c>
      <c r="K35" s="144">
        <v>22</v>
      </c>
      <c r="L35" s="143">
        <f t="shared" si="1"/>
        <v>0</v>
      </c>
      <c r="M35" s="145">
        <f t="shared" si="2"/>
        <v>0</v>
      </c>
    </row>
    <row r="36" spans="1:13" s="181" customFormat="1" ht="51" x14ac:dyDescent="0.2">
      <c r="A36" s="120">
        <v>31</v>
      </c>
      <c r="B36" s="182" t="s">
        <v>6</v>
      </c>
      <c r="C36" s="183" t="s">
        <v>361</v>
      </c>
      <c r="D36" s="11"/>
      <c r="E36" s="11" t="s">
        <v>182</v>
      </c>
      <c r="F36" s="11" t="s">
        <v>182</v>
      </c>
      <c r="G36" s="184" t="s">
        <v>102</v>
      </c>
      <c r="H36" s="142">
        <v>9</v>
      </c>
      <c r="I36" s="34"/>
      <c r="J36" s="143">
        <f t="shared" si="0"/>
        <v>0</v>
      </c>
      <c r="K36" s="144">
        <v>22</v>
      </c>
      <c r="L36" s="143">
        <f t="shared" si="1"/>
        <v>0</v>
      </c>
      <c r="M36" s="145">
        <f t="shared" si="2"/>
        <v>0</v>
      </c>
    </row>
    <row r="37" spans="1:13" x14ac:dyDescent="0.25">
      <c r="A37" s="85"/>
      <c r="B37" s="124"/>
      <c r="D37" s="185"/>
      <c r="E37" s="185"/>
      <c r="F37" s="185"/>
      <c r="G37" s="150"/>
      <c r="H37" s="151"/>
      <c r="I37" s="187"/>
      <c r="J37" s="153">
        <f>SUM(J6:J36)</f>
        <v>0</v>
      </c>
      <c r="K37" s="154"/>
      <c r="L37" s="153"/>
      <c r="M37" s="155">
        <f>SUM(M6:M36)</f>
        <v>0</v>
      </c>
    </row>
    <row r="38" spans="1:13" s="74" customFormat="1" x14ac:dyDescent="0.25">
      <c r="A38" s="94"/>
      <c r="B38" s="127"/>
      <c r="C38" s="87"/>
      <c r="D38" s="186"/>
      <c r="E38" s="186"/>
      <c r="F38" s="186"/>
      <c r="G38" s="157"/>
      <c r="H38" s="158"/>
      <c r="I38" s="188"/>
      <c r="J38" s="94"/>
      <c r="K38" s="94"/>
      <c r="L38" s="94"/>
      <c r="M38" s="94"/>
    </row>
    <row r="39" spans="1:13" s="74" customFormat="1" x14ac:dyDescent="0.25">
      <c r="A39" s="94"/>
      <c r="B39" s="127"/>
      <c r="C39" s="87"/>
      <c r="D39" s="186"/>
      <c r="E39" s="186"/>
      <c r="F39" s="186"/>
      <c r="G39" s="157"/>
      <c r="H39" s="158"/>
      <c r="I39" s="188"/>
      <c r="J39" s="94"/>
      <c r="K39" s="94"/>
      <c r="L39" s="94"/>
      <c r="M39" s="94"/>
    </row>
    <row r="40" spans="1:13" s="74" customFormat="1" x14ac:dyDescent="0.25">
      <c r="A40" s="94"/>
      <c r="B40" s="127"/>
      <c r="C40" s="87"/>
      <c r="D40" s="186"/>
      <c r="E40" s="186"/>
      <c r="F40" s="186"/>
      <c r="G40" s="157"/>
      <c r="H40" s="158"/>
      <c r="I40" s="188"/>
      <c r="J40" s="94"/>
      <c r="K40" s="94"/>
      <c r="L40" s="94"/>
      <c r="M40" s="94"/>
    </row>
    <row r="41" spans="1:13" s="74" customFormat="1" x14ac:dyDescent="0.25">
      <c r="A41" s="94"/>
      <c r="B41" s="127"/>
      <c r="C41" s="87"/>
      <c r="D41" s="186"/>
      <c r="E41" s="186"/>
      <c r="F41" s="186"/>
      <c r="G41" s="157"/>
      <c r="H41" s="158"/>
      <c r="I41" s="188"/>
      <c r="J41" s="94"/>
      <c r="K41" s="94"/>
      <c r="L41" s="94"/>
      <c r="M41" s="94"/>
    </row>
    <row r="42" spans="1:13" s="74" customFormat="1" x14ac:dyDescent="0.25">
      <c r="A42" s="94"/>
      <c r="B42" s="127"/>
      <c r="C42" s="87"/>
      <c r="D42" s="186"/>
      <c r="E42" s="186"/>
      <c r="F42" s="186"/>
      <c r="G42" s="157"/>
      <c r="H42" s="158"/>
      <c r="I42" s="188"/>
      <c r="J42" s="94"/>
      <c r="K42" s="94"/>
      <c r="L42" s="94"/>
      <c r="M42" s="94"/>
    </row>
    <row r="43" spans="1:13" s="74" customFormat="1" x14ac:dyDescent="0.25">
      <c r="A43" s="94"/>
      <c r="B43" s="127"/>
      <c r="C43" s="87"/>
      <c r="D43" s="186"/>
      <c r="E43" s="186"/>
      <c r="F43" s="186"/>
      <c r="G43" s="157"/>
      <c r="H43" s="158"/>
      <c r="I43" s="188"/>
      <c r="J43" s="94"/>
      <c r="K43" s="94"/>
      <c r="L43" s="94"/>
      <c r="M43" s="94"/>
    </row>
    <row r="44" spans="1:13" s="74" customFormat="1" x14ac:dyDescent="0.25">
      <c r="A44" s="94"/>
      <c r="B44" s="127"/>
      <c r="C44" s="87"/>
      <c r="D44" s="186"/>
      <c r="E44" s="186"/>
      <c r="F44" s="186"/>
      <c r="G44" s="157"/>
      <c r="H44" s="158"/>
      <c r="I44" s="188"/>
      <c r="J44" s="94"/>
      <c r="K44" s="94"/>
      <c r="L44" s="94"/>
      <c r="M44" s="94"/>
    </row>
    <row r="45" spans="1:13" x14ac:dyDescent="0.25">
      <c r="G45" s="157"/>
    </row>
    <row r="46" spans="1:13" s="74" customFormat="1" x14ac:dyDescent="0.25">
      <c r="A46" s="94"/>
      <c r="B46" s="127"/>
      <c r="C46" s="87"/>
      <c r="D46" s="186"/>
      <c r="E46" s="186"/>
      <c r="F46" s="186"/>
      <c r="G46" s="157"/>
      <c r="H46" s="158"/>
      <c r="I46" s="188"/>
      <c r="J46" s="94"/>
      <c r="K46" s="94"/>
      <c r="L46" s="94"/>
      <c r="M46" s="94"/>
    </row>
    <row r="47" spans="1:13" s="74" customFormat="1" x14ac:dyDescent="0.25">
      <c r="A47" s="94"/>
      <c r="B47" s="127"/>
      <c r="C47" s="87"/>
      <c r="D47" s="186"/>
      <c r="E47" s="186"/>
      <c r="F47" s="186"/>
      <c r="G47" s="157"/>
      <c r="H47" s="158"/>
      <c r="I47" s="188"/>
      <c r="J47" s="94"/>
      <c r="K47" s="94"/>
      <c r="L47" s="94"/>
      <c r="M47" s="94"/>
    </row>
    <row r="48" spans="1:13" s="74" customFormat="1" x14ac:dyDescent="0.25">
      <c r="A48" s="94"/>
      <c r="B48" s="127"/>
      <c r="C48" s="87"/>
      <c r="D48" s="186"/>
      <c r="E48" s="186"/>
      <c r="F48" s="186"/>
      <c r="G48" s="157"/>
      <c r="H48" s="158"/>
      <c r="I48" s="188"/>
      <c r="J48" s="94"/>
      <c r="K48" s="94"/>
      <c r="L48" s="94"/>
      <c r="M48" s="94"/>
    </row>
    <row r="49" spans="1:13" s="74" customFormat="1" x14ac:dyDescent="0.25">
      <c r="A49" s="94"/>
      <c r="B49" s="127"/>
      <c r="C49" s="87"/>
      <c r="D49" s="186"/>
      <c r="E49" s="186"/>
      <c r="F49" s="186"/>
      <c r="G49" s="157"/>
      <c r="H49" s="158"/>
      <c r="I49" s="188"/>
      <c r="J49" s="94"/>
      <c r="K49" s="94"/>
      <c r="L49" s="94"/>
      <c r="M49" s="94"/>
    </row>
    <row r="50" spans="1:13" s="74" customFormat="1" x14ac:dyDescent="0.25">
      <c r="A50" s="94"/>
      <c r="B50" s="127"/>
      <c r="C50" s="87" t="s">
        <v>38</v>
      </c>
      <c r="D50" s="186"/>
      <c r="E50" s="186"/>
      <c r="F50" s="186"/>
      <c r="G50" s="157"/>
      <c r="H50" s="158"/>
      <c r="I50" s="188"/>
      <c r="J50" s="94"/>
      <c r="K50" s="94"/>
      <c r="L50" s="94"/>
      <c r="M50" s="94"/>
    </row>
    <row r="51" spans="1:13" s="74" customFormat="1" x14ac:dyDescent="0.25">
      <c r="A51" s="94"/>
      <c r="B51" s="127"/>
      <c r="C51" s="87" t="s">
        <v>38</v>
      </c>
      <c r="D51" s="186"/>
      <c r="E51" s="186"/>
      <c r="F51" s="186"/>
      <c r="G51" s="157"/>
      <c r="H51" s="158"/>
      <c r="I51" s="188"/>
      <c r="J51" s="94"/>
      <c r="K51" s="94"/>
      <c r="L51" s="94"/>
      <c r="M51" s="94"/>
    </row>
    <row r="52" spans="1:13" s="74" customFormat="1" x14ac:dyDescent="0.25">
      <c r="A52" s="94"/>
      <c r="B52" s="127"/>
      <c r="C52" s="87" t="s">
        <v>38</v>
      </c>
      <c r="D52" s="186"/>
      <c r="E52" s="186"/>
      <c r="F52" s="186"/>
      <c r="G52" s="157"/>
      <c r="H52" s="158"/>
      <c r="I52" s="188"/>
      <c r="J52" s="94"/>
      <c r="K52" s="94"/>
      <c r="L52" s="94"/>
      <c r="M52" s="94"/>
    </row>
    <row r="53" spans="1:13" s="74" customFormat="1" x14ac:dyDescent="0.25">
      <c r="A53" s="94"/>
      <c r="B53" s="127"/>
      <c r="C53" s="87" t="s">
        <v>38</v>
      </c>
      <c r="D53" s="186"/>
      <c r="E53" s="186"/>
      <c r="F53" s="186"/>
      <c r="G53" s="157"/>
      <c r="H53" s="158"/>
      <c r="I53" s="188"/>
      <c r="J53" s="94"/>
      <c r="K53" s="94"/>
      <c r="L53" s="94"/>
      <c r="M53" s="94"/>
    </row>
    <row r="54" spans="1:13" x14ac:dyDescent="0.25">
      <c r="C54" s="87" t="s">
        <v>38</v>
      </c>
      <c r="G54" s="157"/>
    </row>
    <row r="55" spans="1:13" s="74" customFormat="1" x14ac:dyDescent="0.25">
      <c r="A55" s="94"/>
      <c r="B55" s="127"/>
      <c r="C55" s="87" t="s">
        <v>38</v>
      </c>
      <c r="D55" s="186"/>
      <c r="E55" s="186"/>
      <c r="F55" s="186"/>
      <c r="G55" s="157"/>
      <c r="H55" s="158"/>
      <c r="I55" s="188"/>
      <c r="J55" s="94"/>
      <c r="K55" s="94"/>
      <c r="L55" s="94"/>
      <c r="M55" s="94"/>
    </row>
    <row r="56" spans="1:13" s="74" customFormat="1" x14ac:dyDescent="0.25">
      <c r="A56" s="94"/>
      <c r="B56" s="127"/>
      <c r="C56" s="87" t="s">
        <v>38</v>
      </c>
      <c r="D56" s="186"/>
      <c r="E56" s="186"/>
      <c r="F56" s="186"/>
      <c r="G56" s="157"/>
      <c r="H56" s="158"/>
      <c r="I56" s="188"/>
      <c r="J56" s="94"/>
      <c r="K56" s="94"/>
      <c r="L56" s="94"/>
      <c r="M56" s="94"/>
    </row>
    <row r="57" spans="1:13" s="74" customFormat="1" x14ac:dyDescent="0.25">
      <c r="A57" s="94"/>
      <c r="B57" s="127"/>
      <c r="C57" s="87" t="s">
        <v>38</v>
      </c>
      <c r="D57" s="186"/>
      <c r="E57" s="186"/>
      <c r="F57" s="186"/>
      <c r="G57" s="157"/>
      <c r="H57" s="158"/>
      <c r="I57" s="188"/>
      <c r="J57" s="94"/>
      <c r="K57" s="94"/>
      <c r="L57" s="94"/>
      <c r="M57" s="94"/>
    </row>
    <row r="58" spans="1:13" s="74" customFormat="1" x14ac:dyDescent="0.25">
      <c r="A58" s="94"/>
      <c r="B58" s="127"/>
      <c r="C58" s="87" t="s">
        <v>38</v>
      </c>
      <c r="D58" s="186"/>
      <c r="E58" s="186"/>
      <c r="F58" s="186"/>
      <c r="G58" s="157"/>
      <c r="H58" s="158"/>
      <c r="I58" s="188"/>
      <c r="J58" s="94"/>
      <c r="K58" s="94"/>
      <c r="L58" s="94"/>
      <c r="M58" s="94"/>
    </row>
    <row r="59" spans="1:13" s="74" customFormat="1" x14ac:dyDescent="0.25">
      <c r="A59" s="94"/>
      <c r="B59" s="127"/>
      <c r="C59" s="87" t="s">
        <v>38</v>
      </c>
      <c r="D59" s="186"/>
      <c r="E59" s="186"/>
      <c r="F59" s="186"/>
      <c r="G59" s="157"/>
      <c r="H59" s="158"/>
      <c r="I59" s="188"/>
      <c r="J59" s="94"/>
      <c r="K59" s="94"/>
      <c r="L59" s="94"/>
      <c r="M59" s="94"/>
    </row>
    <row r="60" spans="1:13" s="74" customFormat="1" x14ac:dyDescent="0.25">
      <c r="A60" s="94"/>
      <c r="B60" s="127"/>
      <c r="C60" s="87" t="s">
        <v>38</v>
      </c>
      <c r="D60" s="186"/>
      <c r="E60" s="186"/>
      <c r="F60" s="186"/>
      <c r="G60" s="157"/>
      <c r="H60" s="158"/>
      <c r="I60" s="188"/>
      <c r="J60" s="94"/>
      <c r="K60" s="94"/>
      <c r="L60" s="94"/>
      <c r="M60" s="94"/>
    </row>
    <row r="61" spans="1:13" s="74" customFormat="1" x14ac:dyDescent="0.25">
      <c r="A61" s="94"/>
      <c r="B61" s="127"/>
      <c r="C61" s="87" t="s">
        <v>38</v>
      </c>
      <c r="D61" s="186"/>
      <c r="E61" s="186"/>
      <c r="F61" s="186"/>
      <c r="G61" s="157"/>
      <c r="H61" s="158"/>
      <c r="I61" s="188"/>
      <c r="J61" s="94"/>
      <c r="K61" s="94"/>
      <c r="L61" s="94"/>
      <c r="M61" s="94"/>
    </row>
    <row r="62" spans="1:13" s="74" customFormat="1" x14ac:dyDescent="0.25">
      <c r="A62" s="94"/>
      <c r="B62" s="127"/>
      <c r="C62" s="87" t="s">
        <v>38</v>
      </c>
      <c r="D62" s="186"/>
      <c r="E62" s="186"/>
      <c r="F62" s="186"/>
      <c r="G62" s="157"/>
      <c r="H62" s="158"/>
      <c r="I62" s="188"/>
      <c r="J62" s="94"/>
      <c r="K62" s="94"/>
      <c r="L62" s="94"/>
      <c r="M62" s="94"/>
    </row>
    <row r="63" spans="1:13" s="74" customFormat="1" x14ac:dyDescent="0.25">
      <c r="A63" s="94"/>
      <c r="B63" s="127"/>
      <c r="C63" s="87" t="s">
        <v>38</v>
      </c>
      <c r="D63" s="186"/>
      <c r="E63" s="186"/>
      <c r="F63" s="186"/>
      <c r="G63" s="157"/>
      <c r="H63" s="158"/>
      <c r="I63" s="188"/>
      <c r="J63" s="94"/>
      <c r="K63" s="94"/>
      <c r="L63" s="94"/>
      <c r="M63" s="94"/>
    </row>
    <row r="64" spans="1:13" s="74" customFormat="1" x14ac:dyDescent="0.25">
      <c r="A64" s="94"/>
      <c r="B64" s="127"/>
      <c r="C64" s="87" t="s">
        <v>38</v>
      </c>
      <c r="D64" s="186"/>
      <c r="E64" s="186"/>
      <c r="F64" s="186"/>
      <c r="G64" s="157"/>
      <c r="H64" s="158"/>
      <c r="I64" s="188"/>
      <c r="J64" s="94"/>
      <c r="K64" s="94"/>
      <c r="L64" s="94"/>
      <c r="M64" s="94"/>
    </row>
    <row r="65" spans="1:16" s="74" customFormat="1" x14ac:dyDescent="0.25">
      <c r="A65" s="94"/>
      <c r="B65" s="127"/>
      <c r="C65" s="87" t="s">
        <v>38</v>
      </c>
      <c r="D65" s="186"/>
      <c r="E65" s="186"/>
      <c r="F65" s="186"/>
      <c r="G65" s="157"/>
      <c r="H65" s="158"/>
      <c r="I65" s="188"/>
      <c r="J65" s="94"/>
      <c r="K65" s="94"/>
      <c r="L65" s="94"/>
      <c r="M65" s="94"/>
    </row>
    <row r="66" spans="1:16" s="74" customFormat="1" x14ac:dyDescent="0.25">
      <c r="A66" s="94"/>
      <c r="B66" s="127"/>
      <c r="C66" s="87" t="s">
        <v>38</v>
      </c>
      <c r="D66" s="186"/>
      <c r="E66" s="186"/>
      <c r="F66" s="186"/>
      <c r="G66" s="157"/>
      <c r="H66" s="158"/>
      <c r="I66" s="188"/>
      <c r="J66" s="94"/>
      <c r="K66" s="94"/>
      <c r="L66" s="94"/>
      <c r="M66" s="94"/>
    </row>
    <row r="67" spans="1:16" x14ac:dyDescent="0.25">
      <c r="C67" s="87" t="s">
        <v>38</v>
      </c>
      <c r="G67" s="157"/>
    </row>
    <row r="68" spans="1:16" s="74" customFormat="1" x14ac:dyDescent="0.25">
      <c r="A68" s="94"/>
      <c r="B68" s="127"/>
      <c r="C68" s="87" t="s">
        <v>38</v>
      </c>
      <c r="D68" s="186"/>
      <c r="E68" s="186"/>
      <c r="F68" s="186"/>
      <c r="G68" s="157"/>
      <c r="H68" s="158"/>
      <c r="I68" s="188"/>
      <c r="J68" s="94"/>
      <c r="K68" s="94"/>
      <c r="L68" s="94"/>
      <c r="M68" s="94"/>
    </row>
    <row r="69" spans="1:16" s="74" customFormat="1" x14ac:dyDescent="0.25">
      <c r="A69" s="94"/>
      <c r="B69" s="127"/>
      <c r="C69" s="87" t="s">
        <v>38</v>
      </c>
      <c r="D69" s="186"/>
      <c r="E69" s="186"/>
      <c r="F69" s="186"/>
      <c r="G69" s="157"/>
      <c r="H69" s="158"/>
      <c r="I69" s="188"/>
      <c r="J69" s="94"/>
      <c r="K69" s="94"/>
      <c r="L69" s="94"/>
      <c r="M69" s="94"/>
    </row>
    <row r="70" spans="1:16" s="74" customFormat="1" x14ac:dyDescent="0.25">
      <c r="A70" s="94"/>
      <c r="B70" s="127"/>
      <c r="C70" s="87" t="s">
        <v>38</v>
      </c>
      <c r="D70" s="186"/>
      <c r="E70" s="186"/>
      <c r="F70" s="186"/>
      <c r="G70" s="157"/>
      <c r="H70" s="158"/>
      <c r="I70" s="188"/>
      <c r="J70" s="94"/>
      <c r="K70" s="94"/>
      <c r="L70" s="94"/>
      <c r="M70" s="94"/>
    </row>
    <row r="71" spans="1:16" s="74" customFormat="1" x14ac:dyDescent="0.25">
      <c r="A71" s="94"/>
      <c r="B71" s="127"/>
      <c r="C71" s="87" t="s">
        <v>38</v>
      </c>
      <c r="D71" s="186"/>
      <c r="E71" s="186"/>
      <c r="F71" s="186"/>
      <c r="G71" s="157"/>
      <c r="H71" s="158"/>
      <c r="I71" s="188"/>
      <c r="J71" s="94"/>
      <c r="K71" s="94"/>
      <c r="L71" s="94"/>
      <c r="M71" s="94"/>
    </row>
    <row r="72" spans="1:16" s="74" customFormat="1" x14ac:dyDescent="0.25">
      <c r="A72" s="94"/>
      <c r="B72" s="127"/>
      <c r="C72" s="87" t="s">
        <v>38</v>
      </c>
      <c r="D72" s="186"/>
      <c r="E72" s="186"/>
      <c r="F72" s="186"/>
      <c r="G72" s="157"/>
      <c r="H72" s="158"/>
      <c r="I72" s="188"/>
      <c r="J72" s="94"/>
      <c r="K72" s="94"/>
      <c r="L72" s="94"/>
      <c r="M72" s="94"/>
    </row>
    <row r="73" spans="1:16" s="74" customFormat="1" x14ac:dyDescent="0.25">
      <c r="A73" s="94"/>
      <c r="B73" s="127"/>
      <c r="C73" s="87" t="s">
        <v>38</v>
      </c>
      <c r="D73" s="186"/>
      <c r="E73" s="186"/>
      <c r="F73" s="186"/>
      <c r="G73" s="157"/>
      <c r="H73" s="158"/>
      <c r="I73" s="188"/>
      <c r="J73" s="94"/>
      <c r="K73" s="94"/>
      <c r="L73" s="94"/>
      <c r="M73" s="94"/>
    </row>
    <row r="74" spans="1:16" s="74" customFormat="1" x14ac:dyDescent="0.25">
      <c r="A74" s="94"/>
      <c r="B74" s="127"/>
      <c r="C74" s="87" t="s">
        <v>38</v>
      </c>
      <c r="D74" s="186"/>
      <c r="E74" s="186"/>
      <c r="F74" s="186"/>
      <c r="G74" s="157"/>
      <c r="H74" s="158"/>
      <c r="I74" s="188"/>
      <c r="J74" s="94"/>
      <c r="K74" s="94"/>
      <c r="L74" s="94"/>
      <c r="M74" s="94"/>
    </row>
    <row r="75" spans="1:16" s="74" customFormat="1" x14ac:dyDescent="0.25">
      <c r="A75" s="94"/>
      <c r="B75" s="127"/>
      <c r="C75" s="87" t="s">
        <v>38</v>
      </c>
      <c r="D75" s="186"/>
      <c r="E75" s="186"/>
      <c r="F75" s="186"/>
      <c r="G75" s="157"/>
      <c r="H75" s="158"/>
      <c r="I75" s="188"/>
      <c r="J75" s="94"/>
      <c r="K75" s="94"/>
      <c r="L75" s="94"/>
      <c r="M75" s="94"/>
    </row>
    <row r="76" spans="1:16" s="74" customFormat="1" x14ac:dyDescent="0.25">
      <c r="A76" s="94"/>
      <c r="B76" s="127"/>
      <c r="C76" s="87" t="s">
        <v>38</v>
      </c>
      <c r="D76" s="186"/>
      <c r="E76" s="186"/>
      <c r="F76" s="186"/>
      <c r="G76" s="157"/>
      <c r="H76" s="158"/>
      <c r="I76" s="188"/>
      <c r="J76" s="94"/>
      <c r="K76" s="94"/>
      <c r="L76" s="94"/>
      <c r="M76" s="94"/>
    </row>
    <row r="77" spans="1:16" s="74" customFormat="1" x14ac:dyDescent="0.25">
      <c r="A77" s="94"/>
      <c r="B77" s="127"/>
      <c r="C77" s="87" t="s">
        <v>38</v>
      </c>
      <c r="D77" s="186"/>
      <c r="E77" s="186"/>
      <c r="F77" s="186"/>
      <c r="G77" s="157"/>
      <c r="H77" s="158"/>
      <c r="I77" s="188"/>
      <c r="J77" s="94"/>
      <c r="K77" s="94"/>
      <c r="L77" s="94"/>
      <c r="M77" s="94"/>
    </row>
    <row r="78" spans="1:16" s="74" customFormat="1" x14ac:dyDescent="0.25">
      <c r="A78" s="94"/>
      <c r="B78" s="127"/>
      <c r="C78" s="87" t="s">
        <v>38</v>
      </c>
      <c r="D78" s="186"/>
      <c r="E78" s="186"/>
      <c r="F78" s="186"/>
      <c r="G78" s="157"/>
      <c r="H78" s="158"/>
      <c r="I78" s="188"/>
      <c r="J78" s="94"/>
      <c r="K78" s="94"/>
      <c r="L78" s="94"/>
      <c r="M78" s="94"/>
    </row>
    <row r="79" spans="1:16" s="74" customFormat="1" x14ac:dyDescent="0.25">
      <c r="A79" s="94"/>
      <c r="B79" s="127"/>
      <c r="C79" s="87" t="s">
        <v>38</v>
      </c>
      <c r="D79" s="186"/>
      <c r="E79" s="186"/>
      <c r="F79" s="186"/>
      <c r="G79" s="157"/>
      <c r="H79" s="158"/>
      <c r="I79" s="188"/>
      <c r="J79" s="94"/>
      <c r="K79" s="94"/>
      <c r="L79" s="94"/>
      <c r="M79" s="94"/>
    </row>
    <row r="80" spans="1:16" s="74" customFormat="1" x14ac:dyDescent="0.25">
      <c r="A80" s="94"/>
      <c r="B80" s="127"/>
      <c r="C80" s="87" t="s">
        <v>38</v>
      </c>
      <c r="D80" s="186"/>
      <c r="E80" s="186"/>
      <c r="F80" s="186"/>
      <c r="G80" s="157"/>
      <c r="H80" s="158"/>
      <c r="I80" s="188"/>
      <c r="J80" s="94"/>
      <c r="K80" s="94"/>
      <c r="L80" s="94"/>
      <c r="M80" s="94"/>
    </row>
    <row r="81" spans="1:21" s="74" customFormat="1" x14ac:dyDescent="0.25">
      <c r="A81" s="94"/>
      <c r="B81" s="127"/>
      <c r="C81" s="87" t="s">
        <v>38</v>
      </c>
      <c r="D81" s="186"/>
      <c r="E81" s="186"/>
      <c r="F81" s="186"/>
      <c r="G81" s="157"/>
      <c r="H81" s="158"/>
      <c r="I81" s="188"/>
      <c r="J81" s="94"/>
      <c r="K81" s="94"/>
      <c r="L81" s="94"/>
      <c r="M81" s="94"/>
    </row>
    <row r="82" spans="1:21" s="74" customFormat="1" x14ac:dyDescent="0.25">
      <c r="A82" s="94"/>
      <c r="B82" s="127"/>
      <c r="C82" s="87" t="s">
        <v>38</v>
      </c>
      <c r="D82" s="186"/>
      <c r="E82" s="186"/>
      <c r="F82" s="186"/>
      <c r="G82" s="157"/>
      <c r="H82" s="158"/>
      <c r="I82" s="188"/>
      <c r="J82" s="94"/>
      <c r="K82" s="94"/>
      <c r="L82" s="94"/>
      <c r="M82" s="94"/>
    </row>
    <row r="83" spans="1:21" s="74" customFormat="1" x14ac:dyDescent="0.25">
      <c r="A83" s="94"/>
      <c r="B83" s="127"/>
      <c r="C83" s="87" t="s">
        <v>38</v>
      </c>
      <c r="D83" s="186"/>
      <c r="E83" s="186"/>
      <c r="F83" s="186"/>
      <c r="G83" s="157"/>
      <c r="H83" s="158"/>
      <c r="I83" s="188"/>
      <c r="J83" s="94"/>
      <c r="K83" s="94"/>
      <c r="L83" s="94"/>
      <c r="M83" s="94"/>
    </row>
    <row r="84" spans="1:21" s="74" customFormat="1" x14ac:dyDescent="0.25">
      <c r="A84" s="94"/>
      <c r="B84" s="127"/>
      <c r="C84" s="87" t="s">
        <v>38</v>
      </c>
      <c r="D84" s="186"/>
      <c r="E84" s="186"/>
      <c r="F84" s="186"/>
      <c r="G84" s="157"/>
      <c r="H84" s="158"/>
      <c r="I84" s="188"/>
      <c r="J84" s="94"/>
      <c r="K84" s="94"/>
      <c r="L84" s="94"/>
      <c r="M84" s="94"/>
    </row>
    <row r="85" spans="1:21" s="74" customFormat="1" x14ac:dyDescent="0.25">
      <c r="A85" s="94"/>
      <c r="B85" s="127"/>
      <c r="C85" s="87" t="s">
        <v>38</v>
      </c>
      <c r="D85" s="186"/>
      <c r="E85" s="186"/>
      <c r="F85" s="186"/>
      <c r="G85" s="157"/>
      <c r="H85" s="158"/>
      <c r="I85" s="188"/>
      <c r="J85" s="94"/>
      <c r="K85" s="94"/>
      <c r="L85" s="94"/>
      <c r="M85" s="94"/>
    </row>
    <row r="86" spans="1:21" s="74" customFormat="1" x14ac:dyDescent="0.25">
      <c r="A86" s="94"/>
      <c r="B86" s="127"/>
      <c r="C86" s="87" t="s">
        <v>38</v>
      </c>
      <c r="D86" s="186"/>
      <c r="E86" s="186"/>
      <c r="F86" s="186"/>
      <c r="G86" s="157"/>
      <c r="H86" s="158"/>
      <c r="I86" s="188"/>
      <c r="J86" s="94"/>
      <c r="K86" s="94"/>
      <c r="L86" s="94"/>
      <c r="M86" s="94"/>
    </row>
    <row r="87" spans="1:21" s="74" customFormat="1" x14ac:dyDescent="0.25">
      <c r="A87" s="94"/>
      <c r="B87" s="127"/>
      <c r="C87" s="87" t="s">
        <v>38</v>
      </c>
      <c r="D87" s="186"/>
      <c r="E87" s="186"/>
      <c r="F87" s="186"/>
      <c r="G87" s="157"/>
      <c r="H87" s="158"/>
      <c r="I87" s="188"/>
      <c r="J87" s="94"/>
      <c r="K87" s="94"/>
      <c r="L87" s="94"/>
      <c r="M87" s="94"/>
    </row>
    <row r="88" spans="1:21" s="74" customFormat="1" x14ac:dyDescent="0.25">
      <c r="A88" s="94"/>
      <c r="B88" s="127"/>
      <c r="C88" s="87" t="s">
        <v>38</v>
      </c>
      <c r="D88" s="186"/>
      <c r="E88" s="186"/>
      <c r="F88" s="186"/>
      <c r="G88" s="157"/>
      <c r="H88" s="158"/>
      <c r="I88" s="188"/>
      <c r="J88" s="94"/>
      <c r="K88" s="94"/>
      <c r="L88" s="94"/>
      <c r="M88" s="94"/>
    </row>
    <row r="89" spans="1:21" s="74" customFormat="1" x14ac:dyDescent="0.25">
      <c r="A89" s="94"/>
      <c r="B89" s="127"/>
      <c r="C89" s="87" t="s">
        <v>38</v>
      </c>
      <c r="D89" s="186"/>
      <c r="E89" s="186"/>
      <c r="F89" s="186"/>
      <c r="G89" s="157"/>
      <c r="H89" s="158"/>
      <c r="I89" s="188"/>
      <c r="J89" s="94"/>
      <c r="K89" s="94"/>
      <c r="L89" s="94"/>
      <c r="M89" s="94"/>
    </row>
    <row r="90" spans="1:21" s="74" customFormat="1" x14ac:dyDescent="0.25">
      <c r="A90" s="94"/>
      <c r="B90" s="127"/>
      <c r="C90" s="87" t="s">
        <v>38</v>
      </c>
      <c r="D90" s="186"/>
      <c r="E90" s="186"/>
      <c r="F90" s="186"/>
      <c r="G90" s="157"/>
      <c r="H90" s="158"/>
      <c r="I90" s="188"/>
      <c r="J90" s="94"/>
      <c r="K90" s="94"/>
      <c r="L90" s="94"/>
      <c r="M90" s="94"/>
    </row>
    <row r="91" spans="1:21" s="74" customFormat="1" x14ac:dyDescent="0.25">
      <c r="A91" s="94"/>
      <c r="B91" s="127"/>
      <c r="C91" s="87" t="s">
        <v>38</v>
      </c>
      <c r="D91" s="186"/>
      <c r="E91" s="186"/>
      <c r="F91" s="186"/>
      <c r="G91" s="157"/>
      <c r="H91" s="158"/>
      <c r="I91" s="188"/>
      <c r="J91" s="94"/>
      <c r="K91" s="94"/>
      <c r="L91" s="94"/>
      <c r="M91" s="94"/>
    </row>
    <row r="92" spans="1:21" s="74" customFormat="1" x14ac:dyDescent="0.25">
      <c r="A92" s="94"/>
      <c r="B92" s="127"/>
      <c r="C92" s="87" t="s">
        <v>38</v>
      </c>
      <c r="D92" s="186"/>
      <c r="E92" s="186"/>
      <c r="F92" s="186"/>
      <c r="G92" s="157"/>
      <c r="H92" s="158"/>
      <c r="I92" s="188"/>
      <c r="J92" s="94"/>
      <c r="K92" s="94"/>
      <c r="L92" s="94"/>
      <c r="M92" s="94"/>
    </row>
    <row r="93" spans="1:21" s="74" customFormat="1" x14ac:dyDescent="0.25">
      <c r="A93" s="94"/>
      <c r="B93" s="127"/>
      <c r="C93" s="87" t="s">
        <v>38</v>
      </c>
      <c r="D93" s="186"/>
      <c r="E93" s="186"/>
      <c r="F93" s="186"/>
      <c r="G93" s="157"/>
      <c r="H93" s="158"/>
      <c r="I93" s="188"/>
      <c r="J93" s="94"/>
      <c r="K93" s="94"/>
      <c r="L93" s="94"/>
      <c r="M93" s="94"/>
    </row>
    <row r="94" spans="1:21" s="74" customFormat="1" x14ac:dyDescent="0.25">
      <c r="A94" s="94"/>
      <c r="B94" s="127"/>
      <c r="C94" s="87" t="s">
        <v>38</v>
      </c>
      <c r="D94" s="186"/>
      <c r="E94" s="186"/>
      <c r="F94" s="186"/>
      <c r="G94" s="157"/>
      <c r="H94" s="158"/>
      <c r="I94" s="188"/>
      <c r="J94" s="94"/>
      <c r="K94" s="94"/>
      <c r="L94" s="94"/>
      <c r="M94" s="94"/>
    </row>
    <row r="95" spans="1:21" s="74" customFormat="1" x14ac:dyDescent="0.25">
      <c r="A95" s="94"/>
      <c r="B95" s="127"/>
      <c r="C95" s="87" t="s">
        <v>38</v>
      </c>
      <c r="D95" s="186"/>
      <c r="E95" s="186"/>
      <c r="F95" s="186"/>
      <c r="G95" s="157"/>
      <c r="H95" s="158"/>
      <c r="I95" s="188"/>
      <c r="J95" s="94"/>
      <c r="K95" s="94"/>
      <c r="L95" s="94"/>
      <c r="M95" s="94"/>
    </row>
    <row r="96" spans="1:21" s="74" customFormat="1" x14ac:dyDescent="0.25">
      <c r="A96" s="94"/>
      <c r="B96" s="127"/>
      <c r="C96" s="87" t="s">
        <v>38</v>
      </c>
      <c r="D96" s="186"/>
      <c r="E96" s="186"/>
      <c r="F96" s="186"/>
      <c r="G96" s="157"/>
      <c r="H96" s="158"/>
      <c r="I96" s="188"/>
      <c r="J96" s="94"/>
      <c r="K96" s="94"/>
      <c r="L96" s="94"/>
      <c r="M96" s="94"/>
    </row>
    <row r="97" spans="1:13" s="74" customFormat="1" x14ac:dyDescent="0.25">
      <c r="A97" s="94"/>
      <c r="B97" s="127"/>
      <c r="C97" s="87" t="s">
        <v>38</v>
      </c>
      <c r="D97" s="186"/>
      <c r="E97" s="186"/>
      <c r="F97" s="186"/>
      <c r="G97" s="157"/>
      <c r="H97" s="158"/>
      <c r="I97" s="188"/>
      <c r="J97" s="94"/>
      <c r="K97" s="94"/>
      <c r="L97" s="94"/>
      <c r="M97" s="94"/>
    </row>
    <row r="99" spans="1:13" s="74" customFormat="1" x14ac:dyDescent="0.25">
      <c r="A99" s="94"/>
      <c r="B99" s="127"/>
      <c r="C99" s="87"/>
      <c r="D99" s="186"/>
      <c r="E99" s="186"/>
      <c r="F99" s="186"/>
      <c r="G99" s="160"/>
      <c r="H99" s="158"/>
      <c r="I99" s="188"/>
      <c r="J99" s="94"/>
      <c r="K99" s="94"/>
      <c r="L99" s="94"/>
      <c r="M99" s="94"/>
    </row>
    <row r="100" spans="1:13" s="74" customFormat="1" x14ac:dyDescent="0.25">
      <c r="A100" s="94"/>
      <c r="B100" s="127"/>
      <c r="C100" s="87"/>
      <c r="D100" s="186"/>
      <c r="E100" s="186"/>
      <c r="F100" s="186"/>
      <c r="G100" s="160"/>
      <c r="H100" s="158"/>
      <c r="I100" s="188"/>
      <c r="J100" s="94"/>
      <c r="K100" s="94"/>
      <c r="L100" s="94"/>
      <c r="M100" s="94"/>
    </row>
    <row r="101" spans="1:13" s="74" customFormat="1" x14ac:dyDescent="0.25">
      <c r="A101" s="94"/>
      <c r="B101" s="127"/>
      <c r="C101" s="87"/>
      <c r="D101" s="186"/>
      <c r="E101" s="186"/>
      <c r="F101" s="186"/>
      <c r="G101" s="160"/>
      <c r="H101" s="158"/>
      <c r="I101" s="188"/>
      <c r="J101" s="94"/>
      <c r="K101" s="94"/>
      <c r="L101" s="94"/>
      <c r="M101" s="94"/>
    </row>
    <row r="102" spans="1:13" s="74" customFormat="1" x14ac:dyDescent="0.25">
      <c r="A102" s="94"/>
      <c r="B102" s="127"/>
      <c r="C102" s="87"/>
      <c r="D102" s="186"/>
      <c r="E102" s="186"/>
      <c r="F102" s="186"/>
      <c r="G102" s="160"/>
      <c r="H102" s="158"/>
      <c r="I102" s="188"/>
      <c r="J102" s="94"/>
      <c r="K102" s="94"/>
      <c r="L102" s="94"/>
      <c r="M102" s="94"/>
    </row>
    <row r="103" spans="1:13" s="74" customFormat="1" x14ac:dyDescent="0.25">
      <c r="A103" s="94"/>
      <c r="B103" s="127"/>
      <c r="C103" s="87"/>
      <c r="D103" s="186"/>
      <c r="E103" s="186"/>
      <c r="F103" s="186"/>
      <c r="G103" s="160"/>
      <c r="H103" s="158"/>
      <c r="I103" s="188"/>
      <c r="J103" s="94"/>
      <c r="K103" s="94"/>
      <c r="L103" s="94"/>
      <c r="M103" s="94"/>
    </row>
    <row r="104" spans="1:13" s="74" customFormat="1" x14ac:dyDescent="0.25">
      <c r="A104" s="94"/>
      <c r="B104" s="127"/>
      <c r="C104" s="87"/>
      <c r="D104" s="186"/>
      <c r="E104" s="186"/>
      <c r="F104" s="186"/>
      <c r="G104" s="160"/>
      <c r="H104" s="158"/>
      <c r="I104" s="188"/>
      <c r="J104" s="94"/>
      <c r="K104" s="94"/>
      <c r="L104" s="94"/>
      <c r="M104" s="94"/>
    </row>
    <row r="105" spans="1:13" s="74" customFormat="1" x14ac:dyDescent="0.25">
      <c r="A105" s="94"/>
      <c r="B105" s="127"/>
      <c r="C105" s="87"/>
      <c r="D105" s="186"/>
      <c r="E105" s="186"/>
      <c r="F105" s="186"/>
      <c r="G105" s="160"/>
      <c r="H105" s="158"/>
      <c r="I105" s="188"/>
      <c r="J105" s="94"/>
      <c r="K105" s="94"/>
      <c r="L105" s="94"/>
      <c r="M105" s="94"/>
    </row>
    <row r="106" spans="1:13" s="74" customFormat="1" x14ac:dyDescent="0.25">
      <c r="A106" s="94"/>
      <c r="B106" s="127"/>
      <c r="C106" s="87"/>
      <c r="D106" s="186"/>
      <c r="E106" s="186"/>
      <c r="F106" s="186"/>
      <c r="G106" s="160"/>
      <c r="H106" s="158"/>
      <c r="I106" s="188"/>
      <c r="J106" s="94"/>
      <c r="K106" s="94"/>
      <c r="L106" s="94"/>
      <c r="M106" s="94"/>
    </row>
    <row r="107" spans="1:13" s="74" customFormat="1" x14ac:dyDescent="0.25">
      <c r="A107" s="94"/>
      <c r="B107" s="127"/>
      <c r="C107" s="87"/>
      <c r="D107" s="186"/>
      <c r="E107" s="186"/>
      <c r="F107" s="186"/>
      <c r="G107" s="160"/>
      <c r="H107" s="158"/>
      <c r="I107" s="188"/>
      <c r="J107" s="94"/>
      <c r="K107" s="94"/>
      <c r="L107" s="94"/>
      <c r="M107" s="94"/>
    </row>
    <row r="108" spans="1:13" s="74" customFormat="1" x14ac:dyDescent="0.25">
      <c r="A108" s="94"/>
      <c r="B108" s="127"/>
      <c r="C108" s="87"/>
      <c r="D108" s="186"/>
      <c r="E108" s="186"/>
      <c r="F108" s="186"/>
      <c r="G108" s="160"/>
      <c r="H108" s="158"/>
      <c r="I108" s="188"/>
      <c r="J108" s="94"/>
      <c r="K108" s="94"/>
      <c r="L108" s="94"/>
      <c r="M108" s="94"/>
    </row>
    <row r="109" spans="1:13" s="74" customFormat="1" x14ac:dyDescent="0.25">
      <c r="A109" s="94"/>
      <c r="B109" s="127"/>
      <c r="C109" s="87"/>
      <c r="D109" s="186"/>
      <c r="E109" s="186"/>
      <c r="F109" s="186"/>
      <c r="G109" s="160"/>
      <c r="H109" s="158"/>
      <c r="I109" s="188"/>
      <c r="J109" s="94"/>
      <c r="K109" s="94"/>
      <c r="L109" s="94"/>
      <c r="M109" s="94"/>
    </row>
    <row r="110" spans="1:13" s="74" customFormat="1" x14ac:dyDescent="0.25">
      <c r="A110" s="94"/>
      <c r="B110" s="127"/>
      <c r="C110" s="87"/>
      <c r="D110" s="186"/>
      <c r="E110" s="186"/>
      <c r="F110" s="186"/>
      <c r="G110" s="160"/>
      <c r="H110" s="158"/>
      <c r="I110" s="188"/>
      <c r="J110" s="94"/>
      <c r="K110" s="94"/>
      <c r="L110" s="94"/>
      <c r="M110" s="94"/>
    </row>
    <row r="111" spans="1:13" s="74" customFormat="1" x14ac:dyDescent="0.25">
      <c r="A111" s="94"/>
      <c r="B111" s="127"/>
      <c r="C111" s="87"/>
      <c r="D111" s="186"/>
      <c r="E111" s="186"/>
      <c r="F111" s="186"/>
      <c r="G111" s="160"/>
      <c r="H111" s="158"/>
      <c r="I111" s="188"/>
      <c r="J111" s="94"/>
      <c r="K111" s="94"/>
      <c r="L111" s="94"/>
      <c r="M111" s="94"/>
    </row>
    <row r="112" spans="1:13" s="74" customFormat="1" x14ac:dyDescent="0.25">
      <c r="A112" s="94"/>
      <c r="B112" s="127"/>
      <c r="C112" s="87"/>
      <c r="D112" s="186"/>
      <c r="E112" s="186"/>
      <c r="F112" s="186"/>
      <c r="G112" s="160"/>
      <c r="H112" s="158"/>
      <c r="I112" s="188"/>
      <c r="J112" s="94"/>
      <c r="K112" s="94"/>
      <c r="L112" s="94"/>
      <c r="M112" s="94"/>
    </row>
    <row r="113" spans="1:13" s="74" customFormat="1" x14ac:dyDescent="0.25">
      <c r="A113" s="94"/>
      <c r="B113" s="127"/>
      <c r="C113" s="87"/>
      <c r="D113" s="186"/>
      <c r="E113" s="186"/>
      <c r="F113" s="186"/>
      <c r="G113" s="160"/>
      <c r="H113" s="158"/>
      <c r="I113" s="188"/>
      <c r="J113" s="94"/>
      <c r="K113" s="94"/>
      <c r="L113" s="94"/>
      <c r="M113" s="94"/>
    </row>
    <row r="114" spans="1:13" s="74" customFormat="1" x14ac:dyDescent="0.25">
      <c r="A114" s="94"/>
      <c r="B114" s="127"/>
      <c r="C114" s="87"/>
      <c r="D114" s="186"/>
      <c r="E114" s="186"/>
      <c r="F114" s="186"/>
      <c r="G114" s="160"/>
      <c r="H114" s="158"/>
      <c r="I114" s="188"/>
      <c r="J114" s="94"/>
      <c r="K114" s="94"/>
      <c r="L114" s="94"/>
      <c r="M114" s="94"/>
    </row>
    <row r="115" spans="1:13" s="74" customFormat="1" x14ac:dyDescent="0.25">
      <c r="A115" s="94"/>
      <c r="B115" s="127"/>
      <c r="C115" s="87"/>
      <c r="D115" s="186"/>
      <c r="E115" s="186"/>
      <c r="F115" s="186"/>
      <c r="G115" s="160"/>
      <c r="H115" s="158"/>
      <c r="I115" s="188"/>
      <c r="J115" s="94"/>
      <c r="K115" s="94"/>
      <c r="L115" s="94"/>
      <c r="M115" s="94"/>
    </row>
    <row r="116" spans="1:13" s="74" customFormat="1" x14ac:dyDescent="0.25">
      <c r="A116" s="94"/>
      <c r="B116" s="127"/>
      <c r="C116" s="87"/>
      <c r="D116" s="186"/>
      <c r="E116" s="186"/>
      <c r="F116" s="186"/>
      <c r="G116" s="160"/>
      <c r="H116" s="158"/>
      <c r="I116" s="188"/>
      <c r="J116" s="94"/>
      <c r="K116" s="94"/>
      <c r="L116" s="94"/>
      <c r="M116" s="94"/>
    </row>
    <row r="117" spans="1:13" s="74" customFormat="1" x14ac:dyDescent="0.25">
      <c r="A117" s="94"/>
      <c r="B117" s="127"/>
      <c r="C117" s="87"/>
      <c r="D117" s="186"/>
      <c r="E117" s="186"/>
      <c r="F117" s="186"/>
      <c r="G117" s="160"/>
      <c r="H117" s="158"/>
      <c r="I117" s="188"/>
      <c r="J117" s="94"/>
      <c r="K117" s="94"/>
      <c r="L117" s="94"/>
      <c r="M117" s="94"/>
    </row>
    <row r="118" spans="1:13" s="74" customFormat="1" x14ac:dyDescent="0.25">
      <c r="A118" s="94"/>
      <c r="B118" s="127"/>
      <c r="C118" s="87"/>
      <c r="D118" s="186"/>
      <c r="E118" s="186"/>
      <c r="F118" s="186"/>
      <c r="G118" s="160"/>
      <c r="H118" s="158"/>
      <c r="I118" s="188"/>
      <c r="J118" s="94"/>
      <c r="K118" s="94"/>
      <c r="L118" s="94"/>
      <c r="M118" s="94"/>
    </row>
    <row r="119" spans="1:13" s="74" customFormat="1" x14ac:dyDescent="0.25">
      <c r="A119" s="94"/>
      <c r="B119" s="127"/>
      <c r="C119" s="87"/>
      <c r="D119" s="186"/>
      <c r="E119" s="186"/>
      <c r="F119" s="186"/>
      <c r="G119" s="160"/>
      <c r="H119" s="158"/>
      <c r="I119" s="188"/>
      <c r="J119" s="94"/>
      <c r="K119" s="94"/>
      <c r="L119" s="94"/>
      <c r="M119" s="94"/>
    </row>
    <row r="120" spans="1:13" s="74" customFormat="1" x14ac:dyDescent="0.25">
      <c r="A120" s="94"/>
      <c r="B120" s="127"/>
      <c r="C120" s="87"/>
      <c r="D120" s="186"/>
      <c r="E120" s="186"/>
      <c r="F120" s="186"/>
      <c r="G120" s="160"/>
      <c r="H120" s="158"/>
      <c r="I120" s="188"/>
      <c r="J120" s="94"/>
      <c r="K120" s="94"/>
      <c r="L120" s="94"/>
      <c r="M120" s="94"/>
    </row>
    <row r="121" spans="1:13" s="74" customFormat="1" x14ac:dyDescent="0.25">
      <c r="A121" s="94"/>
      <c r="B121" s="127"/>
      <c r="C121" s="87"/>
      <c r="D121" s="186"/>
      <c r="E121" s="186"/>
      <c r="F121" s="186"/>
      <c r="G121" s="160"/>
      <c r="H121" s="158"/>
      <c r="I121" s="188"/>
      <c r="J121" s="94"/>
      <c r="K121" s="94"/>
      <c r="L121" s="94"/>
      <c r="M121" s="94"/>
    </row>
    <row r="122" spans="1:13" s="74" customFormat="1" x14ac:dyDescent="0.25">
      <c r="A122" s="94"/>
      <c r="B122" s="127"/>
      <c r="C122" s="87"/>
      <c r="D122" s="186"/>
      <c r="E122" s="186"/>
      <c r="F122" s="186"/>
      <c r="G122" s="160"/>
      <c r="H122" s="158"/>
      <c r="I122" s="188"/>
      <c r="J122" s="94"/>
      <c r="K122" s="94"/>
      <c r="L122" s="94"/>
      <c r="M122" s="94"/>
    </row>
    <row r="123" spans="1:13" s="74" customFormat="1" x14ac:dyDescent="0.25">
      <c r="A123" s="94"/>
      <c r="B123" s="127"/>
      <c r="C123" s="87"/>
      <c r="D123" s="186"/>
      <c r="E123" s="186"/>
      <c r="F123" s="186"/>
      <c r="G123" s="160"/>
      <c r="H123" s="158"/>
      <c r="I123" s="188"/>
      <c r="J123" s="94"/>
      <c r="K123" s="94"/>
      <c r="L123" s="94"/>
      <c r="M123" s="94"/>
    </row>
    <row r="124" spans="1:13" s="74" customFormat="1" x14ac:dyDescent="0.25">
      <c r="A124" s="94"/>
      <c r="B124" s="127"/>
      <c r="C124" s="87"/>
      <c r="D124" s="186"/>
      <c r="E124" s="186"/>
      <c r="F124" s="186"/>
      <c r="G124" s="160"/>
      <c r="H124" s="158"/>
      <c r="I124" s="188"/>
      <c r="J124" s="94"/>
      <c r="K124" s="94"/>
      <c r="L124" s="94"/>
      <c r="M124" s="94"/>
    </row>
    <row r="125" spans="1:13" s="74" customFormat="1" x14ac:dyDescent="0.25">
      <c r="A125" s="94"/>
      <c r="B125" s="127"/>
      <c r="C125" s="87"/>
      <c r="D125" s="186"/>
      <c r="E125" s="186"/>
      <c r="F125" s="186"/>
      <c r="G125" s="160"/>
      <c r="H125" s="158"/>
      <c r="I125" s="188"/>
      <c r="J125" s="94"/>
      <c r="K125" s="94"/>
      <c r="L125" s="94"/>
      <c r="M125" s="94"/>
    </row>
    <row r="126" spans="1:13" s="74" customFormat="1" x14ac:dyDescent="0.25">
      <c r="A126" s="94"/>
      <c r="B126" s="127"/>
      <c r="C126" s="87"/>
      <c r="D126" s="186"/>
      <c r="E126" s="186"/>
      <c r="F126" s="186"/>
      <c r="G126" s="160"/>
      <c r="H126" s="158"/>
      <c r="I126" s="188"/>
      <c r="J126" s="94"/>
      <c r="K126" s="94"/>
      <c r="L126" s="94"/>
      <c r="M126" s="94"/>
    </row>
    <row r="127" spans="1:13" s="74" customFormat="1" x14ac:dyDescent="0.25">
      <c r="A127" s="94"/>
      <c r="B127" s="127"/>
      <c r="C127" s="87"/>
      <c r="D127" s="186"/>
      <c r="E127" s="186"/>
      <c r="F127" s="186"/>
      <c r="G127" s="160"/>
      <c r="H127" s="158"/>
      <c r="I127" s="188"/>
      <c r="J127" s="94"/>
      <c r="K127" s="94"/>
      <c r="L127" s="94"/>
      <c r="M127" s="94"/>
    </row>
    <row r="128" spans="1:13" s="74" customFormat="1" x14ac:dyDescent="0.25">
      <c r="A128" s="94"/>
      <c r="B128" s="127"/>
      <c r="C128" s="87"/>
      <c r="D128" s="186"/>
      <c r="E128" s="186"/>
      <c r="F128" s="186"/>
      <c r="G128" s="160"/>
      <c r="H128" s="158"/>
      <c r="I128" s="188"/>
      <c r="J128" s="94"/>
      <c r="K128" s="94"/>
      <c r="L128" s="94"/>
      <c r="M128" s="94"/>
    </row>
    <row r="129" spans="1:13" s="74" customFormat="1" x14ac:dyDescent="0.25">
      <c r="A129" s="94"/>
      <c r="B129" s="127"/>
      <c r="C129" s="87"/>
      <c r="D129" s="186"/>
      <c r="E129" s="186"/>
      <c r="F129" s="186"/>
      <c r="G129" s="160"/>
      <c r="H129" s="158"/>
      <c r="I129" s="188"/>
      <c r="J129" s="94"/>
      <c r="K129" s="94"/>
      <c r="L129" s="94"/>
      <c r="M129" s="94"/>
    </row>
    <row r="131" spans="1:13" s="74" customFormat="1" x14ac:dyDescent="0.25">
      <c r="A131" s="94"/>
      <c r="B131" s="127"/>
      <c r="C131" s="87"/>
      <c r="D131" s="186"/>
      <c r="E131" s="186"/>
      <c r="F131" s="186"/>
      <c r="G131" s="160"/>
      <c r="H131" s="158"/>
      <c r="I131" s="188"/>
      <c r="J131" s="94"/>
      <c r="K131" s="94"/>
      <c r="L131" s="94"/>
      <c r="M131" s="94"/>
    </row>
    <row r="132" spans="1:13" s="74" customFormat="1" x14ac:dyDescent="0.25">
      <c r="A132" s="94"/>
      <c r="B132" s="127"/>
      <c r="C132" s="87"/>
      <c r="D132" s="186"/>
      <c r="E132" s="186"/>
      <c r="F132" s="186"/>
      <c r="G132" s="160"/>
      <c r="H132" s="158"/>
      <c r="I132" s="188"/>
      <c r="J132" s="94"/>
      <c r="K132" s="94"/>
      <c r="L132" s="94"/>
      <c r="M132" s="94"/>
    </row>
    <row r="133" spans="1:13" s="74" customFormat="1" x14ac:dyDescent="0.25">
      <c r="A133" s="94"/>
      <c r="B133" s="127"/>
      <c r="C133" s="87"/>
      <c r="D133" s="186"/>
      <c r="E133" s="186"/>
      <c r="F133" s="186"/>
      <c r="G133" s="160"/>
      <c r="H133" s="158"/>
      <c r="I133" s="188"/>
      <c r="J133" s="94"/>
      <c r="K133" s="94"/>
      <c r="L133" s="94"/>
      <c r="M133" s="94"/>
    </row>
    <row r="134" spans="1:13" s="74" customFormat="1" x14ac:dyDescent="0.25">
      <c r="A134" s="94"/>
      <c r="B134" s="127"/>
      <c r="C134" s="87"/>
      <c r="D134" s="186"/>
      <c r="E134" s="186"/>
      <c r="F134" s="186"/>
      <c r="G134" s="160"/>
      <c r="H134" s="158"/>
      <c r="I134" s="188"/>
      <c r="J134" s="94"/>
      <c r="K134" s="94"/>
      <c r="L134" s="94"/>
      <c r="M134" s="94"/>
    </row>
    <row r="135" spans="1:13" s="74" customFormat="1" x14ac:dyDescent="0.25">
      <c r="A135" s="94"/>
      <c r="B135" s="127"/>
      <c r="C135" s="87"/>
      <c r="D135" s="186"/>
      <c r="E135" s="186"/>
      <c r="F135" s="186"/>
      <c r="G135" s="160"/>
      <c r="H135" s="158"/>
      <c r="I135" s="188"/>
      <c r="J135" s="94"/>
      <c r="K135" s="94"/>
      <c r="L135" s="94"/>
      <c r="M135" s="94"/>
    </row>
    <row r="136" spans="1:13" s="74" customFormat="1" x14ac:dyDescent="0.25">
      <c r="A136" s="94"/>
      <c r="B136" s="127"/>
      <c r="C136" s="87"/>
      <c r="D136" s="186"/>
      <c r="E136" s="186"/>
      <c r="F136" s="186"/>
      <c r="G136" s="160"/>
      <c r="H136" s="158"/>
      <c r="I136" s="188"/>
      <c r="J136" s="94"/>
      <c r="K136" s="94"/>
      <c r="L136" s="94"/>
      <c r="M136" s="94"/>
    </row>
    <row r="137" spans="1:13" s="74" customFormat="1" x14ac:dyDescent="0.25">
      <c r="A137" s="94"/>
      <c r="B137" s="127"/>
      <c r="C137" s="87"/>
      <c r="D137" s="186"/>
      <c r="E137" s="186"/>
      <c r="F137" s="186"/>
      <c r="G137" s="160"/>
      <c r="H137" s="158"/>
      <c r="I137" s="188"/>
      <c r="J137" s="94"/>
      <c r="K137" s="94"/>
      <c r="L137" s="94"/>
      <c r="M137" s="94"/>
    </row>
    <row r="138" spans="1:13" s="74" customFormat="1" x14ac:dyDescent="0.25">
      <c r="A138" s="94"/>
      <c r="B138" s="127"/>
      <c r="C138" s="87"/>
      <c r="D138" s="186"/>
      <c r="E138" s="186"/>
      <c r="F138" s="186"/>
      <c r="G138" s="160"/>
      <c r="H138" s="158"/>
      <c r="I138" s="188"/>
      <c r="J138" s="94"/>
      <c r="K138" s="94"/>
      <c r="L138" s="94"/>
      <c r="M138" s="94"/>
    </row>
    <row r="139" spans="1:13" s="74" customFormat="1" x14ac:dyDescent="0.25">
      <c r="A139" s="94"/>
      <c r="B139" s="127"/>
      <c r="C139" s="87"/>
      <c r="D139" s="186"/>
      <c r="E139" s="186"/>
      <c r="F139" s="186"/>
      <c r="G139" s="160"/>
      <c r="H139" s="158"/>
      <c r="I139" s="188"/>
      <c r="J139" s="94"/>
      <c r="K139" s="94"/>
      <c r="L139" s="94"/>
      <c r="M139" s="94"/>
    </row>
    <row r="140" spans="1:13" s="74" customFormat="1" x14ac:dyDescent="0.25">
      <c r="A140" s="94"/>
      <c r="B140" s="127"/>
      <c r="C140" s="87"/>
      <c r="D140" s="186"/>
      <c r="E140" s="186"/>
      <c r="F140" s="186"/>
      <c r="G140" s="160"/>
      <c r="H140" s="158"/>
      <c r="I140" s="188"/>
      <c r="J140" s="94"/>
      <c r="K140" s="94"/>
      <c r="L140" s="94"/>
      <c r="M140" s="94"/>
    </row>
    <row r="141" spans="1:13" s="74" customFormat="1" x14ac:dyDescent="0.25">
      <c r="A141" s="94"/>
      <c r="B141" s="127"/>
      <c r="C141" s="87"/>
      <c r="D141" s="186"/>
      <c r="E141" s="186"/>
      <c r="F141" s="186"/>
      <c r="G141" s="160"/>
      <c r="H141" s="158"/>
      <c r="I141" s="188"/>
      <c r="J141" s="94"/>
      <c r="K141" s="94"/>
      <c r="L141" s="94"/>
      <c r="M141" s="94"/>
    </row>
    <row r="142" spans="1:13" s="74" customFormat="1" x14ac:dyDescent="0.25">
      <c r="A142" s="94"/>
      <c r="B142" s="127"/>
      <c r="C142" s="87"/>
      <c r="D142" s="186"/>
      <c r="E142" s="186"/>
      <c r="F142" s="186"/>
      <c r="G142" s="160"/>
      <c r="H142" s="158"/>
      <c r="I142" s="188"/>
      <c r="J142" s="94"/>
      <c r="K142" s="94"/>
      <c r="L142" s="94"/>
      <c r="M142" s="94"/>
    </row>
    <row r="143" spans="1:13" s="74" customFormat="1" x14ac:dyDescent="0.25">
      <c r="A143" s="94"/>
      <c r="B143" s="127"/>
      <c r="C143" s="87"/>
      <c r="D143" s="186"/>
      <c r="E143" s="186"/>
      <c r="F143" s="186"/>
      <c r="G143" s="160"/>
      <c r="H143" s="158"/>
      <c r="I143" s="188"/>
      <c r="J143" s="94"/>
      <c r="K143" s="94"/>
      <c r="L143" s="94"/>
      <c r="M143" s="94"/>
    </row>
    <row r="144" spans="1:13" s="74" customFormat="1" x14ac:dyDescent="0.25">
      <c r="A144" s="94"/>
      <c r="B144" s="127"/>
      <c r="C144" s="87"/>
      <c r="D144" s="186"/>
      <c r="E144" s="186"/>
      <c r="F144" s="186"/>
      <c r="G144" s="160"/>
      <c r="H144" s="158"/>
      <c r="I144" s="188"/>
      <c r="J144" s="94"/>
      <c r="K144" s="94"/>
      <c r="L144" s="94"/>
      <c r="M144" s="94"/>
    </row>
    <row r="145" spans="1:13" s="74" customFormat="1" x14ac:dyDescent="0.25">
      <c r="A145" s="94"/>
      <c r="B145" s="127"/>
      <c r="C145" s="87"/>
      <c r="D145" s="186"/>
      <c r="E145" s="186"/>
      <c r="F145" s="186"/>
      <c r="G145" s="160"/>
      <c r="H145" s="158"/>
      <c r="I145" s="188"/>
      <c r="J145" s="94"/>
      <c r="K145" s="94"/>
      <c r="L145" s="94"/>
      <c r="M145" s="94"/>
    </row>
    <row r="147" spans="1:13" s="74" customFormat="1" x14ac:dyDescent="0.25">
      <c r="A147" s="94"/>
      <c r="B147" s="127"/>
      <c r="C147" s="87"/>
      <c r="D147" s="186"/>
      <c r="E147" s="186"/>
      <c r="F147" s="186"/>
      <c r="G147" s="160"/>
      <c r="H147" s="158"/>
      <c r="I147" s="188"/>
      <c r="J147" s="94"/>
      <c r="K147" s="94"/>
      <c r="L147" s="94"/>
      <c r="M147" s="94"/>
    </row>
    <row r="148" spans="1:13" s="74" customFormat="1" x14ac:dyDescent="0.25">
      <c r="A148" s="94"/>
      <c r="B148" s="127"/>
      <c r="C148" s="87"/>
      <c r="D148" s="186"/>
      <c r="E148" s="186"/>
      <c r="F148" s="186"/>
      <c r="G148" s="160"/>
      <c r="H148" s="158"/>
      <c r="I148" s="188"/>
      <c r="J148" s="94"/>
      <c r="K148" s="94"/>
      <c r="L148" s="94"/>
      <c r="M148" s="94"/>
    </row>
    <row r="149" spans="1:13" s="74" customFormat="1" x14ac:dyDescent="0.25">
      <c r="A149" s="94"/>
      <c r="B149" s="127"/>
      <c r="C149" s="87"/>
      <c r="D149" s="186"/>
      <c r="E149" s="186"/>
      <c r="F149" s="186"/>
      <c r="G149" s="160"/>
      <c r="H149" s="158"/>
      <c r="I149" s="188"/>
      <c r="J149" s="94"/>
      <c r="K149" s="94"/>
      <c r="L149" s="94"/>
      <c r="M149" s="94"/>
    </row>
    <row r="150" spans="1:13" s="74" customFormat="1" x14ac:dyDescent="0.25">
      <c r="A150" s="94"/>
      <c r="B150" s="127"/>
      <c r="C150" s="87"/>
      <c r="D150" s="186"/>
      <c r="E150" s="186"/>
      <c r="F150" s="186"/>
      <c r="G150" s="160"/>
      <c r="H150" s="158"/>
      <c r="I150" s="188"/>
      <c r="J150" s="94"/>
      <c r="K150" s="94"/>
      <c r="L150" s="94"/>
      <c r="M150" s="94"/>
    </row>
    <row r="151" spans="1:13" s="74" customFormat="1" x14ac:dyDescent="0.25">
      <c r="A151" s="94"/>
      <c r="B151" s="127"/>
      <c r="C151" s="87"/>
      <c r="D151" s="186"/>
      <c r="E151" s="186"/>
      <c r="F151" s="186"/>
      <c r="G151" s="160"/>
      <c r="H151" s="158"/>
      <c r="I151" s="188"/>
      <c r="J151" s="94"/>
      <c r="K151" s="94"/>
      <c r="L151" s="94"/>
      <c r="M151" s="94"/>
    </row>
    <row r="152" spans="1:13" s="74" customFormat="1" x14ac:dyDescent="0.25">
      <c r="A152" s="94"/>
      <c r="B152" s="127"/>
      <c r="C152" s="87"/>
      <c r="D152" s="186"/>
      <c r="E152" s="186"/>
      <c r="F152" s="186"/>
      <c r="G152" s="160"/>
      <c r="H152" s="158"/>
      <c r="I152" s="188"/>
      <c r="J152" s="94"/>
      <c r="K152" s="94"/>
      <c r="L152" s="94"/>
      <c r="M152" s="94"/>
    </row>
    <row r="153" spans="1:13" s="74" customFormat="1" x14ac:dyDescent="0.25">
      <c r="A153" s="94"/>
      <c r="B153" s="127"/>
      <c r="C153" s="87"/>
      <c r="D153" s="186"/>
      <c r="E153" s="186"/>
      <c r="F153" s="186"/>
      <c r="G153" s="160"/>
      <c r="H153" s="158"/>
      <c r="I153" s="188"/>
      <c r="J153" s="94"/>
      <c r="K153" s="94"/>
      <c r="L153" s="94"/>
      <c r="M153" s="94"/>
    </row>
    <row r="154" spans="1:13" s="74" customFormat="1" x14ac:dyDescent="0.25">
      <c r="A154" s="94"/>
      <c r="B154" s="127"/>
      <c r="C154" s="87"/>
      <c r="D154" s="186"/>
      <c r="E154" s="186"/>
      <c r="F154" s="186"/>
      <c r="G154" s="160"/>
      <c r="H154" s="158"/>
      <c r="I154" s="188"/>
      <c r="J154" s="94"/>
      <c r="K154" s="94"/>
      <c r="L154" s="94"/>
      <c r="M154" s="94"/>
    </row>
    <row r="155" spans="1:13" s="74" customFormat="1" x14ac:dyDescent="0.25">
      <c r="A155" s="94"/>
      <c r="B155" s="127"/>
      <c r="C155" s="87"/>
      <c r="D155" s="186"/>
      <c r="E155" s="186"/>
      <c r="F155" s="186"/>
      <c r="G155" s="160"/>
      <c r="H155" s="158"/>
      <c r="I155" s="188"/>
      <c r="J155" s="94"/>
      <c r="K155" s="94"/>
      <c r="L155" s="94"/>
      <c r="M155" s="94"/>
    </row>
    <row r="156" spans="1:13" s="74" customFormat="1" x14ac:dyDescent="0.25">
      <c r="A156" s="94"/>
      <c r="B156" s="127"/>
      <c r="C156" s="87"/>
      <c r="D156" s="186"/>
      <c r="E156" s="186"/>
      <c r="F156" s="186"/>
      <c r="G156" s="160"/>
      <c r="H156" s="158"/>
      <c r="I156" s="188"/>
      <c r="J156" s="94"/>
      <c r="K156" s="94"/>
      <c r="L156" s="94"/>
      <c r="M156" s="94"/>
    </row>
    <row r="157" spans="1:13" s="74" customFormat="1" x14ac:dyDescent="0.25">
      <c r="A157" s="94"/>
      <c r="B157" s="127"/>
      <c r="C157" s="87"/>
      <c r="D157" s="186"/>
      <c r="E157" s="186"/>
      <c r="F157" s="186"/>
      <c r="G157" s="160"/>
      <c r="H157" s="158"/>
      <c r="I157" s="188"/>
      <c r="J157" s="94"/>
      <c r="K157" s="94"/>
      <c r="L157" s="94"/>
      <c r="M157" s="94"/>
    </row>
    <row r="158" spans="1:13" s="74" customFormat="1" x14ac:dyDescent="0.25">
      <c r="A158" s="94"/>
      <c r="B158" s="127"/>
      <c r="C158" s="87"/>
      <c r="D158" s="186"/>
      <c r="E158" s="186"/>
      <c r="F158" s="186"/>
      <c r="G158" s="160"/>
      <c r="H158" s="158"/>
      <c r="I158" s="188"/>
      <c r="J158" s="94"/>
      <c r="K158" s="94"/>
      <c r="L158" s="94"/>
      <c r="M158" s="94"/>
    </row>
    <row r="159" spans="1:13" s="74" customFormat="1" x14ac:dyDescent="0.25">
      <c r="A159" s="94"/>
      <c r="B159" s="127"/>
      <c r="C159" s="87"/>
      <c r="D159" s="186"/>
      <c r="E159" s="186"/>
      <c r="F159" s="186"/>
      <c r="G159" s="160"/>
      <c r="H159" s="158"/>
      <c r="I159" s="188"/>
      <c r="J159" s="94"/>
      <c r="K159" s="94"/>
      <c r="L159" s="94"/>
      <c r="M159" s="94"/>
    </row>
    <row r="160" spans="1:13" s="74" customFormat="1" x14ac:dyDescent="0.25">
      <c r="A160" s="94"/>
      <c r="B160" s="127"/>
      <c r="C160" s="87"/>
      <c r="D160" s="186"/>
      <c r="E160" s="186"/>
      <c r="F160" s="186"/>
      <c r="G160" s="160"/>
      <c r="H160" s="158"/>
      <c r="I160" s="188"/>
      <c r="J160" s="94"/>
      <c r="K160" s="94"/>
      <c r="L160" s="94"/>
      <c r="M160" s="94"/>
    </row>
    <row r="161" spans="1:13" s="74" customFormat="1" x14ac:dyDescent="0.25">
      <c r="A161" s="94"/>
      <c r="B161" s="127"/>
      <c r="C161" s="87"/>
      <c r="D161" s="186"/>
      <c r="E161" s="186"/>
      <c r="F161" s="186"/>
      <c r="G161" s="160"/>
      <c r="H161" s="158"/>
      <c r="I161" s="188"/>
      <c r="J161" s="94"/>
      <c r="K161" s="94"/>
      <c r="L161" s="94"/>
      <c r="M161" s="94"/>
    </row>
    <row r="162" spans="1:13" s="74" customFormat="1" x14ac:dyDescent="0.25">
      <c r="A162" s="94"/>
      <c r="B162" s="127"/>
      <c r="C162" s="87"/>
      <c r="D162" s="186"/>
      <c r="E162" s="186"/>
      <c r="F162" s="186"/>
      <c r="G162" s="160"/>
      <c r="H162" s="158"/>
      <c r="I162" s="188"/>
      <c r="J162" s="94"/>
      <c r="K162" s="94"/>
      <c r="L162" s="94"/>
      <c r="M162" s="94"/>
    </row>
    <row r="163" spans="1:13" s="74" customFormat="1" x14ac:dyDescent="0.25">
      <c r="A163" s="94"/>
      <c r="B163" s="127"/>
      <c r="C163" s="87"/>
      <c r="D163" s="186"/>
      <c r="E163" s="186"/>
      <c r="F163" s="186"/>
      <c r="G163" s="160"/>
      <c r="H163" s="158"/>
      <c r="I163" s="188"/>
      <c r="J163" s="94"/>
      <c r="K163" s="94"/>
      <c r="L163" s="94"/>
      <c r="M163" s="94"/>
    </row>
    <row r="164" spans="1:13" s="74" customFormat="1" x14ac:dyDescent="0.25">
      <c r="A164" s="94"/>
      <c r="B164" s="127"/>
      <c r="C164" s="87"/>
      <c r="D164" s="186"/>
      <c r="E164" s="186"/>
      <c r="F164" s="186"/>
      <c r="G164" s="160"/>
      <c r="H164" s="158"/>
      <c r="I164" s="188"/>
      <c r="J164" s="94"/>
      <c r="K164" s="94"/>
      <c r="L164" s="94"/>
      <c r="M164" s="94"/>
    </row>
    <row r="165" spans="1:13" s="74" customFormat="1" x14ac:dyDescent="0.25">
      <c r="A165" s="94"/>
      <c r="B165" s="127"/>
      <c r="C165" s="87"/>
      <c r="D165" s="186"/>
      <c r="E165" s="186"/>
      <c r="F165" s="186"/>
      <c r="G165" s="160"/>
      <c r="H165" s="158"/>
      <c r="I165" s="188"/>
      <c r="J165" s="94"/>
      <c r="K165" s="94"/>
      <c r="L165" s="94"/>
      <c r="M165" s="94"/>
    </row>
    <row r="166" spans="1:13" s="74" customFormat="1" x14ac:dyDescent="0.25">
      <c r="A166" s="94"/>
      <c r="B166" s="127"/>
      <c r="C166" s="87"/>
      <c r="D166" s="186"/>
      <c r="E166" s="186"/>
      <c r="F166" s="186"/>
      <c r="G166" s="160"/>
      <c r="H166" s="158"/>
      <c r="I166" s="188"/>
      <c r="J166" s="94"/>
      <c r="K166" s="94"/>
      <c r="L166" s="94"/>
      <c r="M166" s="94"/>
    </row>
    <row r="167" spans="1:13" s="74" customFormat="1" x14ac:dyDescent="0.25">
      <c r="A167" s="94"/>
      <c r="B167" s="127"/>
      <c r="C167" s="87"/>
      <c r="D167" s="186"/>
      <c r="E167" s="186"/>
      <c r="F167" s="186"/>
      <c r="G167" s="160"/>
      <c r="H167" s="158"/>
      <c r="I167" s="188"/>
      <c r="J167" s="94"/>
      <c r="K167" s="94"/>
      <c r="L167" s="94"/>
      <c r="M167" s="94"/>
    </row>
    <row r="168" spans="1:13" s="74" customFormat="1" x14ac:dyDescent="0.25">
      <c r="A168" s="94"/>
      <c r="B168" s="127"/>
      <c r="C168" s="87"/>
      <c r="D168" s="186"/>
      <c r="E168" s="186"/>
      <c r="F168" s="186"/>
      <c r="G168" s="160"/>
      <c r="H168" s="158"/>
      <c r="I168" s="188"/>
      <c r="J168" s="94"/>
      <c r="K168" s="94"/>
      <c r="L168" s="94"/>
      <c r="M168" s="94"/>
    </row>
    <row r="169" spans="1:13" s="74" customFormat="1" x14ac:dyDescent="0.25">
      <c r="A169" s="94"/>
      <c r="B169" s="127"/>
      <c r="C169" s="87"/>
      <c r="D169" s="186"/>
      <c r="E169" s="186"/>
      <c r="F169" s="186"/>
      <c r="G169" s="160"/>
      <c r="H169" s="158"/>
      <c r="I169" s="188"/>
      <c r="J169" s="94"/>
      <c r="K169" s="94"/>
      <c r="L169" s="94"/>
      <c r="M169" s="94"/>
    </row>
    <row r="170" spans="1:13" s="74" customFormat="1" x14ac:dyDescent="0.25">
      <c r="A170" s="94"/>
      <c r="B170" s="127"/>
      <c r="C170" s="87"/>
      <c r="D170" s="186"/>
      <c r="E170" s="186"/>
      <c r="F170" s="186"/>
      <c r="G170" s="160"/>
      <c r="H170" s="158"/>
      <c r="I170" s="188"/>
      <c r="J170" s="94"/>
      <c r="K170" s="94"/>
      <c r="L170" s="94"/>
      <c r="M170" s="94"/>
    </row>
    <row r="171" spans="1:13" s="74" customFormat="1" x14ac:dyDescent="0.25">
      <c r="A171" s="94"/>
      <c r="B171" s="127"/>
      <c r="C171" s="87"/>
      <c r="D171" s="186"/>
      <c r="E171" s="186"/>
      <c r="F171" s="186"/>
      <c r="G171" s="160"/>
      <c r="H171" s="158"/>
      <c r="I171" s="188"/>
      <c r="J171" s="94"/>
      <c r="K171" s="94"/>
      <c r="L171" s="94"/>
      <c r="M171" s="94"/>
    </row>
    <row r="172" spans="1:13" s="74" customFormat="1" x14ac:dyDescent="0.25">
      <c r="A172" s="94"/>
      <c r="B172" s="127"/>
      <c r="C172" s="87"/>
      <c r="D172" s="186"/>
      <c r="E172" s="186"/>
      <c r="F172" s="186"/>
      <c r="G172" s="160"/>
      <c r="H172" s="158"/>
      <c r="I172" s="188"/>
      <c r="J172" s="94"/>
      <c r="K172" s="94"/>
      <c r="L172" s="94"/>
      <c r="M172" s="94"/>
    </row>
    <row r="174" spans="1:13" s="74" customFormat="1" x14ac:dyDescent="0.25">
      <c r="A174" s="94"/>
      <c r="B174" s="127"/>
      <c r="C174" s="87"/>
      <c r="D174" s="186"/>
      <c r="E174" s="186"/>
      <c r="F174" s="186"/>
      <c r="G174" s="160"/>
      <c r="H174" s="158"/>
      <c r="I174" s="188"/>
      <c r="J174" s="94"/>
      <c r="K174" s="94"/>
      <c r="L174" s="94"/>
      <c r="M174" s="94"/>
    </row>
    <row r="175" spans="1:13" s="74" customFormat="1" x14ac:dyDescent="0.25">
      <c r="A175" s="94"/>
      <c r="B175" s="127"/>
      <c r="C175" s="87"/>
      <c r="D175" s="186"/>
      <c r="E175" s="186"/>
      <c r="F175" s="186"/>
      <c r="G175" s="160"/>
      <c r="H175" s="158"/>
      <c r="I175" s="188"/>
      <c r="J175" s="94"/>
      <c r="K175" s="94"/>
      <c r="L175" s="94"/>
      <c r="M175" s="94"/>
    </row>
    <row r="176" spans="1:13" s="74" customFormat="1" x14ac:dyDescent="0.25">
      <c r="A176" s="94"/>
      <c r="B176" s="127"/>
      <c r="C176" s="87"/>
      <c r="D176" s="186"/>
      <c r="E176" s="186"/>
      <c r="F176" s="186"/>
      <c r="G176" s="160"/>
      <c r="H176" s="158"/>
      <c r="I176" s="188"/>
      <c r="J176" s="94"/>
      <c r="K176" s="94"/>
      <c r="L176" s="94"/>
      <c r="M176" s="94"/>
    </row>
    <row r="177" spans="1:13" s="74" customFormat="1" x14ac:dyDescent="0.25">
      <c r="A177" s="94"/>
      <c r="B177" s="127"/>
      <c r="C177" s="87"/>
      <c r="D177" s="186"/>
      <c r="E177" s="186"/>
      <c r="F177" s="186"/>
      <c r="G177" s="160"/>
      <c r="H177" s="158"/>
      <c r="I177" s="188"/>
      <c r="J177" s="94"/>
      <c r="K177" s="94"/>
      <c r="L177" s="94"/>
      <c r="M177" s="94"/>
    </row>
    <row r="178" spans="1:13" s="74" customFormat="1" x14ac:dyDescent="0.25">
      <c r="A178" s="94"/>
      <c r="B178" s="127"/>
      <c r="C178" s="87"/>
      <c r="D178" s="186"/>
      <c r="E178" s="186"/>
      <c r="F178" s="186"/>
      <c r="G178" s="160"/>
      <c r="H178" s="158"/>
      <c r="I178" s="188"/>
      <c r="J178" s="94"/>
      <c r="K178" s="94"/>
      <c r="L178" s="94"/>
      <c r="M178" s="94"/>
    </row>
    <row r="179" spans="1:13" s="74" customFormat="1" x14ac:dyDescent="0.25">
      <c r="A179" s="94"/>
      <c r="B179" s="127"/>
      <c r="C179" s="87"/>
      <c r="D179" s="186"/>
      <c r="E179" s="186"/>
      <c r="F179" s="186"/>
      <c r="G179" s="160"/>
      <c r="H179" s="158"/>
      <c r="I179" s="188"/>
      <c r="J179" s="94"/>
      <c r="K179" s="94"/>
      <c r="L179" s="94"/>
      <c r="M179" s="94"/>
    </row>
    <row r="181" spans="1:13" s="74" customFormat="1" x14ac:dyDescent="0.25">
      <c r="A181" s="94"/>
      <c r="B181" s="127"/>
      <c r="C181" s="87"/>
      <c r="D181" s="186"/>
      <c r="E181" s="186"/>
      <c r="F181" s="186"/>
      <c r="G181" s="160"/>
      <c r="H181" s="158"/>
      <c r="I181" s="188"/>
      <c r="J181" s="94"/>
      <c r="K181" s="94"/>
      <c r="L181" s="94"/>
      <c r="M181" s="94"/>
    </row>
    <row r="182" spans="1:13" s="74" customFormat="1" x14ac:dyDescent="0.25">
      <c r="A182" s="94"/>
      <c r="B182" s="127"/>
      <c r="C182" s="87"/>
      <c r="D182" s="186"/>
      <c r="E182" s="186"/>
      <c r="F182" s="186"/>
      <c r="G182" s="160"/>
      <c r="H182" s="158"/>
      <c r="I182" s="188"/>
      <c r="J182" s="94"/>
      <c r="K182" s="94"/>
      <c r="L182" s="94"/>
      <c r="M182" s="94"/>
    </row>
    <row r="183" spans="1:13" s="74" customFormat="1" x14ac:dyDescent="0.25">
      <c r="A183" s="94"/>
      <c r="B183" s="127"/>
      <c r="C183" s="87"/>
      <c r="D183" s="186"/>
      <c r="E183" s="186"/>
      <c r="F183" s="186"/>
      <c r="G183" s="160"/>
      <c r="H183" s="158"/>
      <c r="I183" s="188"/>
      <c r="J183" s="94"/>
      <c r="K183" s="94"/>
      <c r="L183" s="94"/>
      <c r="M183" s="94"/>
    </row>
    <row r="184" spans="1:13" s="74" customFormat="1" x14ac:dyDescent="0.25">
      <c r="A184" s="94"/>
      <c r="B184" s="127"/>
      <c r="C184" s="87"/>
      <c r="D184" s="186"/>
      <c r="E184" s="186"/>
      <c r="F184" s="186"/>
      <c r="G184" s="160"/>
      <c r="H184" s="158"/>
      <c r="I184" s="188"/>
      <c r="J184" s="94"/>
      <c r="K184" s="94"/>
      <c r="L184" s="94"/>
      <c r="M184" s="94"/>
    </row>
    <row r="185" spans="1:13" s="74" customFormat="1" x14ac:dyDescent="0.25">
      <c r="A185" s="94"/>
      <c r="B185" s="127"/>
      <c r="C185" s="87"/>
      <c r="D185" s="186"/>
      <c r="E185" s="186"/>
      <c r="F185" s="186"/>
      <c r="G185" s="160"/>
      <c r="H185" s="158"/>
      <c r="I185" s="188"/>
      <c r="J185" s="94"/>
      <c r="K185" s="94"/>
      <c r="L185" s="94"/>
      <c r="M185" s="94"/>
    </row>
    <row r="186" spans="1:13" s="74" customFormat="1" x14ac:dyDescent="0.25">
      <c r="A186" s="94"/>
      <c r="B186" s="127"/>
      <c r="C186" s="87"/>
      <c r="D186" s="186"/>
      <c r="E186" s="186"/>
      <c r="F186" s="186"/>
      <c r="G186" s="160"/>
      <c r="H186" s="158"/>
      <c r="I186" s="188"/>
      <c r="J186" s="94"/>
      <c r="K186" s="94"/>
      <c r="L186" s="94"/>
      <c r="M186" s="94"/>
    </row>
    <row r="187" spans="1:13" s="74" customFormat="1" x14ac:dyDescent="0.25">
      <c r="A187" s="94"/>
      <c r="B187" s="127"/>
      <c r="C187" s="87"/>
      <c r="D187" s="186"/>
      <c r="E187" s="186"/>
      <c r="F187" s="186"/>
      <c r="G187" s="160"/>
      <c r="H187" s="158"/>
      <c r="I187" s="188"/>
      <c r="J187" s="94"/>
      <c r="K187" s="94"/>
      <c r="L187" s="94"/>
      <c r="M187" s="94"/>
    </row>
    <row r="189" spans="1:13" s="74" customFormat="1" x14ac:dyDescent="0.25">
      <c r="A189" s="94"/>
      <c r="B189" s="127"/>
      <c r="C189" s="87"/>
      <c r="D189" s="186"/>
      <c r="E189" s="186"/>
      <c r="F189" s="186"/>
      <c r="G189" s="160"/>
      <c r="H189" s="158"/>
      <c r="I189" s="188"/>
      <c r="J189" s="94"/>
      <c r="K189" s="94"/>
      <c r="L189" s="94"/>
      <c r="M189" s="94"/>
    </row>
    <row r="190" spans="1:13" s="74" customFormat="1" x14ac:dyDescent="0.25">
      <c r="A190" s="94"/>
      <c r="B190" s="127"/>
      <c r="C190" s="87"/>
      <c r="D190" s="186"/>
      <c r="E190" s="186"/>
      <c r="F190" s="186"/>
      <c r="G190" s="160"/>
      <c r="H190" s="158"/>
      <c r="I190" s="188"/>
      <c r="J190" s="94"/>
      <c r="K190" s="94"/>
      <c r="L190" s="94"/>
      <c r="M190" s="94"/>
    </row>
    <row r="191" spans="1:13" s="74" customFormat="1" x14ac:dyDescent="0.25">
      <c r="A191" s="94"/>
      <c r="B191" s="127"/>
      <c r="C191" s="87"/>
      <c r="D191" s="186"/>
      <c r="E191" s="186"/>
      <c r="F191" s="186"/>
      <c r="G191" s="160"/>
      <c r="H191" s="158"/>
      <c r="I191" s="188"/>
      <c r="J191" s="94"/>
      <c r="K191" s="94"/>
      <c r="L191" s="94"/>
      <c r="M191" s="94"/>
    </row>
    <row r="192" spans="1:13" s="74" customFormat="1" x14ac:dyDescent="0.25">
      <c r="A192" s="94"/>
      <c r="B192" s="127"/>
      <c r="C192" s="87"/>
      <c r="D192" s="186"/>
      <c r="E192" s="186"/>
      <c r="F192" s="186"/>
      <c r="G192" s="160"/>
      <c r="H192" s="158"/>
      <c r="I192" s="188"/>
      <c r="J192" s="94"/>
      <c r="K192" s="94"/>
      <c r="L192" s="94"/>
      <c r="M192" s="94"/>
    </row>
    <row r="193" spans="1:13" s="74" customFormat="1" x14ac:dyDescent="0.25">
      <c r="A193" s="94"/>
      <c r="B193" s="127"/>
      <c r="C193" s="87"/>
      <c r="D193" s="186"/>
      <c r="E193" s="186"/>
      <c r="F193" s="186"/>
      <c r="G193" s="160"/>
      <c r="H193" s="158"/>
      <c r="I193" s="188"/>
      <c r="J193" s="94"/>
      <c r="K193" s="94"/>
      <c r="L193" s="94"/>
      <c r="M193" s="94"/>
    </row>
    <row r="194" spans="1:13" s="74" customFormat="1" x14ac:dyDescent="0.25">
      <c r="A194" s="94"/>
      <c r="B194" s="127"/>
      <c r="C194" s="87"/>
      <c r="D194" s="186"/>
      <c r="E194" s="186"/>
      <c r="F194" s="186"/>
      <c r="G194" s="160"/>
      <c r="H194" s="158"/>
      <c r="I194" s="188"/>
      <c r="J194" s="94"/>
      <c r="K194" s="94"/>
      <c r="L194" s="94"/>
      <c r="M194" s="94"/>
    </row>
    <row r="195" spans="1:13" s="74" customFormat="1" x14ac:dyDescent="0.25">
      <c r="A195" s="94"/>
      <c r="B195" s="127"/>
      <c r="C195" s="87"/>
      <c r="D195" s="186"/>
      <c r="E195" s="186"/>
      <c r="F195" s="186"/>
      <c r="G195" s="160"/>
      <c r="H195" s="158"/>
      <c r="I195" s="188"/>
      <c r="J195" s="94"/>
      <c r="K195" s="94"/>
      <c r="L195" s="94"/>
      <c r="M195" s="94"/>
    </row>
    <row r="196" spans="1:13" s="74" customFormat="1" x14ac:dyDescent="0.25">
      <c r="A196" s="94"/>
      <c r="B196" s="127"/>
      <c r="C196" s="87"/>
      <c r="D196" s="186"/>
      <c r="E196" s="186"/>
      <c r="F196" s="186"/>
      <c r="G196" s="160"/>
      <c r="H196" s="158"/>
      <c r="I196" s="188"/>
      <c r="J196" s="94"/>
      <c r="K196" s="94"/>
      <c r="L196" s="94"/>
      <c r="M196" s="94"/>
    </row>
    <row r="197" spans="1:13" s="74" customFormat="1" x14ac:dyDescent="0.25">
      <c r="A197" s="94"/>
      <c r="B197" s="127"/>
      <c r="C197" s="87"/>
      <c r="D197" s="186"/>
      <c r="E197" s="186"/>
      <c r="F197" s="186"/>
      <c r="G197" s="160"/>
      <c r="H197" s="158"/>
      <c r="I197" s="188"/>
      <c r="J197" s="94"/>
      <c r="K197" s="94"/>
      <c r="L197" s="94"/>
      <c r="M197" s="94"/>
    </row>
    <row r="198" spans="1:13" s="74" customFormat="1" x14ac:dyDescent="0.25">
      <c r="A198" s="94"/>
      <c r="B198" s="127"/>
      <c r="C198" s="87"/>
      <c r="D198" s="186"/>
      <c r="E198" s="186"/>
      <c r="F198" s="186"/>
      <c r="G198" s="160"/>
      <c r="H198" s="158"/>
      <c r="I198" s="188"/>
      <c r="J198" s="94"/>
      <c r="K198" s="94"/>
      <c r="L198" s="94"/>
      <c r="M198" s="94"/>
    </row>
    <row r="199" spans="1:13" s="74" customFormat="1" x14ac:dyDescent="0.25">
      <c r="A199" s="94"/>
      <c r="B199" s="127"/>
      <c r="C199" s="87"/>
      <c r="D199" s="186"/>
      <c r="E199" s="186"/>
      <c r="F199" s="186"/>
      <c r="G199" s="160"/>
      <c r="H199" s="158"/>
      <c r="I199" s="188"/>
      <c r="J199" s="94"/>
      <c r="K199" s="94"/>
      <c r="L199" s="94"/>
      <c r="M199" s="94"/>
    </row>
    <row r="200" spans="1:13" s="74" customFormat="1" x14ac:dyDescent="0.25">
      <c r="A200" s="94"/>
      <c r="B200" s="127"/>
      <c r="C200" s="87"/>
      <c r="D200" s="186"/>
      <c r="E200" s="186"/>
      <c r="F200" s="186"/>
      <c r="G200" s="160"/>
      <c r="H200" s="158"/>
      <c r="I200" s="188"/>
      <c r="J200" s="94"/>
      <c r="K200" s="94"/>
      <c r="L200" s="94"/>
      <c r="M200" s="94"/>
    </row>
    <row r="201" spans="1:13" s="74" customFormat="1" x14ac:dyDescent="0.25">
      <c r="A201" s="94"/>
      <c r="B201" s="127"/>
      <c r="C201" s="87"/>
      <c r="D201" s="186"/>
      <c r="E201" s="186"/>
      <c r="F201" s="186"/>
      <c r="G201" s="160"/>
      <c r="H201" s="158"/>
      <c r="I201" s="188"/>
      <c r="J201" s="94"/>
      <c r="K201" s="94"/>
      <c r="L201" s="94"/>
      <c r="M201" s="94"/>
    </row>
    <row r="202" spans="1:13" s="74" customFormat="1" x14ac:dyDescent="0.25">
      <c r="A202" s="94"/>
      <c r="B202" s="127"/>
      <c r="C202" s="87"/>
      <c r="D202" s="186"/>
      <c r="E202" s="186"/>
      <c r="F202" s="186"/>
      <c r="G202" s="160"/>
      <c r="H202" s="158"/>
      <c r="I202" s="188"/>
      <c r="J202" s="94"/>
      <c r="K202" s="94"/>
      <c r="L202" s="94"/>
      <c r="M202" s="94"/>
    </row>
    <row r="203" spans="1:13" s="74" customFormat="1" x14ac:dyDescent="0.25">
      <c r="A203" s="94"/>
      <c r="B203" s="127"/>
      <c r="C203" s="87"/>
      <c r="D203" s="186"/>
      <c r="E203" s="186"/>
      <c r="F203" s="186"/>
      <c r="G203" s="160"/>
      <c r="H203" s="158"/>
      <c r="I203" s="188"/>
      <c r="J203" s="94"/>
      <c r="K203" s="94"/>
      <c r="L203" s="94"/>
      <c r="M203" s="94"/>
    </row>
    <row r="204" spans="1:13" s="74" customFormat="1" x14ac:dyDescent="0.25">
      <c r="A204" s="94"/>
      <c r="B204" s="127"/>
      <c r="C204" s="87"/>
      <c r="D204" s="186"/>
      <c r="E204" s="186"/>
      <c r="F204" s="186"/>
      <c r="G204" s="160"/>
      <c r="H204" s="158"/>
      <c r="I204" s="188"/>
      <c r="J204" s="94"/>
      <c r="K204" s="94"/>
      <c r="L204" s="94"/>
      <c r="M204" s="94"/>
    </row>
    <row r="205" spans="1:13" s="74" customFormat="1" x14ac:dyDescent="0.25">
      <c r="A205" s="94"/>
      <c r="B205" s="127"/>
      <c r="C205" s="87"/>
      <c r="D205" s="186"/>
      <c r="E205" s="186"/>
      <c r="F205" s="186"/>
      <c r="G205" s="160"/>
      <c r="H205" s="158"/>
      <c r="I205" s="188"/>
      <c r="J205" s="94"/>
      <c r="K205" s="94"/>
      <c r="L205" s="94"/>
      <c r="M205" s="94"/>
    </row>
    <row r="206" spans="1:13" s="74" customFormat="1" x14ac:dyDescent="0.25">
      <c r="A206" s="94"/>
      <c r="B206" s="127"/>
      <c r="C206" s="87"/>
      <c r="D206" s="186"/>
      <c r="E206" s="186"/>
      <c r="F206" s="186"/>
      <c r="G206" s="160"/>
      <c r="H206" s="158"/>
      <c r="I206" s="188"/>
      <c r="J206" s="94"/>
      <c r="K206" s="94"/>
      <c r="L206" s="94"/>
      <c r="M206" s="94"/>
    </row>
    <row r="207" spans="1:13" s="74" customFormat="1" x14ac:dyDescent="0.25">
      <c r="A207" s="94"/>
      <c r="B207" s="127"/>
      <c r="C207" s="87"/>
      <c r="D207" s="186"/>
      <c r="E207" s="186"/>
      <c r="F207" s="186"/>
      <c r="G207" s="160"/>
      <c r="H207" s="158"/>
      <c r="I207" s="188"/>
      <c r="J207" s="94"/>
      <c r="K207" s="94"/>
      <c r="L207" s="94"/>
      <c r="M207" s="94"/>
    </row>
    <row r="208" spans="1:13" s="74" customFormat="1" x14ac:dyDescent="0.25">
      <c r="A208" s="94"/>
      <c r="B208" s="127"/>
      <c r="C208" s="87"/>
      <c r="D208" s="186"/>
      <c r="E208" s="186"/>
      <c r="F208" s="186"/>
      <c r="G208" s="160"/>
      <c r="H208" s="158"/>
      <c r="I208" s="188"/>
      <c r="J208" s="94"/>
      <c r="K208" s="94"/>
      <c r="L208" s="94"/>
      <c r="M208" s="94"/>
    </row>
    <row r="209" spans="1:13" s="74" customFormat="1" x14ac:dyDescent="0.25">
      <c r="A209" s="94"/>
      <c r="B209" s="127"/>
      <c r="C209" s="87"/>
      <c r="D209" s="186"/>
      <c r="E209" s="186"/>
      <c r="F209" s="186"/>
      <c r="G209" s="160"/>
      <c r="H209" s="158"/>
      <c r="I209" s="188"/>
      <c r="J209" s="94"/>
      <c r="K209" s="94"/>
      <c r="L209" s="94"/>
      <c r="M209" s="94"/>
    </row>
    <row r="211" spans="1:13" s="74" customFormat="1" x14ac:dyDescent="0.25">
      <c r="A211" s="94"/>
      <c r="B211" s="127"/>
      <c r="C211" s="87"/>
      <c r="D211" s="186"/>
      <c r="E211" s="186"/>
      <c r="F211" s="186"/>
      <c r="G211" s="160"/>
      <c r="H211" s="158"/>
      <c r="I211" s="188"/>
      <c r="J211" s="94"/>
      <c r="K211" s="94"/>
      <c r="L211" s="94"/>
      <c r="M211" s="94"/>
    </row>
    <row r="212" spans="1:13" s="74" customFormat="1" x14ac:dyDescent="0.25">
      <c r="A212" s="94"/>
      <c r="B212" s="127"/>
      <c r="C212" s="87"/>
      <c r="D212" s="186"/>
      <c r="E212" s="186"/>
      <c r="F212" s="186"/>
      <c r="G212" s="160"/>
      <c r="H212" s="158"/>
      <c r="I212" s="188"/>
      <c r="J212" s="94"/>
      <c r="K212" s="94"/>
      <c r="L212" s="94"/>
      <c r="M212" s="94"/>
    </row>
    <row r="213" spans="1:13" s="74" customFormat="1" x14ac:dyDescent="0.25">
      <c r="A213" s="94"/>
      <c r="B213" s="127"/>
      <c r="C213" s="87"/>
      <c r="D213" s="186"/>
      <c r="E213" s="186"/>
      <c r="F213" s="186"/>
      <c r="G213" s="160"/>
      <c r="H213" s="158"/>
      <c r="I213" s="188"/>
      <c r="J213" s="94"/>
      <c r="K213" s="94"/>
      <c r="L213" s="94"/>
      <c r="M213" s="94"/>
    </row>
    <row r="214" spans="1:13" s="74" customFormat="1" x14ac:dyDescent="0.25">
      <c r="A214" s="94"/>
      <c r="B214" s="127"/>
      <c r="C214" s="87"/>
      <c r="D214" s="186"/>
      <c r="E214" s="186"/>
      <c r="F214" s="186"/>
      <c r="G214" s="160"/>
      <c r="H214" s="158"/>
      <c r="I214" s="188"/>
      <c r="J214" s="94"/>
      <c r="K214" s="94"/>
      <c r="L214" s="94"/>
      <c r="M214" s="94"/>
    </row>
    <row r="215" spans="1:13" s="74" customFormat="1" x14ac:dyDescent="0.25">
      <c r="A215" s="94"/>
      <c r="B215" s="127"/>
      <c r="C215" s="87"/>
      <c r="D215" s="186"/>
      <c r="E215" s="186"/>
      <c r="F215" s="186"/>
      <c r="G215" s="160"/>
      <c r="H215" s="158"/>
      <c r="I215" s="188"/>
      <c r="J215" s="94"/>
      <c r="K215" s="94"/>
      <c r="L215" s="94"/>
      <c r="M215" s="94"/>
    </row>
    <row r="216" spans="1:13" s="74" customFormat="1" x14ac:dyDescent="0.25">
      <c r="A216" s="94"/>
      <c r="B216" s="127"/>
      <c r="C216" s="87"/>
      <c r="D216" s="186"/>
      <c r="E216" s="186"/>
      <c r="F216" s="186"/>
      <c r="G216" s="160"/>
      <c r="H216" s="158"/>
      <c r="I216" s="188"/>
      <c r="J216" s="94"/>
      <c r="K216" s="94"/>
      <c r="L216" s="94"/>
      <c r="M216" s="94"/>
    </row>
    <row r="217" spans="1:13" s="74" customFormat="1" x14ac:dyDescent="0.25">
      <c r="A217" s="94"/>
      <c r="B217" s="127"/>
      <c r="C217" s="87"/>
      <c r="D217" s="186"/>
      <c r="E217" s="186"/>
      <c r="F217" s="186"/>
      <c r="G217" s="160"/>
      <c r="H217" s="158"/>
      <c r="I217" s="188"/>
      <c r="J217" s="94"/>
      <c r="K217" s="94"/>
      <c r="L217" s="94"/>
      <c r="M217" s="94"/>
    </row>
    <row r="218" spans="1:13" s="74" customFormat="1" x14ac:dyDescent="0.25">
      <c r="A218" s="94"/>
      <c r="B218" s="127"/>
      <c r="C218" s="87"/>
      <c r="D218" s="186"/>
      <c r="E218" s="186"/>
      <c r="F218" s="186"/>
      <c r="G218" s="160"/>
      <c r="H218" s="158"/>
      <c r="I218" s="188"/>
      <c r="J218" s="94"/>
      <c r="K218" s="94"/>
      <c r="L218" s="94"/>
      <c r="M218" s="94"/>
    </row>
    <row r="219" spans="1:13" s="74" customFormat="1" x14ac:dyDescent="0.25">
      <c r="A219" s="94"/>
      <c r="B219" s="127"/>
      <c r="C219" s="87"/>
      <c r="D219" s="186"/>
      <c r="E219" s="186"/>
      <c r="F219" s="186"/>
      <c r="G219" s="160"/>
      <c r="H219" s="158"/>
      <c r="I219" s="188"/>
      <c r="J219" s="94"/>
      <c r="K219" s="94"/>
      <c r="L219" s="94"/>
      <c r="M219" s="94"/>
    </row>
    <row r="220" spans="1:13" s="74" customFormat="1" x14ac:dyDescent="0.25">
      <c r="A220" s="94"/>
      <c r="B220" s="127"/>
      <c r="C220" s="87"/>
      <c r="D220" s="186"/>
      <c r="E220" s="186"/>
      <c r="F220" s="186"/>
      <c r="G220" s="160"/>
      <c r="H220" s="158"/>
      <c r="I220" s="188"/>
      <c r="J220" s="94"/>
      <c r="K220" s="94"/>
      <c r="L220" s="94"/>
      <c r="M220" s="94"/>
    </row>
    <row r="221" spans="1:13" s="74" customFormat="1" x14ac:dyDescent="0.25">
      <c r="A221" s="94"/>
      <c r="B221" s="127"/>
      <c r="C221" s="87"/>
      <c r="D221" s="186"/>
      <c r="E221" s="186"/>
      <c r="F221" s="186"/>
      <c r="G221" s="160"/>
      <c r="H221" s="158"/>
      <c r="I221" s="188"/>
      <c r="J221" s="94"/>
      <c r="K221" s="94"/>
      <c r="L221" s="94"/>
      <c r="M221" s="94"/>
    </row>
    <row r="222" spans="1:13" s="74" customFormat="1" x14ac:dyDescent="0.25">
      <c r="A222" s="94"/>
      <c r="B222" s="127"/>
      <c r="C222" s="87"/>
      <c r="D222" s="186"/>
      <c r="E222" s="186"/>
      <c r="F222" s="186"/>
      <c r="G222" s="160"/>
      <c r="H222" s="158"/>
      <c r="I222" s="188"/>
      <c r="J222" s="94"/>
      <c r="K222" s="94"/>
      <c r="L222" s="94"/>
      <c r="M222" s="94"/>
    </row>
    <row r="223" spans="1:13" s="74" customFormat="1" x14ac:dyDescent="0.25">
      <c r="A223" s="94"/>
      <c r="B223" s="127"/>
      <c r="C223" s="87"/>
      <c r="D223" s="186"/>
      <c r="E223" s="186"/>
      <c r="F223" s="186"/>
      <c r="G223" s="160"/>
      <c r="H223" s="158"/>
      <c r="I223" s="188"/>
      <c r="J223" s="94"/>
      <c r="K223" s="94"/>
      <c r="L223" s="94"/>
      <c r="M223" s="94"/>
    </row>
    <row r="224" spans="1:13" s="74" customFormat="1" x14ac:dyDescent="0.25">
      <c r="A224" s="94"/>
      <c r="B224" s="127"/>
      <c r="C224" s="87"/>
      <c r="D224" s="186"/>
      <c r="E224" s="186"/>
      <c r="F224" s="186"/>
      <c r="G224" s="160"/>
      <c r="H224" s="158"/>
      <c r="I224" s="188"/>
      <c r="J224" s="94"/>
      <c r="K224" s="94"/>
      <c r="L224" s="94"/>
      <c r="M224" s="94"/>
    </row>
    <row r="225" spans="1:13" s="74" customFormat="1" x14ac:dyDescent="0.25">
      <c r="A225" s="94"/>
      <c r="B225" s="127"/>
      <c r="C225" s="87"/>
      <c r="D225" s="186"/>
      <c r="E225" s="186"/>
      <c r="F225" s="186"/>
      <c r="G225" s="160"/>
      <c r="H225" s="158"/>
      <c r="I225" s="188"/>
      <c r="J225" s="94"/>
      <c r="K225" s="94"/>
      <c r="L225" s="94"/>
      <c r="M225" s="94"/>
    </row>
    <row r="226" spans="1:13" s="74" customFormat="1" x14ac:dyDescent="0.25">
      <c r="A226" s="94"/>
      <c r="B226" s="127"/>
      <c r="C226" s="87"/>
      <c r="D226" s="186"/>
      <c r="E226" s="186"/>
      <c r="F226" s="186"/>
      <c r="G226" s="160"/>
      <c r="H226" s="158"/>
      <c r="I226" s="188"/>
      <c r="J226" s="94"/>
      <c r="K226" s="94"/>
      <c r="L226" s="94"/>
      <c r="M226" s="94"/>
    </row>
    <row r="227" spans="1:13" s="74" customFormat="1" x14ac:dyDescent="0.25">
      <c r="A227" s="94"/>
      <c r="B227" s="127"/>
      <c r="C227" s="87"/>
      <c r="D227" s="186"/>
      <c r="E227" s="186"/>
      <c r="F227" s="186"/>
      <c r="G227" s="160"/>
      <c r="H227" s="158"/>
      <c r="I227" s="188"/>
      <c r="J227" s="94"/>
      <c r="K227" s="94"/>
      <c r="L227" s="94"/>
      <c r="M227" s="94"/>
    </row>
    <row r="228" spans="1:13" s="74" customFormat="1" x14ac:dyDescent="0.25">
      <c r="A228" s="94"/>
      <c r="B228" s="127"/>
      <c r="C228" s="87"/>
      <c r="D228" s="186"/>
      <c r="E228" s="186"/>
      <c r="F228" s="186"/>
      <c r="G228" s="160"/>
      <c r="H228" s="158"/>
      <c r="I228" s="188"/>
      <c r="J228" s="94"/>
      <c r="K228" s="94"/>
      <c r="L228" s="94"/>
      <c r="M228" s="94"/>
    </row>
    <row r="229" spans="1:13" s="74" customFormat="1" x14ac:dyDescent="0.25">
      <c r="A229" s="94"/>
      <c r="B229" s="127"/>
      <c r="C229" s="87"/>
      <c r="D229" s="186"/>
      <c r="E229" s="186"/>
      <c r="F229" s="186"/>
      <c r="G229" s="160"/>
      <c r="H229" s="158"/>
      <c r="I229" s="188"/>
      <c r="J229" s="94"/>
      <c r="K229" s="94"/>
      <c r="L229" s="94"/>
      <c r="M229" s="94"/>
    </row>
    <row r="230" spans="1:13" s="74" customFormat="1" x14ac:dyDescent="0.25">
      <c r="A230" s="94"/>
      <c r="B230" s="127"/>
      <c r="C230" s="87"/>
      <c r="D230" s="186"/>
      <c r="E230" s="186"/>
      <c r="F230" s="186"/>
      <c r="G230" s="160"/>
      <c r="H230" s="158"/>
      <c r="I230" s="188"/>
      <c r="J230" s="94"/>
      <c r="K230" s="94"/>
      <c r="L230" s="94"/>
      <c r="M230" s="94"/>
    </row>
    <row r="232" spans="1:13" s="74" customFormat="1" x14ac:dyDescent="0.25">
      <c r="A232" s="94"/>
      <c r="B232" s="127"/>
      <c r="C232" s="87"/>
      <c r="D232" s="186"/>
      <c r="E232" s="186"/>
      <c r="F232" s="186"/>
      <c r="G232" s="160"/>
      <c r="H232" s="158"/>
      <c r="I232" s="188"/>
      <c r="J232" s="94"/>
      <c r="K232" s="94"/>
      <c r="L232" s="94"/>
      <c r="M232" s="94"/>
    </row>
    <row r="233" spans="1:13" s="74" customFormat="1" x14ac:dyDescent="0.25">
      <c r="A233" s="94"/>
      <c r="B233" s="127"/>
      <c r="C233" s="87"/>
      <c r="D233" s="186"/>
      <c r="E233" s="186"/>
      <c r="F233" s="186"/>
      <c r="G233" s="160"/>
      <c r="H233" s="158"/>
      <c r="I233" s="188"/>
      <c r="J233" s="94"/>
      <c r="K233" s="94"/>
      <c r="L233" s="94"/>
      <c r="M233" s="94"/>
    </row>
    <row r="234" spans="1:13" s="74" customFormat="1" x14ac:dyDescent="0.25">
      <c r="A234" s="94"/>
      <c r="B234" s="127"/>
      <c r="C234" s="87"/>
      <c r="D234" s="186"/>
      <c r="E234" s="186"/>
      <c r="F234" s="186"/>
      <c r="G234" s="160"/>
      <c r="H234" s="158"/>
      <c r="I234" s="188"/>
      <c r="J234" s="94"/>
      <c r="K234" s="94"/>
      <c r="L234" s="94"/>
      <c r="M234" s="94"/>
    </row>
    <row r="235" spans="1:13" s="74" customFormat="1" x14ac:dyDescent="0.25">
      <c r="A235" s="94"/>
      <c r="B235" s="127"/>
      <c r="C235" s="87"/>
      <c r="D235" s="186"/>
      <c r="E235" s="186"/>
      <c r="F235" s="186"/>
      <c r="G235" s="160"/>
      <c r="H235" s="158"/>
      <c r="I235" s="188"/>
      <c r="J235" s="94"/>
      <c r="K235" s="94"/>
      <c r="L235" s="94"/>
      <c r="M235" s="94"/>
    </row>
    <row r="236" spans="1:13" s="74" customFormat="1" x14ac:dyDescent="0.25">
      <c r="A236" s="94"/>
      <c r="B236" s="127"/>
      <c r="C236" s="87"/>
      <c r="D236" s="186"/>
      <c r="E236" s="186"/>
      <c r="F236" s="186"/>
      <c r="G236" s="160"/>
      <c r="H236" s="158"/>
      <c r="I236" s="188"/>
      <c r="J236" s="94"/>
      <c r="K236" s="94"/>
      <c r="L236" s="94"/>
      <c r="M236" s="94"/>
    </row>
    <row r="237" spans="1:13" s="74" customFormat="1" x14ac:dyDescent="0.25">
      <c r="A237" s="94"/>
      <c r="B237" s="127"/>
      <c r="C237" s="87"/>
      <c r="D237" s="186"/>
      <c r="E237" s="186"/>
      <c r="F237" s="186"/>
      <c r="G237" s="160"/>
      <c r="H237" s="158"/>
      <c r="I237" s="188"/>
      <c r="J237" s="94"/>
      <c r="K237" s="94"/>
      <c r="L237" s="94"/>
      <c r="M237" s="94"/>
    </row>
    <row r="238" spans="1:13" s="74" customFormat="1" x14ac:dyDescent="0.25">
      <c r="A238" s="94"/>
      <c r="B238" s="127"/>
      <c r="C238" s="87"/>
      <c r="D238" s="186"/>
      <c r="E238" s="186"/>
      <c r="F238" s="186"/>
      <c r="G238" s="160"/>
      <c r="H238" s="158"/>
      <c r="I238" s="188"/>
      <c r="J238" s="94"/>
      <c r="K238" s="94"/>
      <c r="L238" s="94"/>
      <c r="M238" s="94"/>
    </row>
    <row r="239" spans="1:13" s="74" customFormat="1" x14ac:dyDescent="0.25">
      <c r="A239" s="94"/>
      <c r="B239" s="127"/>
      <c r="C239" s="87"/>
      <c r="D239" s="186"/>
      <c r="E239" s="186"/>
      <c r="F239" s="186"/>
      <c r="G239" s="160"/>
      <c r="H239" s="158"/>
      <c r="I239" s="188"/>
      <c r="J239" s="94"/>
      <c r="K239" s="94"/>
      <c r="L239" s="94"/>
      <c r="M239" s="94"/>
    </row>
    <row r="240" spans="1:13" s="74" customFormat="1" x14ac:dyDescent="0.25">
      <c r="A240" s="94"/>
      <c r="B240" s="127"/>
      <c r="C240" s="87"/>
      <c r="D240" s="186"/>
      <c r="E240" s="186"/>
      <c r="F240" s="186"/>
      <c r="G240" s="160"/>
      <c r="H240" s="158"/>
      <c r="I240" s="188"/>
      <c r="J240" s="94"/>
      <c r="K240" s="94"/>
      <c r="L240" s="94"/>
      <c r="M240" s="94"/>
    </row>
    <row r="242" spans="1:13" s="74" customFormat="1" x14ac:dyDescent="0.25">
      <c r="A242" s="94"/>
      <c r="B242" s="127"/>
      <c r="C242" s="87"/>
      <c r="D242" s="186"/>
      <c r="E242" s="186"/>
      <c r="F242" s="186"/>
      <c r="G242" s="160"/>
      <c r="H242" s="158"/>
      <c r="I242" s="188"/>
      <c r="J242" s="94"/>
      <c r="K242" s="94"/>
      <c r="L242" s="94"/>
      <c r="M242" s="94"/>
    </row>
    <row r="243" spans="1:13" s="74" customFormat="1" x14ac:dyDescent="0.25">
      <c r="A243" s="94"/>
      <c r="B243" s="127"/>
      <c r="C243" s="87"/>
      <c r="D243" s="186"/>
      <c r="E243" s="186"/>
      <c r="F243" s="186"/>
      <c r="G243" s="160"/>
      <c r="H243" s="158"/>
      <c r="I243" s="188"/>
      <c r="J243" s="94"/>
      <c r="K243" s="94"/>
      <c r="L243" s="94"/>
      <c r="M243" s="94"/>
    </row>
    <row r="244" spans="1:13" s="74" customFormat="1" x14ac:dyDescent="0.25">
      <c r="A244" s="94"/>
      <c r="B244" s="127"/>
      <c r="C244" s="87"/>
      <c r="D244" s="186"/>
      <c r="E244" s="186"/>
      <c r="F244" s="186"/>
      <c r="G244" s="160"/>
      <c r="H244" s="158"/>
      <c r="I244" s="188"/>
      <c r="J244" s="94"/>
      <c r="K244" s="94"/>
      <c r="L244" s="94"/>
      <c r="M244" s="94"/>
    </row>
    <row r="245" spans="1:13" s="74" customFormat="1" x14ac:dyDescent="0.25">
      <c r="A245" s="94"/>
      <c r="B245" s="127"/>
      <c r="C245" s="87"/>
      <c r="D245" s="186"/>
      <c r="E245" s="186"/>
      <c r="F245" s="186"/>
      <c r="G245" s="160"/>
      <c r="H245" s="158"/>
      <c r="I245" s="188"/>
      <c r="J245" s="94"/>
      <c r="K245" s="94"/>
      <c r="L245" s="94"/>
      <c r="M245" s="94"/>
    </row>
    <row r="246" spans="1:13" s="74" customFormat="1" x14ac:dyDescent="0.25">
      <c r="A246" s="94"/>
      <c r="B246" s="127"/>
      <c r="C246" s="87"/>
      <c r="D246" s="186"/>
      <c r="E246" s="186"/>
      <c r="F246" s="186"/>
      <c r="G246" s="160"/>
      <c r="H246" s="158"/>
      <c r="I246" s="188"/>
      <c r="J246" s="94"/>
      <c r="K246" s="94"/>
      <c r="L246" s="94"/>
      <c r="M246" s="94"/>
    </row>
    <row r="247" spans="1:13" s="74" customFormat="1" x14ac:dyDescent="0.25">
      <c r="A247" s="94"/>
      <c r="B247" s="127"/>
      <c r="C247" s="87"/>
      <c r="D247" s="186"/>
      <c r="E247" s="186"/>
      <c r="F247" s="186"/>
      <c r="G247" s="160"/>
      <c r="H247" s="158"/>
      <c r="I247" s="188"/>
      <c r="J247" s="94"/>
      <c r="K247" s="94"/>
      <c r="L247" s="94"/>
      <c r="M247" s="94"/>
    </row>
    <row r="248" spans="1:13" s="74" customFormat="1" x14ac:dyDescent="0.25">
      <c r="A248" s="94"/>
      <c r="B248" s="127"/>
      <c r="C248" s="87"/>
      <c r="D248" s="186"/>
      <c r="E248" s="186"/>
      <c r="F248" s="186"/>
      <c r="G248" s="160"/>
      <c r="H248" s="158"/>
      <c r="I248" s="188"/>
      <c r="J248" s="94"/>
      <c r="K248" s="94"/>
      <c r="L248" s="94"/>
      <c r="M248" s="94"/>
    </row>
    <row r="249" spans="1:13" s="74" customFormat="1" x14ac:dyDescent="0.25">
      <c r="A249" s="94"/>
      <c r="B249" s="127"/>
      <c r="C249" s="87"/>
      <c r="D249" s="186"/>
      <c r="E249" s="186"/>
      <c r="F249" s="186"/>
      <c r="G249" s="160"/>
      <c r="H249" s="158"/>
      <c r="I249" s="188"/>
      <c r="J249" s="94"/>
      <c r="K249" s="94"/>
      <c r="L249" s="94"/>
      <c r="M249" s="94"/>
    </row>
    <row r="250" spans="1:13" s="74" customFormat="1" x14ac:dyDescent="0.25">
      <c r="A250" s="94"/>
      <c r="B250" s="127"/>
      <c r="C250" s="87"/>
      <c r="D250" s="186"/>
      <c r="E250" s="186"/>
      <c r="F250" s="186"/>
      <c r="G250" s="160"/>
      <c r="H250" s="158"/>
      <c r="I250" s="188"/>
      <c r="J250" s="94"/>
      <c r="K250" s="94"/>
      <c r="L250" s="94"/>
      <c r="M250" s="94"/>
    </row>
    <row r="251" spans="1:13" s="74" customFormat="1" x14ac:dyDescent="0.25">
      <c r="A251" s="94"/>
      <c r="B251" s="127"/>
      <c r="C251" s="87"/>
      <c r="D251" s="186"/>
      <c r="E251" s="186"/>
      <c r="F251" s="186"/>
      <c r="G251" s="160"/>
      <c r="H251" s="158"/>
      <c r="I251" s="188"/>
      <c r="J251" s="94"/>
      <c r="K251" s="94"/>
      <c r="L251" s="94"/>
      <c r="M251" s="94"/>
    </row>
    <row r="252" spans="1:13" s="74" customFormat="1" x14ac:dyDescent="0.25">
      <c r="A252" s="94"/>
      <c r="B252" s="127"/>
      <c r="C252" s="87"/>
      <c r="D252" s="186"/>
      <c r="E252" s="186"/>
      <c r="F252" s="186"/>
      <c r="G252" s="160"/>
      <c r="H252" s="158"/>
      <c r="I252" s="188"/>
      <c r="J252" s="94"/>
      <c r="K252" s="94"/>
      <c r="L252" s="94"/>
      <c r="M252" s="94"/>
    </row>
    <row r="253" spans="1:13" s="74" customFormat="1" x14ac:dyDescent="0.25">
      <c r="A253" s="94"/>
      <c r="B253" s="127"/>
      <c r="C253" s="87"/>
      <c r="D253" s="186"/>
      <c r="E253" s="186"/>
      <c r="F253" s="186"/>
      <c r="G253" s="160"/>
      <c r="H253" s="158"/>
      <c r="I253" s="188"/>
      <c r="J253" s="94"/>
      <c r="K253" s="94"/>
      <c r="L253" s="94"/>
      <c r="M253" s="94"/>
    </row>
    <row r="254" spans="1:13" s="74" customFormat="1" x14ac:dyDescent="0.25">
      <c r="A254" s="94"/>
      <c r="B254" s="127"/>
      <c r="C254" s="87"/>
      <c r="D254" s="186"/>
      <c r="E254" s="186"/>
      <c r="F254" s="186"/>
      <c r="G254" s="160"/>
      <c r="H254" s="158"/>
      <c r="I254" s="188"/>
      <c r="J254" s="94"/>
      <c r="K254" s="94"/>
      <c r="L254" s="94"/>
      <c r="M254" s="94"/>
    </row>
    <row r="255" spans="1:13" s="74" customFormat="1" x14ac:dyDescent="0.25">
      <c r="A255" s="94"/>
      <c r="B255" s="127"/>
      <c r="C255" s="87"/>
      <c r="D255" s="186"/>
      <c r="E255" s="186"/>
      <c r="F255" s="186"/>
      <c r="G255" s="160"/>
      <c r="H255" s="158"/>
      <c r="I255" s="188"/>
      <c r="J255" s="94"/>
      <c r="K255" s="94"/>
      <c r="L255" s="94"/>
      <c r="M255" s="94"/>
    </row>
    <row r="256" spans="1:13" s="74" customFormat="1" x14ac:dyDescent="0.25">
      <c r="A256" s="94"/>
      <c r="B256" s="127"/>
      <c r="C256" s="87"/>
      <c r="D256" s="186"/>
      <c r="E256" s="186"/>
      <c r="F256" s="186"/>
      <c r="G256" s="160"/>
      <c r="H256" s="158"/>
      <c r="I256" s="188"/>
      <c r="J256" s="94"/>
      <c r="K256" s="94"/>
      <c r="L256" s="94"/>
      <c r="M256" s="94"/>
    </row>
    <row r="257" spans="1:13" s="74" customFormat="1" x14ac:dyDescent="0.25">
      <c r="A257" s="94"/>
      <c r="B257" s="127"/>
      <c r="C257" s="87"/>
      <c r="D257" s="186"/>
      <c r="E257" s="186"/>
      <c r="F257" s="186"/>
      <c r="G257" s="160"/>
      <c r="H257" s="158"/>
      <c r="I257" s="188"/>
      <c r="J257" s="94"/>
      <c r="K257" s="94"/>
      <c r="L257" s="94"/>
      <c r="M257" s="94"/>
    </row>
    <row r="258" spans="1:13" s="74" customFormat="1" x14ac:dyDescent="0.25">
      <c r="A258" s="94"/>
      <c r="B258" s="127"/>
      <c r="C258" s="87"/>
      <c r="D258" s="186"/>
      <c r="E258" s="186"/>
      <c r="F258" s="186"/>
      <c r="G258" s="160"/>
      <c r="H258" s="158"/>
      <c r="I258" s="188"/>
      <c r="J258" s="94"/>
      <c r="K258" s="94"/>
      <c r="L258" s="94"/>
      <c r="M258" s="94"/>
    </row>
    <row r="259" spans="1:13" s="74" customFormat="1" x14ac:dyDescent="0.25">
      <c r="A259" s="94"/>
      <c r="B259" s="127"/>
      <c r="C259" s="87"/>
      <c r="D259" s="186"/>
      <c r="E259" s="186"/>
      <c r="F259" s="186"/>
      <c r="G259" s="160"/>
      <c r="H259" s="158"/>
      <c r="I259" s="188"/>
      <c r="J259" s="94"/>
      <c r="K259" s="94"/>
      <c r="L259" s="94"/>
      <c r="M259" s="94"/>
    </row>
    <row r="260" spans="1:13" s="74" customFormat="1" x14ac:dyDescent="0.25">
      <c r="A260" s="94"/>
      <c r="B260" s="127"/>
      <c r="C260" s="87"/>
      <c r="D260" s="186"/>
      <c r="E260" s="186"/>
      <c r="F260" s="186"/>
      <c r="G260" s="160"/>
      <c r="H260" s="158"/>
      <c r="I260" s="188"/>
      <c r="J260" s="94"/>
      <c r="K260" s="94"/>
      <c r="L260" s="94"/>
      <c r="M260" s="94"/>
    </row>
    <row r="261" spans="1:13" s="74" customFormat="1" x14ac:dyDescent="0.25">
      <c r="A261" s="94"/>
      <c r="B261" s="127"/>
      <c r="C261" s="87"/>
      <c r="D261" s="186"/>
      <c r="E261" s="186"/>
      <c r="F261" s="186"/>
      <c r="G261" s="160"/>
      <c r="H261" s="158"/>
      <c r="I261" s="188"/>
      <c r="J261" s="94"/>
      <c r="K261" s="94"/>
      <c r="L261" s="94"/>
      <c r="M261" s="94"/>
    </row>
    <row r="262" spans="1:13" s="74" customFormat="1" x14ac:dyDescent="0.25">
      <c r="A262" s="94"/>
      <c r="B262" s="127"/>
      <c r="C262" s="87"/>
      <c r="D262" s="186"/>
      <c r="E262" s="186"/>
      <c r="F262" s="186"/>
      <c r="G262" s="160"/>
      <c r="H262" s="158"/>
      <c r="I262" s="188"/>
      <c r="J262" s="94"/>
      <c r="K262" s="94"/>
      <c r="L262" s="94"/>
      <c r="M262" s="94"/>
    </row>
    <row r="263" spans="1:13" s="74" customFormat="1" x14ac:dyDescent="0.25">
      <c r="A263" s="94"/>
      <c r="B263" s="127"/>
      <c r="C263" s="87"/>
      <c r="D263" s="186"/>
      <c r="E263" s="186"/>
      <c r="F263" s="186"/>
      <c r="G263" s="160"/>
      <c r="H263" s="158"/>
      <c r="I263" s="188"/>
      <c r="J263" s="94"/>
      <c r="K263" s="94"/>
      <c r="L263" s="94"/>
      <c r="M263" s="94"/>
    </row>
    <row r="264" spans="1:13" s="74" customFormat="1" x14ac:dyDescent="0.25">
      <c r="A264" s="94"/>
      <c r="B264" s="127"/>
      <c r="C264" s="87"/>
      <c r="D264" s="186"/>
      <c r="E264" s="186"/>
      <c r="F264" s="186"/>
      <c r="G264" s="160"/>
      <c r="H264" s="158"/>
      <c r="I264" s="188"/>
      <c r="J264" s="94"/>
      <c r="K264" s="94"/>
      <c r="L264" s="94"/>
      <c r="M264" s="94"/>
    </row>
    <row r="265" spans="1:13" s="74" customFormat="1" x14ac:dyDescent="0.25">
      <c r="A265" s="94"/>
      <c r="B265" s="127"/>
      <c r="C265" s="87"/>
      <c r="D265" s="186"/>
      <c r="E265" s="186"/>
      <c r="F265" s="186"/>
      <c r="G265" s="160"/>
      <c r="H265" s="158"/>
      <c r="I265" s="188"/>
      <c r="J265" s="94"/>
      <c r="K265" s="94"/>
      <c r="L265" s="94"/>
      <c r="M265" s="94"/>
    </row>
    <row r="266" spans="1:13" s="74" customFormat="1" x14ac:dyDescent="0.25">
      <c r="A266" s="94"/>
      <c r="B266" s="127"/>
      <c r="C266" s="87"/>
      <c r="D266" s="186"/>
      <c r="E266" s="186"/>
      <c r="F266" s="186"/>
      <c r="G266" s="160"/>
      <c r="H266" s="158"/>
      <c r="I266" s="188"/>
      <c r="J266" s="94"/>
      <c r="K266" s="94"/>
      <c r="L266" s="94"/>
      <c r="M266" s="94"/>
    </row>
    <row r="267" spans="1:13" s="74" customFormat="1" x14ac:dyDescent="0.25">
      <c r="A267" s="94"/>
      <c r="B267" s="127"/>
      <c r="C267" s="87"/>
      <c r="D267" s="186"/>
      <c r="E267" s="186"/>
      <c r="F267" s="186"/>
      <c r="G267" s="160"/>
      <c r="H267" s="158"/>
      <c r="I267" s="188"/>
      <c r="J267" s="94"/>
      <c r="K267" s="94"/>
      <c r="L267" s="94"/>
      <c r="M267" s="94"/>
    </row>
    <row r="268" spans="1:13" s="74" customFormat="1" x14ac:dyDescent="0.25">
      <c r="A268" s="94"/>
      <c r="B268" s="127"/>
      <c r="C268" s="87"/>
      <c r="D268" s="186"/>
      <c r="E268" s="186"/>
      <c r="F268" s="186"/>
      <c r="G268" s="160"/>
      <c r="H268" s="158"/>
      <c r="I268" s="188"/>
      <c r="J268" s="94"/>
      <c r="K268" s="94"/>
      <c r="L268" s="94"/>
      <c r="M268" s="94"/>
    </row>
    <row r="269" spans="1:13" s="74" customFormat="1" x14ac:dyDescent="0.25">
      <c r="A269" s="94"/>
      <c r="B269" s="127"/>
      <c r="C269" s="87"/>
      <c r="D269" s="186"/>
      <c r="E269" s="186"/>
      <c r="F269" s="186"/>
      <c r="G269" s="160"/>
      <c r="H269" s="158"/>
      <c r="I269" s="188"/>
      <c r="J269" s="94"/>
      <c r="K269" s="94"/>
      <c r="L269" s="94"/>
      <c r="M269" s="94"/>
    </row>
    <row r="270" spans="1:13" s="74" customFormat="1" x14ac:dyDescent="0.25">
      <c r="A270" s="94"/>
      <c r="B270" s="127"/>
      <c r="C270" s="87"/>
      <c r="D270" s="186"/>
      <c r="E270" s="186"/>
      <c r="F270" s="186"/>
      <c r="G270" s="160"/>
      <c r="H270" s="158"/>
      <c r="I270" s="188"/>
      <c r="J270" s="94"/>
      <c r="K270" s="94"/>
      <c r="L270" s="94"/>
      <c r="M270" s="94"/>
    </row>
    <row r="271" spans="1:13" s="74" customFormat="1" x14ac:dyDescent="0.25">
      <c r="A271" s="94"/>
      <c r="B271" s="127"/>
      <c r="C271" s="87"/>
      <c r="D271" s="186"/>
      <c r="E271" s="186"/>
      <c r="F271" s="186"/>
      <c r="G271" s="160"/>
      <c r="H271" s="158"/>
      <c r="I271" s="188"/>
      <c r="J271" s="94"/>
      <c r="K271" s="94"/>
      <c r="L271" s="94"/>
      <c r="M271" s="94"/>
    </row>
    <row r="272" spans="1:13" s="74" customFormat="1" x14ac:dyDescent="0.25">
      <c r="A272" s="94"/>
      <c r="B272" s="127"/>
      <c r="C272" s="87"/>
      <c r="D272" s="186"/>
      <c r="E272" s="186"/>
      <c r="F272" s="186"/>
      <c r="G272" s="160"/>
      <c r="H272" s="158"/>
      <c r="I272" s="188"/>
      <c r="J272" s="94"/>
      <c r="K272" s="94"/>
      <c r="L272" s="94"/>
      <c r="M272" s="94"/>
    </row>
    <row r="273" spans="1:13" s="74" customFormat="1" x14ac:dyDescent="0.25">
      <c r="A273" s="94"/>
      <c r="B273" s="127"/>
      <c r="C273" s="87"/>
      <c r="D273" s="186"/>
      <c r="E273" s="186"/>
      <c r="F273" s="186"/>
      <c r="G273" s="160"/>
      <c r="H273" s="158"/>
      <c r="I273" s="188"/>
      <c r="J273" s="94"/>
      <c r="K273" s="94"/>
      <c r="L273" s="94"/>
      <c r="M273" s="94"/>
    </row>
    <row r="274" spans="1:13" s="74" customFormat="1" x14ac:dyDescent="0.25">
      <c r="A274" s="94"/>
      <c r="B274" s="127"/>
      <c r="C274" s="87"/>
      <c r="D274" s="186"/>
      <c r="E274" s="186"/>
      <c r="F274" s="186"/>
      <c r="G274" s="160"/>
      <c r="H274" s="158"/>
      <c r="I274" s="188"/>
      <c r="J274" s="94"/>
      <c r="K274" s="94"/>
      <c r="L274" s="94"/>
      <c r="M274" s="94"/>
    </row>
    <row r="275" spans="1:13" s="74" customFormat="1" x14ac:dyDescent="0.25">
      <c r="A275" s="94"/>
      <c r="B275" s="127"/>
      <c r="C275" s="87"/>
      <c r="D275" s="186"/>
      <c r="E275" s="186"/>
      <c r="F275" s="186"/>
      <c r="G275" s="160"/>
      <c r="H275" s="158"/>
      <c r="I275" s="188"/>
      <c r="J275" s="94"/>
      <c r="K275" s="94"/>
      <c r="L275" s="94"/>
      <c r="M275" s="94"/>
    </row>
    <row r="276" spans="1:13" s="74" customFormat="1" x14ac:dyDescent="0.25">
      <c r="A276" s="94"/>
      <c r="B276" s="127"/>
      <c r="C276" s="87"/>
      <c r="D276" s="186"/>
      <c r="E276" s="186"/>
      <c r="F276" s="186"/>
      <c r="G276" s="160"/>
      <c r="H276" s="158"/>
      <c r="I276" s="188"/>
      <c r="J276" s="94"/>
      <c r="K276" s="94"/>
      <c r="L276" s="94"/>
      <c r="M276" s="94"/>
    </row>
    <row r="277" spans="1:13" s="74" customFormat="1" x14ac:dyDescent="0.25">
      <c r="A277" s="94"/>
      <c r="B277" s="127"/>
      <c r="C277" s="87"/>
      <c r="D277" s="186"/>
      <c r="E277" s="186"/>
      <c r="F277" s="186"/>
      <c r="G277" s="160"/>
      <c r="H277" s="158"/>
      <c r="I277" s="188"/>
      <c r="J277" s="94"/>
      <c r="K277" s="94"/>
      <c r="L277" s="94"/>
      <c r="M277" s="94"/>
    </row>
    <row r="278" spans="1:13" s="74" customFormat="1" x14ac:dyDescent="0.25">
      <c r="A278" s="94"/>
      <c r="B278" s="127"/>
      <c r="C278" s="87"/>
      <c r="D278" s="186"/>
      <c r="E278" s="186"/>
      <c r="F278" s="186"/>
      <c r="G278" s="160"/>
      <c r="H278" s="158"/>
      <c r="I278" s="188"/>
      <c r="J278" s="94"/>
      <c r="K278" s="94"/>
      <c r="L278" s="94"/>
      <c r="M278" s="94"/>
    </row>
    <row r="279" spans="1:13" s="74" customFormat="1" x14ac:dyDescent="0.25">
      <c r="A279" s="94"/>
      <c r="B279" s="127"/>
      <c r="C279" s="87"/>
      <c r="D279" s="186"/>
      <c r="E279" s="186"/>
      <c r="F279" s="186"/>
      <c r="G279" s="160"/>
      <c r="H279" s="158"/>
      <c r="I279" s="188"/>
      <c r="J279" s="94"/>
      <c r="K279" s="94"/>
      <c r="L279" s="94"/>
      <c r="M279" s="94"/>
    </row>
    <row r="280" spans="1:13" s="74" customFormat="1" x14ac:dyDescent="0.25">
      <c r="A280" s="94"/>
      <c r="B280" s="127"/>
      <c r="C280" s="87"/>
      <c r="D280" s="186"/>
      <c r="E280" s="186"/>
      <c r="F280" s="186"/>
      <c r="G280" s="160"/>
      <c r="H280" s="158"/>
      <c r="I280" s="188"/>
      <c r="J280" s="94"/>
      <c r="K280" s="94"/>
      <c r="L280" s="94"/>
      <c r="M280" s="94"/>
    </row>
    <row r="281" spans="1:13" s="74" customFormat="1" x14ac:dyDescent="0.25">
      <c r="A281" s="94"/>
      <c r="B281" s="127"/>
      <c r="C281" s="87"/>
      <c r="D281" s="186"/>
      <c r="E281" s="186"/>
      <c r="F281" s="186"/>
      <c r="G281" s="160"/>
      <c r="H281" s="158"/>
      <c r="I281" s="188"/>
      <c r="J281" s="94"/>
      <c r="K281" s="94"/>
      <c r="L281" s="94"/>
      <c r="M281" s="94"/>
    </row>
    <row r="282" spans="1:13" s="74" customFormat="1" x14ac:dyDescent="0.25">
      <c r="A282" s="94"/>
      <c r="B282" s="127"/>
      <c r="C282" s="87"/>
      <c r="D282" s="186"/>
      <c r="E282" s="186"/>
      <c r="F282" s="186"/>
      <c r="G282" s="160"/>
      <c r="H282" s="158"/>
      <c r="I282" s="188"/>
      <c r="J282" s="94"/>
      <c r="K282" s="94"/>
      <c r="L282" s="94"/>
      <c r="M282" s="94"/>
    </row>
    <row r="283" spans="1:13" s="74" customFormat="1" x14ac:dyDescent="0.25">
      <c r="A283" s="94"/>
      <c r="B283" s="127"/>
      <c r="C283" s="87"/>
      <c r="D283" s="186"/>
      <c r="E283" s="186"/>
      <c r="F283" s="186"/>
      <c r="G283" s="160"/>
      <c r="H283" s="158"/>
      <c r="I283" s="188"/>
      <c r="J283" s="94"/>
      <c r="K283" s="94"/>
      <c r="L283" s="94"/>
      <c r="M283" s="94"/>
    </row>
    <row r="284" spans="1:13" s="74" customFormat="1" x14ac:dyDescent="0.25">
      <c r="A284" s="94"/>
      <c r="B284" s="127"/>
      <c r="C284" s="87"/>
      <c r="D284" s="186"/>
      <c r="E284" s="186"/>
      <c r="F284" s="186"/>
      <c r="G284" s="160"/>
      <c r="H284" s="158"/>
      <c r="I284" s="188"/>
      <c r="J284" s="94"/>
      <c r="K284" s="94"/>
      <c r="L284" s="94"/>
      <c r="M284" s="94"/>
    </row>
    <row r="285" spans="1:13" s="74" customFormat="1" x14ac:dyDescent="0.25">
      <c r="A285" s="94"/>
      <c r="B285" s="127"/>
      <c r="C285" s="87"/>
      <c r="D285" s="186"/>
      <c r="E285" s="186"/>
      <c r="F285" s="186"/>
      <c r="G285" s="160"/>
      <c r="H285" s="158"/>
      <c r="I285" s="188"/>
      <c r="J285" s="94"/>
      <c r="K285" s="94"/>
      <c r="L285" s="94"/>
      <c r="M285" s="94"/>
    </row>
    <row r="286" spans="1:13" s="74" customFormat="1" x14ac:dyDescent="0.25">
      <c r="A286" s="94"/>
      <c r="B286" s="127"/>
      <c r="C286" s="87"/>
      <c r="D286" s="186"/>
      <c r="E286" s="186"/>
      <c r="F286" s="186"/>
      <c r="G286" s="160"/>
      <c r="H286" s="158"/>
      <c r="I286" s="188"/>
      <c r="J286" s="94"/>
      <c r="K286" s="94"/>
      <c r="L286" s="94"/>
      <c r="M286" s="94"/>
    </row>
    <row r="287" spans="1:13" s="74" customFormat="1" x14ac:dyDescent="0.25">
      <c r="A287" s="94"/>
      <c r="B287" s="127"/>
      <c r="C287" s="87"/>
      <c r="D287" s="186"/>
      <c r="E287" s="186"/>
      <c r="F287" s="186"/>
      <c r="G287" s="160"/>
      <c r="H287" s="158"/>
      <c r="I287" s="188"/>
      <c r="J287" s="94"/>
      <c r="K287" s="94"/>
      <c r="L287" s="94"/>
      <c r="M287" s="94"/>
    </row>
    <row r="288" spans="1:13" s="74" customFormat="1" x14ac:dyDescent="0.25">
      <c r="A288" s="94"/>
      <c r="B288" s="127"/>
      <c r="C288" s="87"/>
      <c r="D288" s="186"/>
      <c r="E288" s="186"/>
      <c r="F288" s="186"/>
      <c r="G288" s="160"/>
      <c r="H288" s="158"/>
      <c r="I288" s="188"/>
      <c r="J288" s="94"/>
      <c r="K288" s="94"/>
      <c r="L288" s="94"/>
      <c r="M288" s="94"/>
    </row>
    <row r="289" spans="1:13" s="74" customFormat="1" x14ac:dyDescent="0.25">
      <c r="A289" s="94"/>
      <c r="B289" s="127"/>
      <c r="C289" s="87"/>
      <c r="D289" s="186"/>
      <c r="E289" s="186"/>
      <c r="F289" s="186"/>
      <c r="G289" s="160"/>
      <c r="H289" s="158"/>
      <c r="I289" s="188"/>
      <c r="J289" s="94"/>
      <c r="K289" s="94"/>
      <c r="L289" s="94"/>
      <c r="M289" s="94"/>
    </row>
    <row r="290" spans="1:13" s="74" customFormat="1" x14ac:dyDescent="0.25">
      <c r="A290" s="94"/>
      <c r="B290" s="127"/>
      <c r="C290" s="87"/>
      <c r="D290" s="186"/>
      <c r="E290" s="186"/>
      <c r="F290" s="186"/>
      <c r="G290" s="160"/>
      <c r="H290" s="158"/>
      <c r="I290" s="188"/>
      <c r="J290" s="94"/>
      <c r="K290" s="94"/>
      <c r="L290" s="94"/>
      <c r="M290" s="94"/>
    </row>
    <row r="291" spans="1:13" s="74" customFormat="1" x14ac:dyDescent="0.25">
      <c r="A291" s="94"/>
      <c r="B291" s="127"/>
      <c r="C291" s="87"/>
      <c r="D291" s="186"/>
      <c r="E291" s="186"/>
      <c r="F291" s="186"/>
      <c r="G291" s="160"/>
      <c r="H291" s="158"/>
      <c r="I291" s="188"/>
      <c r="J291" s="94"/>
      <c r="K291" s="94"/>
      <c r="L291" s="94"/>
      <c r="M291" s="94"/>
    </row>
    <row r="292" spans="1:13" s="74" customFormat="1" x14ac:dyDescent="0.25">
      <c r="A292" s="94"/>
      <c r="B292" s="127"/>
      <c r="C292" s="87"/>
      <c r="D292" s="186"/>
      <c r="E292" s="186"/>
      <c r="F292" s="186"/>
      <c r="G292" s="160"/>
      <c r="H292" s="158"/>
      <c r="I292" s="188"/>
      <c r="J292" s="94"/>
      <c r="K292" s="94"/>
      <c r="L292" s="94"/>
      <c r="M292" s="94"/>
    </row>
    <row r="293" spans="1:13" s="74" customFormat="1" x14ac:dyDescent="0.25">
      <c r="A293" s="94"/>
      <c r="B293" s="127"/>
      <c r="C293" s="87"/>
      <c r="D293" s="186"/>
      <c r="E293" s="186"/>
      <c r="F293" s="186"/>
      <c r="G293" s="160"/>
      <c r="H293" s="158"/>
      <c r="I293" s="188"/>
      <c r="J293" s="94"/>
      <c r="K293" s="94"/>
      <c r="L293" s="94"/>
      <c r="M293" s="94"/>
    </row>
    <row r="294" spans="1:13" s="74" customFormat="1" x14ac:dyDescent="0.25">
      <c r="A294" s="94"/>
      <c r="B294" s="127"/>
      <c r="C294" s="87"/>
      <c r="D294" s="186"/>
      <c r="E294" s="186"/>
      <c r="F294" s="186"/>
      <c r="G294" s="160"/>
      <c r="H294" s="158"/>
      <c r="I294" s="188"/>
      <c r="J294" s="94"/>
      <c r="K294" s="94"/>
      <c r="L294" s="94"/>
      <c r="M294" s="94"/>
    </row>
    <row r="295" spans="1:13" s="74" customFormat="1" x14ac:dyDescent="0.25">
      <c r="A295" s="94"/>
      <c r="B295" s="127"/>
      <c r="C295" s="87"/>
      <c r="D295" s="186"/>
      <c r="E295" s="186"/>
      <c r="F295" s="186"/>
      <c r="G295" s="160"/>
      <c r="H295" s="158"/>
      <c r="I295" s="188"/>
      <c r="J295" s="94"/>
      <c r="K295" s="94"/>
      <c r="L295" s="94"/>
      <c r="M295" s="94"/>
    </row>
    <row r="296" spans="1:13" s="74" customFormat="1" x14ac:dyDescent="0.25">
      <c r="A296" s="94"/>
      <c r="B296" s="127"/>
      <c r="C296" s="87"/>
      <c r="D296" s="186"/>
      <c r="E296" s="186"/>
      <c r="F296" s="186"/>
      <c r="G296" s="160"/>
      <c r="H296" s="158"/>
      <c r="I296" s="188"/>
      <c r="J296" s="94"/>
      <c r="K296" s="94"/>
      <c r="L296" s="94"/>
      <c r="M296" s="94"/>
    </row>
    <row r="297" spans="1:13" s="74" customFormat="1" x14ac:dyDescent="0.25">
      <c r="A297" s="94"/>
      <c r="B297" s="127"/>
      <c r="C297" s="87"/>
      <c r="D297" s="186"/>
      <c r="E297" s="186"/>
      <c r="F297" s="186"/>
      <c r="G297" s="160"/>
      <c r="H297" s="158"/>
      <c r="I297" s="188"/>
      <c r="J297" s="94"/>
      <c r="K297" s="94"/>
      <c r="L297" s="94"/>
      <c r="M297" s="94"/>
    </row>
    <row r="298" spans="1:13" s="74" customFormat="1" x14ac:dyDescent="0.25">
      <c r="A298" s="94"/>
      <c r="B298" s="127"/>
      <c r="C298" s="87"/>
      <c r="D298" s="186"/>
      <c r="E298" s="186"/>
      <c r="F298" s="186"/>
      <c r="G298" s="160"/>
      <c r="H298" s="158"/>
      <c r="I298" s="188"/>
      <c r="J298" s="94"/>
      <c r="K298" s="94"/>
      <c r="L298" s="94"/>
      <c r="M298" s="94"/>
    </row>
    <row r="299" spans="1:13" s="74" customFormat="1" x14ac:dyDescent="0.25">
      <c r="A299" s="94"/>
      <c r="B299" s="127"/>
      <c r="C299" s="87"/>
      <c r="D299" s="186"/>
      <c r="E299" s="186"/>
      <c r="F299" s="186"/>
      <c r="G299" s="160"/>
      <c r="H299" s="158"/>
      <c r="I299" s="188"/>
      <c r="J299" s="94"/>
      <c r="K299" s="94"/>
      <c r="L299" s="94"/>
      <c r="M299" s="94"/>
    </row>
    <row r="300" spans="1:13" s="74" customFormat="1" x14ac:dyDescent="0.25">
      <c r="A300" s="94"/>
      <c r="B300" s="127"/>
      <c r="C300" s="87"/>
      <c r="D300" s="186"/>
      <c r="E300" s="186"/>
      <c r="F300" s="186"/>
      <c r="G300" s="160"/>
      <c r="H300" s="158"/>
      <c r="I300" s="188"/>
      <c r="J300" s="94"/>
      <c r="K300" s="94"/>
      <c r="L300" s="94"/>
      <c r="M300" s="94"/>
    </row>
    <row r="301" spans="1:13" s="74" customFormat="1" x14ac:dyDescent="0.25">
      <c r="A301" s="94"/>
      <c r="B301" s="127"/>
      <c r="C301" s="87"/>
      <c r="D301" s="186"/>
      <c r="E301" s="186"/>
      <c r="F301" s="186"/>
      <c r="G301" s="160"/>
      <c r="H301" s="158"/>
      <c r="I301" s="188"/>
      <c r="J301" s="94"/>
      <c r="K301" s="94"/>
      <c r="L301" s="94"/>
      <c r="M301" s="94"/>
    </row>
    <row r="302" spans="1:13" s="74" customFormat="1" x14ac:dyDescent="0.25">
      <c r="A302" s="94"/>
      <c r="B302" s="127"/>
      <c r="C302" s="87"/>
      <c r="D302" s="186"/>
      <c r="E302" s="186"/>
      <c r="F302" s="186"/>
      <c r="G302" s="160"/>
      <c r="H302" s="158"/>
      <c r="I302" s="188"/>
      <c r="J302" s="94"/>
      <c r="K302" s="94"/>
      <c r="L302" s="94"/>
      <c r="M302" s="94"/>
    </row>
    <row r="303" spans="1:13" s="74" customFormat="1" x14ac:dyDescent="0.25">
      <c r="A303" s="94"/>
      <c r="B303" s="127"/>
      <c r="C303" s="87"/>
      <c r="D303" s="186"/>
      <c r="E303" s="186"/>
      <c r="F303" s="186"/>
      <c r="G303" s="160"/>
      <c r="H303" s="158"/>
      <c r="I303" s="188"/>
      <c r="J303" s="94"/>
      <c r="K303" s="94"/>
      <c r="L303" s="94"/>
      <c r="M303" s="94"/>
    </row>
    <row r="304" spans="1:13" s="74" customFormat="1" x14ac:dyDescent="0.25">
      <c r="A304" s="94"/>
      <c r="B304" s="127"/>
      <c r="C304" s="87"/>
      <c r="D304" s="186"/>
      <c r="E304" s="186"/>
      <c r="F304" s="186"/>
      <c r="G304" s="160"/>
      <c r="H304" s="158"/>
      <c r="I304" s="188"/>
      <c r="J304" s="94"/>
      <c r="K304" s="94"/>
      <c r="L304" s="94"/>
      <c r="M304" s="94"/>
    </row>
    <row r="305" spans="1:13" s="74" customFormat="1" x14ac:dyDescent="0.25">
      <c r="A305" s="94"/>
      <c r="B305" s="127"/>
      <c r="C305" s="87"/>
      <c r="D305" s="186"/>
      <c r="E305" s="186"/>
      <c r="F305" s="186"/>
      <c r="G305" s="160"/>
      <c r="H305" s="158"/>
      <c r="I305" s="188"/>
      <c r="J305" s="94"/>
      <c r="K305" s="94"/>
      <c r="L305" s="94"/>
      <c r="M305" s="94"/>
    </row>
    <row r="306" spans="1:13" s="74" customFormat="1" x14ac:dyDescent="0.25">
      <c r="A306" s="94"/>
      <c r="B306" s="127"/>
      <c r="C306" s="87"/>
      <c r="D306" s="186"/>
      <c r="E306" s="186"/>
      <c r="F306" s="186"/>
      <c r="G306" s="160"/>
      <c r="H306" s="158"/>
      <c r="I306" s="188"/>
      <c r="J306" s="94"/>
      <c r="K306" s="94"/>
      <c r="L306" s="94"/>
      <c r="M306" s="94"/>
    </row>
    <row r="307" spans="1:13" s="74" customFormat="1" x14ac:dyDescent="0.25">
      <c r="A307" s="94"/>
      <c r="B307" s="127"/>
      <c r="C307" s="87"/>
      <c r="D307" s="186"/>
      <c r="E307" s="186"/>
      <c r="F307" s="186"/>
      <c r="G307" s="160"/>
      <c r="H307" s="158"/>
      <c r="I307" s="188"/>
      <c r="J307" s="94"/>
      <c r="K307" s="94"/>
      <c r="L307" s="94"/>
      <c r="M307" s="94"/>
    </row>
    <row r="308" spans="1:13" s="74" customFormat="1" x14ac:dyDescent="0.25">
      <c r="A308" s="94"/>
      <c r="B308" s="127"/>
      <c r="C308" s="87"/>
      <c r="D308" s="186"/>
      <c r="E308" s="186"/>
      <c r="F308" s="186"/>
      <c r="G308" s="160"/>
      <c r="H308" s="158"/>
      <c r="I308" s="188"/>
      <c r="J308" s="94"/>
      <c r="K308" s="94"/>
      <c r="L308" s="94"/>
      <c r="M308" s="94"/>
    </row>
    <row r="309" spans="1:13" s="74" customFormat="1" x14ac:dyDescent="0.25">
      <c r="A309" s="94"/>
      <c r="B309" s="127"/>
      <c r="C309" s="87"/>
      <c r="D309" s="186"/>
      <c r="E309" s="186"/>
      <c r="F309" s="186"/>
      <c r="G309" s="160"/>
      <c r="H309" s="158"/>
      <c r="I309" s="188"/>
      <c r="J309" s="94"/>
      <c r="K309" s="94"/>
      <c r="L309" s="94"/>
      <c r="M309" s="94"/>
    </row>
    <row r="310" spans="1:13" s="74" customFormat="1" x14ac:dyDescent="0.25">
      <c r="A310" s="94"/>
      <c r="B310" s="127"/>
      <c r="C310" s="87"/>
      <c r="D310" s="186"/>
      <c r="E310" s="186"/>
      <c r="F310" s="186"/>
      <c r="G310" s="160"/>
      <c r="H310" s="158"/>
      <c r="I310" s="188"/>
      <c r="J310" s="94"/>
      <c r="K310" s="94"/>
      <c r="L310" s="94"/>
      <c r="M310" s="94"/>
    </row>
    <row r="311" spans="1:13" s="74" customFormat="1" x14ac:dyDescent="0.25">
      <c r="A311" s="94"/>
      <c r="B311" s="127"/>
      <c r="C311" s="87"/>
      <c r="D311" s="186"/>
      <c r="E311" s="186"/>
      <c r="F311" s="186"/>
      <c r="G311" s="160"/>
      <c r="H311" s="158"/>
      <c r="I311" s="188"/>
      <c r="J311" s="94"/>
      <c r="K311" s="94"/>
      <c r="L311" s="94"/>
      <c r="M311" s="94"/>
    </row>
    <row r="312" spans="1:13" s="74" customFormat="1" x14ac:dyDescent="0.25">
      <c r="A312" s="94"/>
      <c r="B312" s="127"/>
      <c r="C312" s="87"/>
      <c r="D312" s="186"/>
      <c r="E312" s="186"/>
      <c r="F312" s="186"/>
      <c r="G312" s="160"/>
      <c r="H312" s="158"/>
      <c r="I312" s="188"/>
      <c r="J312" s="94"/>
      <c r="K312" s="94"/>
      <c r="L312" s="94"/>
      <c r="M312" s="94"/>
    </row>
    <row r="313" spans="1:13" s="74" customFormat="1" x14ac:dyDescent="0.25">
      <c r="A313" s="94"/>
      <c r="B313" s="127"/>
      <c r="C313" s="87"/>
      <c r="D313" s="186"/>
      <c r="E313" s="186"/>
      <c r="F313" s="186"/>
      <c r="G313" s="160"/>
      <c r="H313" s="158"/>
      <c r="I313" s="188"/>
      <c r="J313" s="94"/>
      <c r="K313" s="94"/>
      <c r="L313" s="94"/>
      <c r="M313" s="94"/>
    </row>
    <row r="314" spans="1:13" s="74" customFormat="1" x14ac:dyDescent="0.25">
      <c r="A314" s="94"/>
      <c r="B314" s="127"/>
      <c r="C314" s="87"/>
      <c r="D314" s="186"/>
      <c r="E314" s="186"/>
      <c r="F314" s="186"/>
      <c r="G314" s="160"/>
      <c r="H314" s="158"/>
      <c r="I314" s="188"/>
      <c r="J314" s="94"/>
      <c r="K314" s="94"/>
      <c r="L314" s="94"/>
      <c r="M314" s="94"/>
    </row>
    <row r="315" spans="1:13" s="74" customFormat="1" x14ac:dyDescent="0.25">
      <c r="A315" s="94"/>
      <c r="B315" s="127"/>
      <c r="C315" s="87"/>
      <c r="D315" s="186"/>
      <c r="E315" s="186"/>
      <c r="F315" s="186"/>
      <c r="G315" s="160"/>
      <c r="H315" s="158"/>
      <c r="I315" s="188"/>
      <c r="J315" s="94"/>
      <c r="K315" s="94"/>
      <c r="L315" s="94"/>
      <c r="M315" s="94"/>
    </row>
    <row r="316" spans="1:13" s="74" customFormat="1" x14ac:dyDescent="0.25">
      <c r="A316" s="94"/>
      <c r="B316" s="127"/>
      <c r="C316" s="87"/>
      <c r="D316" s="186"/>
      <c r="E316" s="186"/>
      <c r="F316" s="186"/>
      <c r="G316" s="160"/>
      <c r="H316" s="158"/>
      <c r="I316" s="188"/>
      <c r="J316" s="94"/>
      <c r="K316" s="94"/>
      <c r="L316" s="94"/>
      <c r="M316" s="94"/>
    </row>
    <row r="317" spans="1:13" s="74" customFormat="1" x14ac:dyDescent="0.25">
      <c r="A317" s="94"/>
      <c r="B317" s="127"/>
      <c r="C317" s="87"/>
      <c r="D317" s="186"/>
      <c r="E317" s="186"/>
      <c r="F317" s="186"/>
      <c r="G317" s="160"/>
      <c r="H317" s="158"/>
      <c r="I317" s="188"/>
      <c r="J317" s="94"/>
      <c r="K317" s="94"/>
      <c r="L317" s="94"/>
      <c r="M317" s="94"/>
    </row>
    <row r="318" spans="1:13" s="74" customFormat="1" x14ac:dyDescent="0.25">
      <c r="A318" s="94"/>
      <c r="B318" s="127"/>
      <c r="C318" s="87"/>
      <c r="D318" s="186"/>
      <c r="E318" s="186"/>
      <c r="F318" s="186"/>
      <c r="G318" s="160"/>
      <c r="H318" s="158"/>
      <c r="I318" s="188"/>
      <c r="J318" s="94"/>
      <c r="K318" s="94"/>
      <c r="L318" s="94"/>
      <c r="M318" s="94"/>
    </row>
    <row r="319" spans="1:13" s="74" customFormat="1" x14ac:dyDescent="0.25">
      <c r="A319" s="94"/>
      <c r="B319" s="127"/>
      <c r="C319" s="87"/>
      <c r="D319" s="186"/>
      <c r="E319" s="186"/>
      <c r="F319" s="186"/>
      <c r="G319" s="160"/>
      <c r="H319" s="158"/>
      <c r="I319" s="188"/>
      <c r="J319" s="94"/>
      <c r="K319" s="94"/>
      <c r="L319" s="94"/>
      <c r="M319" s="94"/>
    </row>
    <row r="320" spans="1:13" s="74" customFormat="1" x14ac:dyDescent="0.25">
      <c r="A320" s="94"/>
      <c r="B320" s="127"/>
      <c r="C320" s="87"/>
      <c r="D320" s="186"/>
      <c r="E320" s="186"/>
      <c r="F320" s="186"/>
      <c r="G320" s="160"/>
      <c r="H320" s="158"/>
      <c r="I320" s="188"/>
      <c r="J320" s="94"/>
      <c r="K320" s="94"/>
      <c r="L320" s="94"/>
      <c r="M320" s="94"/>
    </row>
    <row r="321" spans="1:13" s="74" customFormat="1" x14ac:dyDescent="0.25">
      <c r="A321" s="94"/>
      <c r="B321" s="127"/>
      <c r="C321" s="87"/>
      <c r="D321" s="186"/>
      <c r="E321" s="186"/>
      <c r="F321" s="186"/>
      <c r="G321" s="160"/>
      <c r="H321" s="158"/>
      <c r="I321" s="188"/>
      <c r="J321" s="94"/>
      <c r="K321" s="94"/>
      <c r="L321" s="94"/>
      <c r="M321" s="94"/>
    </row>
    <row r="322" spans="1:13" s="74" customFormat="1" x14ac:dyDescent="0.25">
      <c r="A322" s="94"/>
      <c r="B322" s="127"/>
      <c r="C322" s="87"/>
      <c r="D322" s="186"/>
      <c r="E322" s="186"/>
      <c r="F322" s="186"/>
      <c r="G322" s="160"/>
      <c r="H322" s="158"/>
      <c r="I322" s="188"/>
      <c r="J322" s="94"/>
      <c r="K322" s="94"/>
      <c r="L322" s="94"/>
      <c r="M322" s="94"/>
    </row>
    <row r="323" spans="1:13" s="74" customFormat="1" x14ac:dyDescent="0.25">
      <c r="A323" s="94"/>
      <c r="B323" s="127"/>
      <c r="C323" s="87"/>
      <c r="D323" s="186"/>
      <c r="E323" s="186"/>
      <c r="F323" s="186"/>
      <c r="G323" s="160"/>
      <c r="H323" s="158"/>
      <c r="I323" s="188"/>
      <c r="J323" s="94"/>
      <c r="K323" s="94"/>
      <c r="L323" s="94"/>
      <c r="M323" s="94"/>
    </row>
    <row r="324" spans="1:13" s="74" customFormat="1" x14ac:dyDescent="0.25">
      <c r="A324" s="94"/>
      <c r="B324" s="127"/>
      <c r="C324" s="87"/>
      <c r="D324" s="186"/>
      <c r="E324" s="186"/>
      <c r="F324" s="186"/>
      <c r="G324" s="160"/>
      <c r="H324" s="158"/>
      <c r="I324" s="188"/>
      <c r="J324" s="94"/>
      <c r="K324" s="94"/>
      <c r="L324" s="94"/>
      <c r="M324" s="94"/>
    </row>
    <row r="325" spans="1:13" s="74" customFormat="1" x14ac:dyDescent="0.25">
      <c r="A325" s="94"/>
      <c r="B325" s="127"/>
      <c r="C325" s="87"/>
      <c r="D325" s="186"/>
      <c r="E325" s="186"/>
      <c r="F325" s="186"/>
      <c r="G325" s="160"/>
      <c r="H325" s="158"/>
      <c r="I325" s="188"/>
      <c r="J325" s="94"/>
      <c r="K325" s="94"/>
      <c r="L325" s="94"/>
      <c r="M325" s="94"/>
    </row>
    <row r="326" spans="1:13" s="74" customFormat="1" x14ac:dyDescent="0.25">
      <c r="A326" s="94"/>
      <c r="B326" s="127"/>
      <c r="C326" s="87"/>
      <c r="D326" s="186"/>
      <c r="E326" s="186"/>
      <c r="F326" s="186"/>
      <c r="G326" s="160"/>
      <c r="H326" s="158"/>
      <c r="I326" s="188"/>
      <c r="J326" s="94"/>
      <c r="K326" s="94"/>
      <c r="L326" s="94"/>
      <c r="M326" s="94"/>
    </row>
    <row r="327" spans="1:13" s="74" customFormat="1" x14ac:dyDescent="0.25">
      <c r="A327" s="94"/>
      <c r="B327" s="127"/>
      <c r="C327" s="87"/>
      <c r="D327" s="186"/>
      <c r="E327" s="186"/>
      <c r="F327" s="186"/>
      <c r="G327" s="160"/>
      <c r="H327" s="158"/>
      <c r="I327" s="188"/>
      <c r="J327" s="94"/>
      <c r="K327" s="94"/>
      <c r="L327" s="94"/>
      <c r="M327" s="94"/>
    </row>
    <row r="328" spans="1:13" s="74" customFormat="1" x14ac:dyDescent="0.25">
      <c r="A328" s="94"/>
      <c r="B328" s="127"/>
      <c r="C328" s="87"/>
      <c r="D328" s="186"/>
      <c r="E328" s="186"/>
      <c r="F328" s="186"/>
      <c r="G328" s="160"/>
      <c r="H328" s="158"/>
      <c r="I328" s="188"/>
      <c r="J328" s="94"/>
      <c r="K328" s="94"/>
      <c r="L328" s="94"/>
      <c r="M328" s="94"/>
    </row>
    <row r="329" spans="1:13" s="74" customFormat="1" x14ac:dyDescent="0.25">
      <c r="A329" s="94"/>
      <c r="B329" s="127"/>
      <c r="C329" s="87"/>
      <c r="D329" s="186"/>
      <c r="E329" s="186"/>
      <c r="F329" s="186"/>
      <c r="G329" s="160"/>
      <c r="H329" s="158"/>
      <c r="I329" s="188"/>
      <c r="J329" s="94"/>
      <c r="K329" s="94"/>
      <c r="L329" s="94"/>
      <c r="M329" s="94"/>
    </row>
    <row r="330" spans="1:13" s="74" customFormat="1" x14ac:dyDescent="0.25">
      <c r="A330" s="94"/>
      <c r="B330" s="127"/>
      <c r="C330" s="87"/>
      <c r="D330" s="186"/>
      <c r="E330" s="186"/>
      <c r="F330" s="186"/>
      <c r="G330" s="160"/>
      <c r="H330" s="158"/>
      <c r="I330" s="188"/>
      <c r="J330" s="94"/>
      <c r="K330" s="94"/>
      <c r="L330" s="94"/>
      <c r="M330" s="94"/>
    </row>
    <row r="331" spans="1:13" s="74" customFormat="1" x14ac:dyDescent="0.25">
      <c r="A331" s="94"/>
      <c r="B331" s="127"/>
      <c r="C331" s="87"/>
      <c r="D331" s="186"/>
      <c r="E331" s="186"/>
      <c r="F331" s="186"/>
      <c r="G331" s="160"/>
      <c r="H331" s="158"/>
      <c r="I331" s="188"/>
      <c r="J331" s="94"/>
      <c r="K331" s="94"/>
      <c r="L331" s="94"/>
      <c r="M331" s="94"/>
    </row>
    <row r="332" spans="1:13" s="74" customFormat="1" x14ac:dyDescent="0.25">
      <c r="A332" s="94"/>
      <c r="B332" s="127"/>
      <c r="C332" s="87"/>
      <c r="D332" s="186"/>
      <c r="E332" s="186"/>
      <c r="F332" s="186"/>
      <c r="G332" s="160"/>
      <c r="H332" s="158"/>
      <c r="I332" s="188"/>
      <c r="J332" s="94"/>
      <c r="K332" s="94"/>
      <c r="L332" s="94"/>
      <c r="M332" s="94"/>
    </row>
    <row r="333" spans="1:13" s="74" customFormat="1" x14ac:dyDescent="0.25">
      <c r="A333" s="94"/>
      <c r="B333" s="127"/>
      <c r="C333" s="87"/>
      <c r="D333" s="186"/>
      <c r="E333" s="186"/>
      <c r="F333" s="186"/>
      <c r="G333" s="160"/>
      <c r="H333" s="158"/>
      <c r="I333" s="188"/>
      <c r="J333" s="94"/>
      <c r="K333" s="94"/>
      <c r="L333" s="94"/>
      <c r="M333" s="94"/>
    </row>
    <row r="334" spans="1:13" s="74" customFormat="1" x14ac:dyDescent="0.25">
      <c r="A334" s="94"/>
      <c r="B334" s="127"/>
      <c r="C334" s="87"/>
      <c r="D334" s="186"/>
      <c r="E334" s="186"/>
      <c r="F334" s="186"/>
      <c r="G334" s="160"/>
      <c r="H334" s="158"/>
      <c r="I334" s="188"/>
      <c r="J334" s="94"/>
      <c r="K334" s="94"/>
      <c r="L334" s="94"/>
      <c r="M334" s="94"/>
    </row>
    <row r="335" spans="1:13" s="74" customFormat="1" x14ac:dyDescent="0.25">
      <c r="A335" s="94"/>
      <c r="B335" s="127"/>
      <c r="C335" s="87"/>
      <c r="D335" s="186"/>
      <c r="E335" s="186"/>
      <c r="F335" s="186"/>
      <c r="G335" s="160"/>
      <c r="H335" s="158"/>
      <c r="I335" s="188"/>
      <c r="J335" s="94"/>
      <c r="K335" s="94"/>
      <c r="L335" s="94"/>
      <c r="M335" s="94"/>
    </row>
    <row r="336" spans="1:13" s="74" customFormat="1" x14ac:dyDescent="0.25">
      <c r="A336" s="94"/>
      <c r="B336" s="127"/>
      <c r="C336" s="87"/>
      <c r="D336" s="186"/>
      <c r="E336" s="186"/>
      <c r="F336" s="186"/>
      <c r="G336" s="160"/>
      <c r="H336" s="158"/>
      <c r="I336" s="188"/>
      <c r="J336" s="94"/>
      <c r="K336" s="94"/>
      <c r="L336" s="94"/>
      <c r="M336" s="94"/>
    </row>
    <row r="337" spans="1:14" s="74" customFormat="1" x14ac:dyDescent="0.25">
      <c r="A337" s="94"/>
      <c r="B337" s="127"/>
      <c r="C337" s="87"/>
      <c r="D337" s="186"/>
      <c r="E337" s="186"/>
      <c r="F337" s="186"/>
      <c r="G337" s="160"/>
      <c r="H337" s="158"/>
      <c r="I337" s="188"/>
      <c r="J337" s="94"/>
      <c r="K337" s="94"/>
      <c r="L337" s="94"/>
      <c r="M337" s="94"/>
    </row>
    <row r="338" spans="1:14" s="74" customFormat="1" x14ac:dyDescent="0.25">
      <c r="A338" s="94"/>
      <c r="B338" s="127"/>
      <c r="C338" s="87"/>
      <c r="D338" s="186"/>
      <c r="E338" s="186"/>
      <c r="F338" s="186"/>
      <c r="G338" s="160"/>
      <c r="H338" s="158"/>
      <c r="I338" s="188"/>
      <c r="J338" s="94"/>
      <c r="K338" s="94"/>
      <c r="L338" s="94"/>
      <c r="M338" s="94"/>
    </row>
    <row r="339" spans="1:14" s="74" customFormat="1" x14ac:dyDescent="0.25">
      <c r="A339" s="94"/>
      <c r="B339" s="127"/>
      <c r="C339" s="87"/>
      <c r="D339" s="186"/>
      <c r="E339" s="186"/>
      <c r="F339" s="186"/>
      <c r="G339" s="160"/>
      <c r="H339" s="158"/>
      <c r="I339" s="188"/>
      <c r="J339" s="94"/>
      <c r="K339" s="94"/>
      <c r="L339" s="94"/>
      <c r="M339" s="94"/>
    </row>
    <row r="340" spans="1:14" s="74" customFormat="1" x14ac:dyDescent="0.25">
      <c r="A340" s="94"/>
      <c r="B340" s="127"/>
      <c r="C340" s="87"/>
      <c r="D340" s="186"/>
      <c r="E340" s="186"/>
      <c r="F340" s="186"/>
      <c r="G340" s="160"/>
      <c r="H340" s="158"/>
      <c r="I340" s="188"/>
      <c r="J340" s="94"/>
      <c r="K340" s="94"/>
      <c r="L340" s="94"/>
      <c r="M340" s="94"/>
      <c r="N340" s="74" t="s">
        <v>39</v>
      </c>
    </row>
    <row r="342" spans="1:14" s="74" customFormat="1" x14ac:dyDescent="0.25">
      <c r="A342" s="94"/>
      <c r="B342" s="127"/>
      <c r="C342" s="87"/>
      <c r="D342" s="186"/>
      <c r="E342" s="186"/>
      <c r="F342" s="186"/>
      <c r="G342" s="160"/>
      <c r="H342" s="158"/>
      <c r="I342" s="188"/>
      <c r="J342" s="94"/>
      <c r="K342" s="94"/>
      <c r="L342" s="94"/>
      <c r="M342" s="94"/>
    </row>
    <row r="343" spans="1:14" s="74" customFormat="1" x14ac:dyDescent="0.25">
      <c r="A343" s="94"/>
      <c r="B343" s="127"/>
      <c r="C343" s="87"/>
      <c r="D343" s="186"/>
      <c r="E343" s="186"/>
      <c r="F343" s="186"/>
      <c r="G343" s="160"/>
      <c r="H343" s="158"/>
      <c r="I343" s="188"/>
      <c r="J343" s="94"/>
      <c r="K343" s="94"/>
      <c r="L343" s="94"/>
      <c r="M343" s="94"/>
    </row>
    <row r="344" spans="1:14" s="74" customFormat="1" x14ac:dyDescent="0.25">
      <c r="A344" s="94"/>
      <c r="B344" s="127"/>
      <c r="C344" s="87"/>
      <c r="D344" s="186"/>
      <c r="E344" s="186"/>
      <c r="F344" s="186"/>
      <c r="G344" s="160"/>
      <c r="H344" s="158"/>
      <c r="I344" s="188"/>
      <c r="J344" s="94"/>
      <c r="K344" s="94"/>
      <c r="L344" s="94"/>
      <c r="M344" s="94"/>
    </row>
    <row r="345" spans="1:14" s="74" customFormat="1" x14ac:dyDescent="0.25">
      <c r="A345" s="94"/>
      <c r="B345" s="127"/>
      <c r="C345" s="87"/>
      <c r="D345" s="186"/>
      <c r="E345" s="186"/>
      <c r="F345" s="186"/>
      <c r="G345" s="160"/>
      <c r="H345" s="158"/>
      <c r="I345" s="188"/>
      <c r="J345" s="94"/>
      <c r="K345" s="94"/>
      <c r="L345" s="94"/>
      <c r="M345" s="94"/>
    </row>
    <row r="346" spans="1:14" s="74" customFormat="1" x14ac:dyDescent="0.25">
      <c r="A346" s="94"/>
      <c r="B346" s="127"/>
      <c r="C346" s="87"/>
      <c r="D346" s="186"/>
      <c r="E346" s="186"/>
      <c r="F346" s="186"/>
      <c r="G346" s="160"/>
      <c r="H346" s="158"/>
      <c r="I346" s="188"/>
      <c r="J346" s="94"/>
      <c r="K346" s="94"/>
      <c r="L346" s="94"/>
      <c r="M346" s="94"/>
    </row>
    <row r="347" spans="1:14" s="74" customFormat="1" x14ac:dyDescent="0.25">
      <c r="A347" s="94"/>
      <c r="B347" s="127"/>
      <c r="C347" s="87"/>
      <c r="D347" s="186"/>
      <c r="E347" s="186"/>
      <c r="F347" s="186"/>
      <c r="G347" s="160"/>
      <c r="H347" s="158"/>
      <c r="I347" s="188"/>
      <c r="J347" s="94"/>
      <c r="K347" s="94"/>
      <c r="L347" s="94"/>
      <c r="M347" s="94"/>
    </row>
    <row r="348" spans="1:14" s="74" customFormat="1" x14ac:dyDescent="0.25">
      <c r="A348" s="94"/>
      <c r="B348" s="127"/>
      <c r="C348" s="87"/>
      <c r="D348" s="186"/>
      <c r="E348" s="186"/>
      <c r="F348" s="186"/>
      <c r="G348" s="160"/>
      <c r="H348" s="158"/>
      <c r="I348" s="188"/>
      <c r="J348" s="94"/>
      <c r="K348" s="94"/>
      <c r="L348" s="94"/>
      <c r="M348" s="94"/>
    </row>
    <row r="349" spans="1:14" s="74" customFormat="1" x14ac:dyDescent="0.25">
      <c r="A349" s="94"/>
      <c r="B349" s="127"/>
      <c r="C349" s="87"/>
      <c r="D349" s="186"/>
      <c r="E349" s="186"/>
      <c r="F349" s="186"/>
      <c r="G349" s="160"/>
      <c r="H349" s="158"/>
      <c r="I349" s="188"/>
      <c r="J349" s="94"/>
      <c r="K349" s="94"/>
      <c r="L349" s="94"/>
      <c r="M349" s="94"/>
    </row>
    <row r="350" spans="1:14" s="74" customFormat="1" x14ac:dyDescent="0.25">
      <c r="A350" s="94"/>
      <c r="B350" s="127"/>
      <c r="C350" s="87"/>
      <c r="D350" s="186"/>
      <c r="E350" s="186"/>
      <c r="F350" s="186"/>
      <c r="G350" s="160"/>
      <c r="H350" s="158"/>
      <c r="I350" s="188"/>
      <c r="J350" s="94"/>
      <c r="K350" s="94"/>
      <c r="L350" s="94"/>
      <c r="M350" s="94"/>
    </row>
    <row r="352" spans="1:14" s="74" customFormat="1" x14ac:dyDescent="0.25">
      <c r="A352" s="94"/>
      <c r="B352" s="127"/>
      <c r="C352" s="87"/>
      <c r="D352" s="186"/>
      <c r="E352" s="186"/>
      <c r="F352" s="186"/>
      <c r="G352" s="160"/>
      <c r="H352" s="158"/>
      <c r="I352" s="188"/>
      <c r="J352" s="94"/>
      <c r="K352" s="94"/>
      <c r="L352" s="94"/>
      <c r="M352" s="94"/>
    </row>
    <row r="353" spans="1:13" s="74" customFormat="1" x14ac:dyDescent="0.25">
      <c r="A353" s="94"/>
      <c r="B353" s="127"/>
      <c r="C353" s="87"/>
      <c r="D353" s="186"/>
      <c r="E353" s="186"/>
      <c r="F353" s="186"/>
      <c r="G353" s="160"/>
      <c r="H353" s="158"/>
      <c r="I353" s="188"/>
      <c r="J353" s="94"/>
      <c r="K353" s="94"/>
      <c r="L353" s="94"/>
      <c r="M353" s="94"/>
    </row>
    <row r="354" spans="1:13" s="74" customFormat="1" x14ac:dyDescent="0.25">
      <c r="A354" s="94"/>
      <c r="B354" s="127"/>
      <c r="C354" s="87"/>
      <c r="D354" s="186"/>
      <c r="E354" s="186"/>
      <c r="F354" s="186"/>
      <c r="G354" s="160"/>
      <c r="H354" s="158"/>
      <c r="I354" s="188"/>
      <c r="J354" s="94"/>
      <c r="K354" s="94"/>
      <c r="L354" s="94"/>
      <c r="M354" s="94"/>
    </row>
    <row r="355" spans="1:13" s="74" customFormat="1" x14ac:dyDescent="0.25">
      <c r="A355" s="94"/>
      <c r="B355" s="127"/>
      <c r="C355" s="87"/>
      <c r="D355" s="186"/>
      <c r="E355" s="186"/>
      <c r="F355" s="186"/>
      <c r="G355" s="160"/>
      <c r="H355" s="158"/>
      <c r="I355" s="188"/>
      <c r="J355" s="94"/>
      <c r="K355" s="94"/>
      <c r="L355" s="94"/>
      <c r="M355" s="94"/>
    </row>
    <row r="356" spans="1:13" s="74" customFormat="1" x14ac:dyDescent="0.25">
      <c r="A356" s="94"/>
      <c r="B356" s="127"/>
      <c r="C356" s="87"/>
      <c r="D356" s="186"/>
      <c r="E356" s="186"/>
      <c r="F356" s="186"/>
      <c r="G356" s="160"/>
      <c r="H356" s="158"/>
      <c r="I356" s="188"/>
      <c r="J356" s="94"/>
      <c r="K356" s="94"/>
      <c r="L356" s="94"/>
      <c r="M356" s="94"/>
    </row>
    <row r="358" spans="1:13" s="74" customFormat="1" x14ac:dyDescent="0.25">
      <c r="A358" s="94"/>
      <c r="B358" s="127"/>
      <c r="C358" s="87"/>
      <c r="D358" s="186"/>
      <c r="E358" s="186"/>
      <c r="F358" s="186"/>
      <c r="G358" s="160"/>
      <c r="H358" s="158"/>
      <c r="I358" s="188"/>
      <c r="J358" s="94"/>
      <c r="K358" s="94"/>
      <c r="L358" s="94"/>
      <c r="M358" s="94"/>
    </row>
    <row r="359" spans="1:13" s="101" customFormat="1" x14ac:dyDescent="0.25">
      <c r="A359" s="94"/>
      <c r="B359" s="127"/>
      <c r="C359" s="87"/>
      <c r="D359" s="186"/>
      <c r="E359" s="186"/>
      <c r="F359" s="186"/>
      <c r="G359" s="160"/>
      <c r="H359" s="158"/>
      <c r="I359" s="188"/>
      <c r="J359" s="94"/>
      <c r="K359" s="94"/>
      <c r="L359" s="94"/>
      <c r="M359" s="94"/>
    </row>
    <row r="360" spans="1:13" s="74" customFormat="1" x14ac:dyDescent="0.25">
      <c r="A360" s="94"/>
      <c r="B360" s="127"/>
      <c r="C360" s="87"/>
      <c r="D360" s="186"/>
      <c r="E360" s="186"/>
      <c r="F360" s="186"/>
      <c r="G360" s="160"/>
      <c r="H360" s="158"/>
      <c r="I360" s="188"/>
      <c r="J360" s="94"/>
      <c r="K360" s="94"/>
      <c r="L360" s="94"/>
      <c r="M360" s="94"/>
    </row>
    <row r="361" spans="1:13" s="74" customFormat="1" x14ac:dyDescent="0.25">
      <c r="A361" s="94"/>
      <c r="B361" s="127"/>
      <c r="C361" s="87"/>
      <c r="D361" s="186"/>
      <c r="E361" s="186"/>
      <c r="F361" s="186"/>
      <c r="G361" s="160"/>
      <c r="H361" s="158"/>
      <c r="I361" s="188"/>
      <c r="J361" s="94"/>
      <c r="K361" s="94"/>
      <c r="L361" s="94"/>
      <c r="M361" s="94"/>
    </row>
    <row r="362" spans="1:13" s="74" customFormat="1" x14ac:dyDescent="0.25">
      <c r="A362" s="94"/>
      <c r="B362" s="127"/>
      <c r="C362" s="87"/>
      <c r="D362" s="186"/>
      <c r="E362" s="186"/>
      <c r="F362" s="186"/>
      <c r="G362" s="160"/>
      <c r="H362" s="158"/>
      <c r="I362" s="188"/>
      <c r="J362" s="94"/>
      <c r="K362" s="94"/>
      <c r="L362" s="94"/>
      <c r="M362" s="94"/>
    </row>
    <row r="363" spans="1:13" s="74" customFormat="1" x14ac:dyDescent="0.25">
      <c r="A363" s="94"/>
      <c r="B363" s="127"/>
      <c r="C363" s="87"/>
      <c r="D363" s="186"/>
      <c r="E363" s="186"/>
      <c r="F363" s="186"/>
      <c r="G363" s="160"/>
      <c r="H363" s="158"/>
      <c r="I363" s="188"/>
      <c r="J363" s="94"/>
      <c r="K363" s="94"/>
      <c r="L363" s="94"/>
      <c r="M363" s="94"/>
    </row>
    <row r="364" spans="1:13" s="74" customFormat="1" x14ac:dyDescent="0.25">
      <c r="A364" s="94"/>
      <c r="B364" s="127"/>
      <c r="C364" s="87"/>
      <c r="D364" s="186"/>
      <c r="E364" s="186"/>
      <c r="F364" s="186"/>
      <c r="G364" s="160"/>
      <c r="H364" s="158"/>
      <c r="I364" s="188"/>
      <c r="J364" s="94"/>
      <c r="K364" s="94"/>
      <c r="L364" s="94"/>
      <c r="M364" s="94"/>
    </row>
    <row r="365" spans="1:13" s="74" customFormat="1" x14ac:dyDescent="0.25">
      <c r="A365" s="94"/>
      <c r="B365" s="127"/>
      <c r="C365" s="87"/>
      <c r="D365" s="186"/>
      <c r="E365" s="186"/>
      <c r="F365" s="186"/>
      <c r="G365" s="160"/>
      <c r="H365" s="158"/>
      <c r="I365" s="188"/>
      <c r="J365" s="94"/>
      <c r="K365" s="94"/>
      <c r="L365" s="94"/>
      <c r="M365" s="94"/>
    </row>
    <row r="366" spans="1:13" s="74" customFormat="1" x14ac:dyDescent="0.25">
      <c r="A366" s="94"/>
      <c r="B366" s="127"/>
      <c r="C366" s="87"/>
      <c r="D366" s="186"/>
      <c r="E366" s="186"/>
      <c r="F366" s="186"/>
      <c r="G366" s="160"/>
      <c r="H366" s="158"/>
      <c r="I366" s="188"/>
      <c r="J366" s="94"/>
      <c r="K366" s="94"/>
      <c r="L366" s="94"/>
      <c r="M366" s="94"/>
    </row>
    <row r="367" spans="1:13" s="74" customFormat="1" x14ac:dyDescent="0.25">
      <c r="A367" s="94"/>
      <c r="B367" s="127"/>
      <c r="C367" s="87"/>
      <c r="D367" s="186"/>
      <c r="E367" s="186"/>
      <c r="F367" s="186"/>
      <c r="G367" s="160"/>
      <c r="H367" s="158"/>
      <c r="I367" s="188"/>
      <c r="J367" s="94"/>
      <c r="K367" s="94"/>
      <c r="L367" s="94"/>
      <c r="M367" s="94"/>
    </row>
    <row r="368" spans="1:13" s="74" customFormat="1" x14ac:dyDescent="0.25">
      <c r="A368" s="94"/>
      <c r="B368" s="127"/>
      <c r="C368" s="87"/>
      <c r="D368" s="186"/>
      <c r="E368" s="186"/>
      <c r="F368" s="186"/>
      <c r="G368" s="160"/>
      <c r="H368" s="158"/>
      <c r="I368" s="188"/>
      <c r="J368" s="94"/>
      <c r="K368" s="94"/>
      <c r="L368" s="94"/>
      <c r="M368" s="94"/>
    </row>
    <row r="369" spans="1:13" s="74" customFormat="1" x14ac:dyDescent="0.25">
      <c r="A369" s="94"/>
      <c r="B369" s="127"/>
      <c r="C369" s="87"/>
      <c r="D369" s="186"/>
      <c r="E369" s="186"/>
      <c r="F369" s="186"/>
      <c r="G369" s="160"/>
      <c r="H369" s="158"/>
      <c r="I369" s="188"/>
      <c r="J369" s="94"/>
      <c r="K369" s="94"/>
      <c r="L369" s="94"/>
      <c r="M369" s="94"/>
    </row>
    <row r="370" spans="1:13" s="74" customFormat="1" x14ac:dyDescent="0.25">
      <c r="A370" s="94"/>
      <c r="B370" s="127"/>
      <c r="C370" s="87"/>
      <c r="D370" s="186"/>
      <c r="E370" s="186"/>
      <c r="F370" s="186"/>
      <c r="G370" s="160"/>
      <c r="H370" s="158"/>
      <c r="I370" s="188"/>
      <c r="J370" s="94"/>
      <c r="K370" s="94"/>
      <c r="L370" s="94"/>
      <c r="M370" s="94"/>
    </row>
    <row r="371" spans="1:13" s="74" customFormat="1" x14ac:dyDescent="0.25">
      <c r="A371" s="94"/>
      <c r="B371" s="127"/>
      <c r="C371" s="87"/>
      <c r="D371" s="186"/>
      <c r="E371" s="186"/>
      <c r="F371" s="186"/>
      <c r="G371" s="160"/>
      <c r="H371" s="158"/>
      <c r="I371" s="188"/>
      <c r="J371" s="94"/>
      <c r="K371" s="94"/>
      <c r="L371" s="94"/>
      <c r="M371" s="94"/>
    </row>
    <row r="372" spans="1:13" s="74" customFormat="1" x14ac:dyDescent="0.25">
      <c r="A372" s="94"/>
      <c r="B372" s="127"/>
      <c r="C372" s="87"/>
      <c r="D372" s="186"/>
      <c r="E372" s="186"/>
      <c r="F372" s="186"/>
      <c r="G372" s="160"/>
      <c r="H372" s="158"/>
      <c r="I372" s="188"/>
      <c r="J372" s="94"/>
      <c r="K372" s="94"/>
      <c r="L372" s="94"/>
      <c r="M372" s="94"/>
    </row>
    <row r="373" spans="1:13" s="74" customFormat="1" x14ac:dyDescent="0.25">
      <c r="A373" s="94"/>
      <c r="B373" s="127"/>
      <c r="C373" s="87"/>
      <c r="D373" s="186"/>
      <c r="E373" s="186"/>
      <c r="F373" s="186"/>
      <c r="G373" s="160"/>
      <c r="H373" s="158"/>
      <c r="I373" s="188"/>
      <c r="J373" s="94"/>
      <c r="K373" s="94"/>
      <c r="L373" s="94"/>
      <c r="M373" s="94"/>
    </row>
    <row r="374" spans="1:13" s="74" customFormat="1" x14ac:dyDescent="0.25">
      <c r="A374" s="94"/>
      <c r="B374" s="127"/>
      <c r="C374" s="87"/>
      <c r="D374" s="186"/>
      <c r="E374" s="186"/>
      <c r="F374" s="186"/>
      <c r="G374" s="160"/>
      <c r="H374" s="158"/>
      <c r="I374" s="188"/>
      <c r="J374" s="94"/>
      <c r="K374" s="94"/>
      <c r="L374" s="94"/>
      <c r="M374" s="94"/>
    </row>
    <row r="375" spans="1:13" s="74" customFormat="1" x14ac:dyDescent="0.25">
      <c r="A375" s="94"/>
      <c r="B375" s="127"/>
      <c r="C375" s="87"/>
      <c r="D375" s="186"/>
      <c r="E375" s="186"/>
      <c r="F375" s="186"/>
      <c r="G375" s="160"/>
      <c r="H375" s="158"/>
      <c r="I375" s="188"/>
      <c r="J375" s="94"/>
      <c r="K375" s="94"/>
      <c r="L375" s="94"/>
      <c r="M375" s="94"/>
    </row>
    <row r="376" spans="1:13" s="74" customFormat="1" x14ac:dyDescent="0.25">
      <c r="A376" s="94"/>
      <c r="B376" s="127"/>
      <c r="C376" s="87"/>
      <c r="D376" s="186"/>
      <c r="E376" s="186"/>
      <c r="F376" s="186"/>
      <c r="G376" s="160"/>
      <c r="H376" s="158"/>
      <c r="I376" s="188"/>
      <c r="J376" s="94"/>
      <c r="K376" s="94"/>
      <c r="L376" s="94"/>
      <c r="M376" s="94"/>
    </row>
    <row r="377" spans="1:13" s="74" customFormat="1" x14ac:dyDescent="0.25">
      <c r="A377" s="94"/>
      <c r="B377" s="127"/>
      <c r="C377" s="87"/>
      <c r="D377" s="186"/>
      <c r="E377" s="186"/>
      <c r="F377" s="186"/>
      <c r="G377" s="160"/>
      <c r="H377" s="158"/>
      <c r="I377" s="188"/>
      <c r="J377" s="94"/>
      <c r="K377" s="94"/>
      <c r="L377" s="94"/>
      <c r="M377" s="94"/>
    </row>
    <row r="378" spans="1:13" s="74" customFormat="1" x14ac:dyDescent="0.25">
      <c r="A378" s="94"/>
      <c r="B378" s="127"/>
      <c r="C378" s="87"/>
      <c r="D378" s="186"/>
      <c r="E378" s="186"/>
      <c r="F378" s="186"/>
      <c r="G378" s="160"/>
      <c r="H378" s="158"/>
      <c r="I378" s="188"/>
      <c r="J378" s="94"/>
      <c r="K378" s="94"/>
      <c r="L378" s="94"/>
      <c r="M378" s="94"/>
    </row>
    <row r="379" spans="1:13" s="74" customFormat="1" x14ac:dyDescent="0.25">
      <c r="A379" s="94"/>
      <c r="B379" s="127"/>
      <c r="C379" s="87"/>
      <c r="D379" s="186"/>
      <c r="E379" s="186"/>
      <c r="F379" s="186"/>
      <c r="G379" s="160"/>
      <c r="H379" s="158"/>
      <c r="I379" s="188"/>
      <c r="J379" s="94"/>
      <c r="K379" s="94"/>
      <c r="L379" s="94"/>
      <c r="M379" s="94"/>
    </row>
    <row r="380" spans="1:13" s="74" customFormat="1" x14ac:dyDescent="0.25">
      <c r="A380" s="94"/>
      <c r="B380" s="127"/>
      <c r="C380" s="87"/>
      <c r="D380" s="186"/>
      <c r="E380" s="186"/>
      <c r="F380" s="186"/>
      <c r="G380" s="160"/>
      <c r="H380" s="158"/>
      <c r="I380" s="188"/>
      <c r="J380" s="94"/>
      <c r="K380" s="94"/>
      <c r="L380" s="94"/>
      <c r="M380" s="94"/>
    </row>
    <row r="381" spans="1:13" s="74" customFormat="1" x14ac:dyDescent="0.25">
      <c r="A381" s="94"/>
      <c r="B381" s="127"/>
      <c r="C381" s="87"/>
      <c r="D381" s="186"/>
      <c r="E381" s="186"/>
      <c r="F381" s="186"/>
      <c r="G381" s="160"/>
      <c r="H381" s="158"/>
      <c r="I381" s="188"/>
      <c r="J381" s="94"/>
      <c r="K381" s="94"/>
      <c r="L381" s="94"/>
      <c r="M381" s="94"/>
    </row>
    <row r="382" spans="1:13" s="74" customFormat="1" x14ac:dyDescent="0.25">
      <c r="A382" s="94"/>
      <c r="B382" s="127"/>
      <c r="C382" s="87"/>
      <c r="D382" s="186"/>
      <c r="E382" s="186"/>
      <c r="F382" s="186"/>
      <c r="G382" s="160"/>
      <c r="H382" s="158"/>
      <c r="I382" s="188"/>
      <c r="J382" s="94"/>
      <c r="K382" s="94"/>
      <c r="L382" s="94"/>
      <c r="M382" s="94"/>
    </row>
    <row r="383" spans="1:13" s="74" customFormat="1" x14ac:dyDescent="0.25">
      <c r="A383" s="94"/>
      <c r="B383" s="127"/>
      <c r="C383" s="87"/>
      <c r="D383" s="186"/>
      <c r="E383" s="186"/>
      <c r="F383" s="186"/>
      <c r="G383" s="160"/>
      <c r="H383" s="158"/>
      <c r="I383" s="188"/>
      <c r="J383" s="94"/>
      <c r="K383" s="94"/>
      <c r="L383" s="94"/>
      <c r="M383" s="94"/>
    </row>
    <row r="384" spans="1:13" s="74" customFormat="1" x14ac:dyDescent="0.25">
      <c r="A384" s="94"/>
      <c r="B384" s="127"/>
      <c r="C384" s="87"/>
      <c r="D384" s="186"/>
      <c r="E384" s="186"/>
      <c r="F384" s="186"/>
      <c r="G384" s="160"/>
      <c r="H384" s="158"/>
      <c r="I384" s="188"/>
      <c r="J384" s="94"/>
      <c r="K384" s="94"/>
      <c r="L384" s="94"/>
      <c r="M384" s="94"/>
    </row>
    <row r="385" spans="1:13" s="74" customFormat="1" x14ac:dyDescent="0.25">
      <c r="A385" s="94"/>
      <c r="B385" s="127"/>
      <c r="C385" s="87"/>
      <c r="D385" s="186"/>
      <c r="E385" s="186"/>
      <c r="F385" s="186"/>
      <c r="G385" s="160"/>
      <c r="H385" s="158"/>
      <c r="I385" s="188"/>
      <c r="J385" s="94"/>
      <c r="K385" s="94"/>
      <c r="L385" s="94"/>
      <c r="M385" s="94"/>
    </row>
    <row r="386" spans="1:13" s="74" customFormat="1" x14ac:dyDescent="0.25">
      <c r="A386" s="94"/>
      <c r="B386" s="127"/>
      <c r="C386" s="87"/>
      <c r="D386" s="186"/>
      <c r="E386" s="186"/>
      <c r="F386" s="186"/>
      <c r="G386" s="160"/>
      <c r="H386" s="158"/>
      <c r="I386" s="188"/>
      <c r="J386" s="94"/>
      <c r="K386" s="94"/>
      <c r="L386" s="94"/>
      <c r="M386" s="94"/>
    </row>
    <row r="387" spans="1:13" s="74" customFormat="1" x14ac:dyDescent="0.25">
      <c r="A387" s="94"/>
      <c r="B387" s="127"/>
      <c r="C387" s="87"/>
      <c r="D387" s="186"/>
      <c r="E387" s="186"/>
      <c r="F387" s="186"/>
      <c r="G387" s="160"/>
      <c r="H387" s="158"/>
      <c r="I387" s="188"/>
      <c r="J387" s="94"/>
      <c r="K387" s="94"/>
      <c r="L387" s="94"/>
      <c r="M387" s="94"/>
    </row>
    <row r="388" spans="1:13" s="74" customFormat="1" x14ac:dyDescent="0.25">
      <c r="A388" s="94"/>
      <c r="B388" s="127"/>
      <c r="C388" s="87"/>
      <c r="D388" s="186"/>
      <c r="E388" s="186"/>
      <c r="F388" s="186"/>
      <c r="G388" s="160"/>
      <c r="H388" s="158"/>
      <c r="I388" s="188"/>
      <c r="J388" s="94"/>
      <c r="K388" s="94"/>
      <c r="L388" s="94"/>
      <c r="M388" s="94"/>
    </row>
    <row r="389" spans="1:13" s="74" customFormat="1" x14ac:dyDescent="0.25">
      <c r="A389" s="94"/>
      <c r="B389" s="127"/>
      <c r="C389" s="87"/>
      <c r="D389" s="186"/>
      <c r="E389" s="186"/>
      <c r="F389" s="186"/>
      <c r="G389" s="160"/>
      <c r="H389" s="158"/>
      <c r="I389" s="188"/>
      <c r="J389" s="94"/>
      <c r="K389" s="94"/>
      <c r="L389" s="94"/>
      <c r="M389" s="94"/>
    </row>
    <row r="390" spans="1:13" s="74" customFormat="1" x14ac:dyDescent="0.25">
      <c r="A390" s="94"/>
      <c r="B390" s="127"/>
      <c r="C390" s="87"/>
      <c r="D390" s="186"/>
      <c r="E390" s="186"/>
      <c r="F390" s="186"/>
      <c r="G390" s="160"/>
      <c r="H390" s="158"/>
      <c r="I390" s="188"/>
      <c r="J390" s="94"/>
      <c r="K390" s="94"/>
      <c r="L390" s="94"/>
      <c r="M390" s="94"/>
    </row>
    <row r="391" spans="1:13" s="74" customFormat="1" x14ac:dyDescent="0.25">
      <c r="A391" s="94"/>
      <c r="B391" s="127"/>
      <c r="C391" s="87"/>
      <c r="D391" s="186"/>
      <c r="E391" s="186"/>
      <c r="F391" s="186"/>
      <c r="G391" s="160"/>
      <c r="H391" s="158"/>
      <c r="I391" s="188"/>
      <c r="J391" s="94"/>
      <c r="K391" s="94"/>
      <c r="L391" s="94"/>
      <c r="M391" s="94"/>
    </row>
    <row r="392" spans="1:13" s="74" customFormat="1" x14ac:dyDescent="0.25">
      <c r="A392" s="94"/>
      <c r="B392" s="127"/>
      <c r="C392" s="87"/>
      <c r="D392" s="186"/>
      <c r="E392" s="186"/>
      <c r="F392" s="186"/>
      <c r="G392" s="160"/>
      <c r="H392" s="158"/>
      <c r="I392" s="188"/>
      <c r="J392" s="94"/>
      <c r="K392" s="94"/>
      <c r="L392" s="94"/>
      <c r="M392" s="94"/>
    </row>
    <row r="393" spans="1:13" s="74" customFormat="1" x14ac:dyDescent="0.25">
      <c r="A393" s="94"/>
      <c r="B393" s="127"/>
      <c r="C393" s="87"/>
      <c r="D393" s="186"/>
      <c r="E393" s="186"/>
      <c r="F393" s="186"/>
      <c r="G393" s="160"/>
      <c r="H393" s="158"/>
      <c r="I393" s="188"/>
      <c r="J393" s="94"/>
      <c r="K393" s="94"/>
      <c r="L393" s="94"/>
      <c r="M393" s="94"/>
    </row>
    <row r="394" spans="1:13" s="74" customFormat="1" x14ac:dyDescent="0.25">
      <c r="A394" s="94"/>
      <c r="B394" s="127"/>
      <c r="C394" s="87"/>
      <c r="D394" s="186"/>
      <c r="E394" s="186"/>
      <c r="F394" s="186"/>
      <c r="G394" s="160"/>
      <c r="H394" s="158"/>
      <c r="I394" s="188"/>
      <c r="J394" s="94"/>
      <c r="K394" s="94"/>
      <c r="L394" s="94"/>
      <c r="M394" s="94"/>
    </row>
    <row r="395" spans="1:13" s="74" customFormat="1" x14ac:dyDescent="0.25">
      <c r="A395" s="94"/>
      <c r="B395" s="127"/>
      <c r="C395" s="87"/>
      <c r="D395" s="186"/>
      <c r="E395" s="186"/>
      <c r="F395" s="186"/>
      <c r="G395" s="160"/>
      <c r="H395" s="158"/>
      <c r="I395" s="188"/>
      <c r="J395" s="94"/>
      <c r="K395" s="94"/>
      <c r="L395" s="94"/>
      <c r="M395" s="94"/>
    </row>
    <row r="396" spans="1:13" s="74" customFormat="1" x14ac:dyDescent="0.25">
      <c r="A396" s="94"/>
      <c r="B396" s="127"/>
      <c r="C396" s="87"/>
      <c r="D396" s="186"/>
      <c r="E396" s="186"/>
      <c r="F396" s="186"/>
      <c r="G396" s="160"/>
      <c r="H396" s="158"/>
      <c r="I396" s="188"/>
      <c r="J396" s="94"/>
      <c r="K396" s="94"/>
      <c r="L396" s="94"/>
      <c r="M396" s="94"/>
    </row>
    <row r="397" spans="1:13" s="74" customFormat="1" x14ac:dyDescent="0.25">
      <c r="A397" s="94"/>
      <c r="B397" s="127"/>
      <c r="C397" s="87"/>
      <c r="D397" s="186"/>
      <c r="E397" s="186"/>
      <c r="F397" s="186"/>
      <c r="G397" s="160"/>
      <c r="H397" s="158"/>
      <c r="I397" s="188"/>
      <c r="J397" s="94"/>
      <c r="K397" s="94"/>
      <c r="L397" s="94"/>
      <c r="M397" s="94"/>
    </row>
    <row r="398" spans="1:13" s="74" customFormat="1" x14ac:dyDescent="0.25">
      <c r="A398" s="94"/>
      <c r="B398" s="127"/>
      <c r="C398" s="87"/>
      <c r="D398" s="186"/>
      <c r="E398" s="186"/>
      <c r="F398" s="186"/>
      <c r="G398" s="160"/>
      <c r="H398" s="158"/>
      <c r="I398" s="188"/>
      <c r="J398" s="94"/>
      <c r="K398" s="94"/>
      <c r="L398" s="94"/>
      <c r="M398" s="94"/>
    </row>
    <row r="399" spans="1:13" s="74" customFormat="1" x14ac:dyDescent="0.25">
      <c r="A399" s="94"/>
      <c r="B399" s="127"/>
      <c r="C399" s="87"/>
      <c r="D399" s="186"/>
      <c r="E399" s="186"/>
      <c r="F399" s="186"/>
      <c r="G399" s="160"/>
      <c r="H399" s="158"/>
      <c r="I399" s="188"/>
      <c r="J399" s="94"/>
      <c r="K399" s="94"/>
      <c r="L399" s="94"/>
      <c r="M399" s="94"/>
    </row>
    <row r="400" spans="1:13" s="74" customFormat="1" x14ac:dyDescent="0.25">
      <c r="A400" s="94"/>
      <c r="B400" s="127"/>
      <c r="C400" s="87"/>
      <c r="D400" s="186"/>
      <c r="E400" s="186"/>
      <c r="F400" s="186"/>
      <c r="G400" s="160"/>
      <c r="H400" s="158"/>
      <c r="I400" s="188"/>
      <c r="J400" s="94"/>
      <c r="K400" s="94"/>
      <c r="L400" s="94"/>
      <c r="M400" s="94"/>
    </row>
    <row r="401" spans="1:13" s="74" customFormat="1" x14ac:dyDescent="0.25">
      <c r="A401" s="94"/>
      <c r="B401" s="127"/>
      <c r="C401" s="87"/>
      <c r="D401" s="186"/>
      <c r="E401" s="186"/>
      <c r="F401" s="186"/>
      <c r="G401" s="160"/>
      <c r="H401" s="158"/>
      <c r="I401" s="188"/>
      <c r="J401" s="94"/>
      <c r="K401" s="94"/>
      <c r="L401" s="94"/>
      <c r="M401" s="94"/>
    </row>
    <row r="402" spans="1:13" s="74" customFormat="1" x14ac:dyDescent="0.25">
      <c r="A402" s="94"/>
      <c r="B402" s="127"/>
      <c r="C402" s="87"/>
      <c r="D402" s="186"/>
      <c r="E402" s="186"/>
      <c r="F402" s="186"/>
      <c r="G402" s="160"/>
      <c r="H402" s="158"/>
      <c r="I402" s="188"/>
      <c r="J402" s="94"/>
      <c r="K402" s="94"/>
      <c r="L402" s="94"/>
      <c r="M402" s="94"/>
    </row>
    <row r="403" spans="1:13" s="74" customFormat="1" x14ac:dyDescent="0.25">
      <c r="A403" s="94"/>
      <c r="B403" s="127"/>
      <c r="C403" s="87"/>
      <c r="D403" s="186"/>
      <c r="E403" s="186"/>
      <c r="F403" s="186"/>
      <c r="G403" s="160"/>
      <c r="H403" s="158"/>
      <c r="I403" s="188"/>
      <c r="J403" s="94"/>
      <c r="K403" s="94"/>
      <c r="L403" s="94"/>
      <c r="M403" s="94"/>
    </row>
    <row r="404" spans="1:13" s="74" customFormat="1" x14ac:dyDescent="0.25">
      <c r="A404" s="94"/>
      <c r="B404" s="127"/>
      <c r="C404" s="87"/>
      <c r="D404" s="186"/>
      <c r="E404" s="186"/>
      <c r="F404" s="186"/>
      <c r="G404" s="160"/>
      <c r="H404" s="158"/>
      <c r="I404" s="188"/>
      <c r="J404" s="94"/>
      <c r="K404" s="94"/>
      <c r="L404" s="94"/>
      <c r="M404" s="94"/>
    </row>
    <row r="405" spans="1:13" s="74" customFormat="1" x14ac:dyDescent="0.25">
      <c r="A405" s="94"/>
      <c r="B405" s="127"/>
      <c r="C405" s="87"/>
      <c r="D405" s="186"/>
      <c r="E405" s="186"/>
      <c r="F405" s="186"/>
      <c r="G405" s="160"/>
      <c r="H405" s="158"/>
      <c r="I405" s="188"/>
      <c r="J405" s="94"/>
      <c r="K405" s="94"/>
      <c r="L405" s="94"/>
      <c r="M405" s="94"/>
    </row>
    <row r="406" spans="1:13" s="74" customFormat="1" x14ac:dyDescent="0.25">
      <c r="A406" s="94"/>
      <c r="B406" s="127"/>
      <c r="C406" s="87"/>
      <c r="D406" s="186"/>
      <c r="E406" s="186"/>
      <c r="F406" s="186"/>
      <c r="G406" s="160"/>
      <c r="H406" s="158"/>
      <c r="I406" s="188"/>
      <c r="J406" s="94"/>
      <c r="K406" s="94"/>
      <c r="L406" s="94"/>
      <c r="M406" s="94"/>
    </row>
    <row r="407" spans="1:13" s="74" customFormat="1" x14ac:dyDescent="0.25">
      <c r="A407" s="94"/>
      <c r="B407" s="127"/>
      <c r="C407" s="87"/>
      <c r="D407" s="186"/>
      <c r="E407" s="186"/>
      <c r="F407" s="186"/>
      <c r="G407" s="160"/>
      <c r="H407" s="158"/>
      <c r="I407" s="188"/>
      <c r="J407" s="94"/>
      <c r="K407" s="94"/>
      <c r="L407" s="94"/>
      <c r="M407" s="94"/>
    </row>
    <row r="408" spans="1:13" s="74" customFormat="1" x14ac:dyDescent="0.25">
      <c r="A408" s="94"/>
      <c r="B408" s="127"/>
      <c r="C408" s="87"/>
      <c r="D408" s="186"/>
      <c r="E408" s="186"/>
      <c r="F408" s="186"/>
      <c r="G408" s="160"/>
      <c r="H408" s="158"/>
      <c r="I408" s="188"/>
      <c r="J408" s="94"/>
      <c r="K408" s="94"/>
      <c r="L408" s="94"/>
      <c r="M408" s="94"/>
    </row>
    <row r="410" spans="1:13" s="74" customFormat="1" x14ac:dyDescent="0.25">
      <c r="A410" s="94"/>
      <c r="B410" s="127"/>
      <c r="C410" s="87"/>
      <c r="D410" s="186"/>
      <c r="E410" s="186"/>
      <c r="F410" s="186"/>
      <c r="G410" s="160"/>
      <c r="H410" s="158"/>
      <c r="I410" s="188"/>
      <c r="J410" s="94"/>
      <c r="K410" s="94"/>
      <c r="L410" s="94"/>
      <c r="M410" s="94"/>
    </row>
    <row r="411" spans="1:13" s="74" customFormat="1" x14ac:dyDescent="0.25">
      <c r="A411" s="94"/>
      <c r="B411" s="127"/>
      <c r="C411" s="87"/>
      <c r="D411" s="186"/>
      <c r="E411" s="186"/>
      <c r="F411" s="186"/>
      <c r="G411" s="160"/>
      <c r="H411" s="158"/>
      <c r="I411" s="188"/>
      <c r="J411" s="94"/>
      <c r="K411" s="94"/>
      <c r="L411" s="94"/>
      <c r="M411" s="94"/>
    </row>
    <row r="412" spans="1:13" s="74" customFormat="1" x14ac:dyDescent="0.25">
      <c r="A412" s="94"/>
      <c r="B412" s="127"/>
      <c r="C412" s="87"/>
      <c r="D412" s="186"/>
      <c r="E412" s="186"/>
      <c r="F412" s="186"/>
      <c r="G412" s="160"/>
      <c r="H412" s="158"/>
      <c r="I412" s="188"/>
      <c r="J412" s="94"/>
      <c r="K412" s="94"/>
      <c r="L412" s="94"/>
      <c r="M412" s="94"/>
    </row>
    <row r="413" spans="1:13" s="74" customFormat="1" x14ac:dyDescent="0.25">
      <c r="A413" s="94"/>
      <c r="B413" s="127"/>
      <c r="C413" s="87"/>
      <c r="D413" s="186"/>
      <c r="E413" s="186"/>
      <c r="F413" s="186"/>
      <c r="G413" s="160"/>
      <c r="H413" s="158"/>
      <c r="I413" s="188"/>
      <c r="J413" s="94"/>
      <c r="K413" s="94"/>
      <c r="L413" s="94"/>
      <c r="M413" s="94"/>
    </row>
    <row r="414" spans="1:13" s="74" customFormat="1" x14ac:dyDescent="0.25">
      <c r="A414" s="94"/>
      <c r="B414" s="127"/>
      <c r="C414" s="87"/>
      <c r="D414" s="186"/>
      <c r="E414" s="186"/>
      <c r="F414" s="186"/>
      <c r="G414" s="160"/>
      <c r="H414" s="158"/>
      <c r="I414" s="188"/>
      <c r="J414" s="94"/>
      <c r="K414" s="94"/>
      <c r="L414" s="94"/>
      <c r="M414" s="94"/>
    </row>
    <row r="415" spans="1:13" s="74" customFormat="1" x14ac:dyDescent="0.25">
      <c r="A415" s="94"/>
      <c r="B415" s="127"/>
      <c r="C415" s="87"/>
      <c r="D415" s="186"/>
      <c r="E415" s="186"/>
      <c r="F415" s="186"/>
      <c r="G415" s="160"/>
      <c r="H415" s="158"/>
      <c r="I415" s="188"/>
      <c r="J415" s="94"/>
      <c r="K415" s="94"/>
      <c r="L415" s="94"/>
      <c r="M415" s="94"/>
    </row>
    <row r="416" spans="1:13" s="74" customFormat="1" x14ac:dyDescent="0.25">
      <c r="A416" s="94"/>
      <c r="B416" s="127"/>
      <c r="C416" s="87"/>
      <c r="D416" s="186"/>
      <c r="E416" s="186"/>
      <c r="F416" s="186"/>
      <c r="G416" s="160"/>
      <c r="H416" s="158"/>
      <c r="I416" s="188"/>
      <c r="J416" s="94"/>
      <c r="K416" s="94"/>
      <c r="L416" s="94"/>
      <c r="M416" s="94"/>
    </row>
    <row r="417" spans="1:13" s="101" customFormat="1" x14ac:dyDescent="0.25">
      <c r="A417" s="94"/>
      <c r="B417" s="127"/>
      <c r="C417" s="87"/>
      <c r="D417" s="186"/>
      <c r="E417" s="186"/>
      <c r="F417" s="186"/>
      <c r="G417" s="160"/>
      <c r="H417" s="158"/>
      <c r="I417" s="188"/>
      <c r="J417" s="94"/>
      <c r="K417" s="94"/>
      <c r="L417" s="94"/>
      <c r="M417" s="94"/>
    </row>
    <row r="418" spans="1:13" s="74" customFormat="1" x14ac:dyDescent="0.25">
      <c r="A418" s="94"/>
      <c r="B418" s="127"/>
      <c r="C418" s="87"/>
      <c r="D418" s="186"/>
      <c r="E418" s="186"/>
      <c r="F418" s="186"/>
      <c r="G418" s="160"/>
      <c r="H418" s="158"/>
      <c r="I418" s="188"/>
      <c r="J418" s="94"/>
      <c r="K418" s="94"/>
      <c r="L418" s="94"/>
      <c r="M418" s="94"/>
    </row>
    <row r="419" spans="1:13" s="74" customFormat="1" x14ac:dyDescent="0.25">
      <c r="A419" s="94"/>
      <c r="B419" s="127"/>
      <c r="C419" s="87"/>
      <c r="D419" s="186"/>
      <c r="E419" s="186"/>
      <c r="F419" s="186"/>
      <c r="G419" s="160"/>
      <c r="H419" s="158"/>
      <c r="I419" s="188"/>
      <c r="J419" s="94"/>
      <c r="K419" s="94"/>
      <c r="L419" s="94"/>
      <c r="M419" s="94"/>
    </row>
    <row r="420" spans="1:13" s="74" customFormat="1" x14ac:dyDescent="0.25">
      <c r="A420" s="94"/>
      <c r="B420" s="127"/>
      <c r="C420" s="87"/>
      <c r="D420" s="186"/>
      <c r="E420" s="186"/>
      <c r="F420" s="186"/>
      <c r="G420" s="160"/>
      <c r="H420" s="158"/>
      <c r="I420" s="188"/>
      <c r="J420" s="94"/>
      <c r="K420" s="94"/>
      <c r="L420" s="94"/>
      <c r="M420" s="94"/>
    </row>
    <row r="421" spans="1:13" s="74" customFormat="1" x14ac:dyDescent="0.25">
      <c r="A421" s="94"/>
      <c r="B421" s="127"/>
      <c r="C421" s="87"/>
      <c r="D421" s="186"/>
      <c r="E421" s="186"/>
      <c r="F421" s="186"/>
      <c r="G421" s="160"/>
      <c r="H421" s="158"/>
      <c r="I421" s="188"/>
      <c r="J421" s="94"/>
      <c r="K421" s="94"/>
      <c r="L421" s="94"/>
      <c r="M421" s="94"/>
    </row>
    <row r="422" spans="1:13" s="74" customFormat="1" x14ac:dyDescent="0.25">
      <c r="A422" s="94"/>
      <c r="B422" s="127"/>
      <c r="C422" s="87"/>
      <c r="D422" s="186"/>
      <c r="E422" s="186"/>
      <c r="F422" s="186"/>
      <c r="G422" s="160"/>
      <c r="H422" s="158"/>
      <c r="I422" s="188"/>
      <c r="J422" s="94"/>
      <c r="K422" s="94"/>
      <c r="L422" s="94"/>
      <c r="M422" s="94"/>
    </row>
    <row r="423" spans="1:13" s="74" customFormat="1" x14ac:dyDescent="0.25">
      <c r="A423" s="94"/>
      <c r="B423" s="127"/>
      <c r="C423" s="87"/>
      <c r="D423" s="186"/>
      <c r="E423" s="186"/>
      <c r="F423" s="186"/>
      <c r="G423" s="160"/>
      <c r="H423" s="158"/>
      <c r="I423" s="188"/>
      <c r="J423" s="94"/>
      <c r="K423" s="94"/>
      <c r="L423" s="94"/>
      <c r="M423" s="94"/>
    </row>
    <row r="424" spans="1:13" s="74" customFormat="1" x14ac:dyDescent="0.25">
      <c r="A424" s="94"/>
      <c r="B424" s="127"/>
      <c r="C424" s="87"/>
      <c r="D424" s="186"/>
      <c r="E424" s="186"/>
      <c r="F424" s="186"/>
      <c r="G424" s="160"/>
      <c r="H424" s="158"/>
      <c r="I424" s="188"/>
      <c r="J424" s="94"/>
      <c r="K424" s="94"/>
      <c r="L424" s="94"/>
      <c r="M424" s="94"/>
    </row>
    <row r="425" spans="1:13" s="74" customFormat="1" x14ac:dyDescent="0.25">
      <c r="A425" s="94"/>
      <c r="B425" s="127"/>
      <c r="C425" s="87"/>
      <c r="D425" s="186"/>
      <c r="E425" s="186"/>
      <c r="F425" s="186"/>
      <c r="G425" s="160"/>
      <c r="H425" s="158"/>
      <c r="I425" s="188"/>
      <c r="J425" s="94"/>
      <c r="K425" s="94"/>
      <c r="L425" s="94"/>
      <c r="M425" s="94"/>
    </row>
    <row r="426" spans="1:13" s="74" customFormat="1" x14ac:dyDescent="0.25">
      <c r="A426" s="94"/>
      <c r="B426" s="127"/>
      <c r="C426" s="87"/>
      <c r="D426" s="186"/>
      <c r="E426" s="186"/>
      <c r="F426" s="186"/>
      <c r="G426" s="160"/>
      <c r="H426" s="158"/>
      <c r="I426" s="188"/>
      <c r="J426" s="94"/>
      <c r="K426" s="94"/>
      <c r="L426" s="94"/>
      <c r="M426" s="94"/>
    </row>
    <row r="427" spans="1:13" s="74" customFormat="1" x14ac:dyDescent="0.25">
      <c r="A427" s="94"/>
      <c r="B427" s="127"/>
      <c r="C427" s="87"/>
      <c r="D427" s="186"/>
      <c r="E427" s="186"/>
      <c r="F427" s="186"/>
      <c r="G427" s="160"/>
      <c r="H427" s="158"/>
      <c r="I427" s="188"/>
      <c r="J427" s="94"/>
      <c r="K427" s="94"/>
      <c r="L427" s="94"/>
      <c r="M427" s="94"/>
    </row>
    <row r="428" spans="1:13" s="74" customFormat="1" x14ac:dyDescent="0.25">
      <c r="A428" s="94"/>
      <c r="B428" s="127"/>
      <c r="C428" s="87"/>
      <c r="D428" s="186"/>
      <c r="E428" s="186"/>
      <c r="F428" s="186"/>
      <c r="G428" s="160"/>
      <c r="H428" s="158"/>
      <c r="I428" s="188"/>
      <c r="J428" s="94"/>
      <c r="K428" s="94"/>
      <c r="L428" s="94"/>
      <c r="M428" s="94"/>
    </row>
    <row r="429" spans="1:13" s="74" customFormat="1" x14ac:dyDescent="0.25">
      <c r="A429" s="94"/>
      <c r="B429" s="127"/>
      <c r="C429" s="87"/>
      <c r="D429" s="186"/>
      <c r="E429" s="186"/>
      <c r="F429" s="186"/>
      <c r="G429" s="160"/>
      <c r="H429" s="158"/>
      <c r="I429" s="188"/>
      <c r="J429" s="94"/>
      <c r="K429" s="94"/>
      <c r="L429" s="94"/>
      <c r="M429" s="94"/>
    </row>
    <row r="430" spans="1:13" s="74" customFormat="1" x14ac:dyDescent="0.25">
      <c r="A430" s="94"/>
      <c r="B430" s="127"/>
      <c r="C430" s="87"/>
      <c r="D430" s="186"/>
      <c r="E430" s="186"/>
      <c r="F430" s="186"/>
      <c r="G430" s="160"/>
      <c r="H430" s="158"/>
      <c r="I430" s="188"/>
      <c r="J430" s="94"/>
      <c r="K430" s="94"/>
      <c r="L430" s="94"/>
      <c r="M430" s="94"/>
    </row>
    <row r="431" spans="1:13" s="74" customFormat="1" x14ac:dyDescent="0.25">
      <c r="A431" s="94"/>
      <c r="B431" s="127"/>
      <c r="C431" s="87"/>
      <c r="D431" s="186"/>
      <c r="E431" s="186"/>
      <c r="F431" s="186"/>
      <c r="G431" s="160"/>
      <c r="H431" s="158"/>
      <c r="I431" s="188"/>
      <c r="J431" s="94"/>
      <c r="K431" s="94"/>
      <c r="L431" s="94"/>
      <c r="M431" s="94"/>
    </row>
    <row r="432" spans="1:13" s="74" customFormat="1" x14ac:dyDescent="0.25">
      <c r="A432" s="94"/>
      <c r="B432" s="127"/>
      <c r="C432" s="87"/>
      <c r="D432" s="186"/>
      <c r="E432" s="186"/>
      <c r="F432" s="186"/>
      <c r="G432" s="160"/>
      <c r="H432" s="158"/>
      <c r="I432" s="188"/>
      <c r="J432" s="94"/>
      <c r="K432" s="94"/>
      <c r="L432" s="94"/>
      <c r="M432" s="94"/>
    </row>
    <row r="433" spans="1:13" s="74" customFormat="1" x14ac:dyDescent="0.25">
      <c r="A433" s="94"/>
      <c r="B433" s="127"/>
      <c r="C433" s="87"/>
      <c r="D433" s="186"/>
      <c r="E433" s="186"/>
      <c r="F433" s="186"/>
      <c r="G433" s="160"/>
      <c r="H433" s="158"/>
      <c r="I433" s="188"/>
      <c r="J433" s="94"/>
      <c r="K433" s="94"/>
      <c r="L433" s="94"/>
      <c r="M433" s="94"/>
    </row>
    <row r="434" spans="1:13" s="74" customFormat="1" x14ac:dyDescent="0.25">
      <c r="A434" s="94"/>
      <c r="B434" s="127"/>
      <c r="C434" s="87"/>
      <c r="D434" s="186"/>
      <c r="E434" s="186"/>
      <c r="F434" s="186"/>
      <c r="G434" s="160"/>
      <c r="H434" s="158"/>
      <c r="I434" s="188"/>
      <c r="J434" s="94"/>
      <c r="K434" s="94"/>
      <c r="L434" s="94"/>
      <c r="M434" s="94"/>
    </row>
    <row r="435" spans="1:13" s="74" customFormat="1" x14ac:dyDescent="0.25">
      <c r="A435" s="94"/>
      <c r="B435" s="127"/>
      <c r="C435" s="87"/>
      <c r="D435" s="186"/>
      <c r="E435" s="186"/>
      <c r="F435" s="186"/>
      <c r="G435" s="160"/>
      <c r="H435" s="158"/>
      <c r="I435" s="188"/>
      <c r="J435" s="94"/>
      <c r="K435" s="94"/>
      <c r="L435" s="94"/>
      <c r="M435" s="94"/>
    </row>
    <row r="436" spans="1:13" s="74" customFormat="1" x14ac:dyDescent="0.25">
      <c r="A436" s="94"/>
      <c r="B436" s="127"/>
      <c r="C436" s="87"/>
      <c r="D436" s="186"/>
      <c r="E436" s="186"/>
      <c r="F436" s="186"/>
      <c r="G436" s="160"/>
      <c r="H436" s="158"/>
      <c r="I436" s="188"/>
      <c r="J436" s="94"/>
      <c r="K436" s="94"/>
      <c r="L436" s="94"/>
      <c r="M436" s="94"/>
    </row>
    <row r="437" spans="1:13" s="74" customFormat="1" x14ac:dyDescent="0.25">
      <c r="A437" s="94"/>
      <c r="B437" s="127"/>
      <c r="C437" s="87"/>
      <c r="D437" s="186"/>
      <c r="E437" s="186"/>
      <c r="F437" s="186"/>
      <c r="G437" s="160"/>
      <c r="H437" s="158"/>
      <c r="I437" s="188"/>
      <c r="J437" s="94"/>
      <c r="K437" s="94"/>
      <c r="L437" s="94"/>
      <c r="M437" s="94"/>
    </row>
    <row r="438" spans="1:13" s="74" customFormat="1" x14ac:dyDescent="0.25">
      <c r="A438" s="94"/>
      <c r="B438" s="127"/>
      <c r="C438" s="87"/>
      <c r="D438" s="186"/>
      <c r="E438" s="186"/>
      <c r="F438" s="186"/>
      <c r="G438" s="160"/>
      <c r="H438" s="158"/>
      <c r="I438" s="188"/>
      <c r="J438" s="94"/>
      <c r="K438" s="94"/>
      <c r="L438" s="94"/>
      <c r="M438" s="94"/>
    </row>
    <row r="439" spans="1:13" s="74" customFormat="1" x14ac:dyDescent="0.25">
      <c r="A439" s="94"/>
      <c r="B439" s="127"/>
      <c r="C439" s="87"/>
      <c r="D439" s="186"/>
      <c r="E439" s="186"/>
      <c r="F439" s="186"/>
      <c r="G439" s="160"/>
      <c r="H439" s="158"/>
      <c r="I439" s="188"/>
      <c r="J439" s="94"/>
      <c r="K439" s="94"/>
      <c r="L439" s="94"/>
      <c r="M439" s="94"/>
    </row>
    <row r="440" spans="1:13" s="74" customFormat="1" x14ac:dyDescent="0.25">
      <c r="A440" s="94"/>
      <c r="B440" s="127"/>
      <c r="C440" s="87"/>
      <c r="D440" s="186"/>
      <c r="E440" s="186"/>
      <c r="F440" s="186"/>
      <c r="G440" s="160"/>
      <c r="H440" s="158"/>
      <c r="I440" s="188"/>
      <c r="J440" s="94"/>
      <c r="K440" s="94"/>
      <c r="L440" s="94"/>
      <c r="M440" s="94"/>
    </row>
    <row r="441" spans="1:13" s="74" customFormat="1" x14ac:dyDescent="0.25">
      <c r="A441" s="94"/>
      <c r="B441" s="127"/>
      <c r="C441" s="87"/>
      <c r="D441" s="186"/>
      <c r="E441" s="186"/>
      <c r="F441" s="186"/>
      <c r="G441" s="160"/>
      <c r="H441" s="158"/>
      <c r="I441" s="188"/>
      <c r="J441" s="94"/>
      <c r="K441" s="94"/>
      <c r="L441" s="94"/>
      <c r="M441" s="94"/>
    </row>
    <row r="442" spans="1:13" s="74" customFormat="1" x14ac:dyDescent="0.25">
      <c r="A442" s="94"/>
      <c r="B442" s="127"/>
      <c r="C442" s="87"/>
      <c r="D442" s="186"/>
      <c r="E442" s="186"/>
      <c r="F442" s="186"/>
      <c r="G442" s="160"/>
      <c r="H442" s="158"/>
      <c r="I442" s="188"/>
      <c r="J442" s="94"/>
      <c r="K442" s="94"/>
      <c r="L442" s="94"/>
      <c r="M442" s="94"/>
    </row>
    <row r="443" spans="1:13" s="74" customFormat="1" x14ac:dyDescent="0.25">
      <c r="A443" s="94"/>
      <c r="B443" s="127"/>
      <c r="C443" s="87"/>
      <c r="D443" s="186"/>
      <c r="E443" s="186"/>
      <c r="F443" s="186"/>
      <c r="G443" s="160"/>
      <c r="H443" s="158"/>
      <c r="I443" s="188"/>
      <c r="J443" s="94"/>
      <c r="K443" s="94"/>
      <c r="L443" s="94"/>
      <c r="M443" s="94"/>
    </row>
    <row r="444" spans="1:13" s="74" customFormat="1" x14ac:dyDescent="0.25">
      <c r="A444" s="94"/>
      <c r="B444" s="127"/>
      <c r="C444" s="87"/>
      <c r="D444" s="186"/>
      <c r="E444" s="186"/>
      <c r="F444" s="186"/>
      <c r="G444" s="160"/>
      <c r="H444" s="158"/>
      <c r="I444" s="188"/>
      <c r="J444" s="94"/>
      <c r="K444" s="94"/>
      <c r="L444" s="94"/>
      <c r="M444" s="94"/>
    </row>
    <row r="445" spans="1:13" s="74" customFormat="1" x14ac:dyDescent="0.25">
      <c r="A445" s="94"/>
      <c r="B445" s="127"/>
      <c r="C445" s="87"/>
      <c r="D445" s="186"/>
      <c r="E445" s="186"/>
      <c r="F445" s="186"/>
      <c r="G445" s="160"/>
      <c r="H445" s="158"/>
      <c r="I445" s="188"/>
      <c r="J445" s="94"/>
      <c r="K445" s="94"/>
      <c r="L445" s="94"/>
      <c r="M445" s="94"/>
    </row>
    <row r="446" spans="1:13" s="74" customFormat="1" x14ac:dyDescent="0.25">
      <c r="A446" s="94"/>
      <c r="B446" s="127"/>
      <c r="C446" s="87"/>
      <c r="D446" s="186"/>
      <c r="E446" s="186"/>
      <c r="F446" s="186"/>
      <c r="G446" s="160"/>
      <c r="H446" s="158"/>
      <c r="I446" s="188"/>
      <c r="J446" s="94"/>
      <c r="K446" s="94"/>
      <c r="L446" s="94"/>
      <c r="M446" s="94"/>
    </row>
    <row r="447" spans="1:13" s="74" customFormat="1" x14ac:dyDescent="0.25">
      <c r="A447" s="94"/>
      <c r="B447" s="127"/>
      <c r="C447" s="87"/>
      <c r="D447" s="186"/>
      <c r="E447" s="186"/>
      <c r="F447" s="186"/>
      <c r="G447" s="160"/>
      <c r="H447" s="158"/>
      <c r="I447" s="188"/>
      <c r="J447" s="94"/>
      <c r="K447" s="94"/>
      <c r="L447" s="94"/>
      <c r="M447" s="94"/>
    </row>
    <row r="448" spans="1:13" s="74" customFormat="1" x14ac:dyDescent="0.25">
      <c r="A448" s="94"/>
      <c r="B448" s="127"/>
      <c r="C448" s="87"/>
      <c r="D448" s="186"/>
      <c r="E448" s="186"/>
      <c r="F448" s="186"/>
      <c r="G448" s="160"/>
      <c r="H448" s="158"/>
      <c r="I448" s="188"/>
      <c r="J448" s="94"/>
      <c r="K448" s="94"/>
      <c r="L448" s="94"/>
      <c r="M448" s="94"/>
    </row>
    <row r="449" spans="1:13" s="74" customFormat="1" x14ac:dyDescent="0.25">
      <c r="A449" s="94"/>
      <c r="B449" s="127"/>
      <c r="C449" s="87"/>
      <c r="D449" s="186"/>
      <c r="E449" s="186"/>
      <c r="F449" s="186"/>
      <c r="G449" s="160"/>
      <c r="H449" s="158"/>
      <c r="I449" s="188"/>
      <c r="J449" s="94"/>
      <c r="K449" s="94"/>
      <c r="L449" s="94"/>
      <c r="M449" s="94"/>
    </row>
    <row r="450" spans="1:13" s="74" customFormat="1" x14ac:dyDescent="0.25">
      <c r="A450" s="94"/>
      <c r="B450" s="127"/>
      <c r="C450" s="87"/>
      <c r="D450" s="186"/>
      <c r="E450" s="186"/>
      <c r="F450" s="186"/>
      <c r="G450" s="160"/>
      <c r="H450" s="158"/>
      <c r="I450" s="188"/>
      <c r="J450" s="94"/>
      <c r="K450" s="94"/>
      <c r="L450" s="94"/>
      <c r="M450" s="94"/>
    </row>
    <row r="451" spans="1:13" s="74" customFormat="1" x14ac:dyDescent="0.25">
      <c r="A451" s="94"/>
      <c r="B451" s="127"/>
      <c r="C451" s="87"/>
      <c r="D451" s="186"/>
      <c r="E451" s="186"/>
      <c r="F451" s="186"/>
      <c r="G451" s="160"/>
      <c r="H451" s="158"/>
      <c r="I451" s="188"/>
      <c r="J451" s="94"/>
      <c r="K451" s="94"/>
      <c r="L451" s="94"/>
      <c r="M451" s="94"/>
    </row>
    <row r="452" spans="1:13" s="74" customFormat="1" x14ac:dyDescent="0.25">
      <c r="A452" s="94"/>
      <c r="B452" s="127"/>
      <c r="C452" s="87"/>
      <c r="D452" s="186"/>
      <c r="E452" s="186"/>
      <c r="F452" s="186"/>
      <c r="G452" s="160"/>
      <c r="H452" s="158"/>
      <c r="I452" s="188"/>
      <c r="J452" s="94"/>
      <c r="K452" s="94"/>
      <c r="L452" s="94"/>
      <c r="M452" s="94"/>
    </row>
    <row r="453" spans="1:13" s="74" customFormat="1" x14ac:dyDescent="0.25">
      <c r="A453" s="94"/>
      <c r="B453" s="127"/>
      <c r="C453" s="87"/>
      <c r="D453" s="186"/>
      <c r="E453" s="186"/>
      <c r="F453" s="186"/>
      <c r="G453" s="160"/>
      <c r="H453" s="158"/>
      <c r="I453" s="188"/>
      <c r="J453" s="94"/>
      <c r="K453" s="94"/>
      <c r="L453" s="94"/>
      <c r="M453" s="94"/>
    </row>
    <row r="454" spans="1:13" s="74" customFormat="1" x14ac:dyDescent="0.25">
      <c r="A454" s="94"/>
      <c r="B454" s="127"/>
      <c r="C454" s="87"/>
      <c r="D454" s="186"/>
      <c r="E454" s="186"/>
      <c r="F454" s="186"/>
      <c r="G454" s="160"/>
      <c r="H454" s="158"/>
      <c r="I454" s="188"/>
      <c r="J454" s="94"/>
      <c r="K454" s="94"/>
      <c r="L454" s="94"/>
      <c r="M454" s="94"/>
    </row>
    <row r="455" spans="1:13" s="74" customFormat="1" x14ac:dyDescent="0.25">
      <c r="A455" s="94"/>
      <c r="B455" s="127"/>
      <c r="C455" s="87"/>
      <c r="D455" s="186"/>
      <c r="E455" s="186"/>
      <c r="F455" s="186"/>
      <c r="G455" s="160"/>
      <c r="H455" s="158"/>
      <c r="I455" s="188"/>
      <c r="J455" s="94"/>
      <c r="K455" s="94"/>
      <c r="L455" s="94"/>
      <c r="M455" s="94"/>
    </row>
    <row r="456" spans="1:13" s="74" customFormat="1" x14ac:dyDescent="0.25">
      <c r="A456" s="94"/>
      <c r="B456" s="127"/>
      <c r="C456" s="87"/>
      <c r="D456" s="186"/>
      <c r="E456" s="186"/>
      <c r="F456" s="186"/>
      <c r="G456" s="160"/>
      <c r="H456" s="158"/>
      <c r="I456" s="188"/>
      <c r="J456" s="94"/>
      <c r="K456" s="94"/>
      <c r="L456" s="94"/>
      <c r="M456" s="94"/>
    </row>
    <row r="457" spans="1:13" s="74" customFormat="1" x14ac:dyDescent="0.25">
      <c r="A457" s="94"/>
      <c r="B457" s="127"/>
      <c r="C457" s="87"/>
      <c r="D457" s="186"/>
      <c r="E457" s="186"/>
      <c r="F457" s="186"/>
      <c r="G457" s="160"/>
      <c r="H457" s="158"/>
      <c r="I457" s="188"/>
      <c r="J457" s="94"/>
      <c r="K457" s="94"/>
      <c r="L457" s="94"/>
      <c r="M457" s="94"/>
    </row>
    <row r="458" spans="1:13" s="74" customFormat="1" x14ac:dyDescent="0.25">
      <c r="A458" s="94"/>
      <c r="B458" s="127"/>
      <c r="C458" s="87"/>
      <c r="D458" s="186"/>
      <c r="E458" s="186"/>
      <c r="F458" s="186"/>
      <c r="G458" s="160"/>
      <c r="H458" s="158"/>
      <c r="I458" s="188"/>
      <c r="J458" s="94"/>
      <c r="K458" s="94"/>
      <c r="L458" s="94"/>
      <c r="M458" s="94"/>
    </row>
    <row r="459" spans="1:13" s="74" customFormat="1" x14ac:dyDescent="0.25">
      <c r="A459" s="94"/>
      <c r="B459" s="127"/>
      <c r="C459" s="87"/>
      <c r="D459" s="186"/>
      <c r="E459" s="186"/>
      <c r="F459" s="186"/>
      <c r="G459" s="160"/>
      <c r="H459" s="158"/>
      <c r="I459" s="188"/>
      <c r="J459" s="94"/>
      <c r="K459" s="94"/>
      <c r="L459" s="94"/>
      <c r="M459" s="94"/>
    </row>
    <row r="460" spans="1:13" s="74" customFormat="1" x14ac:dyDescent="0.25">
      <c r="A460" s="94"/>
      <c r="B460" s="127"/>
      <c r="C460" s="87"/>
      <c r="D460" s="186"/>
      <c r="E460" s="186"/>
      <c r="F460" s="186"/>
      <c r="G460" s="160"/>
      <c r="H460" s="158"/>
      <c r="I460" s="188"/>
      <c r="J460" s="94"/>
      <c r="K460" s="94"/>
      <c r="L460" s="94"/>
      <c r="M460" s="94"/>
    </row>
    <row r="461" spans="1:13" s="74" customFormat="1" x14ac:dyDescent="0.25">
      <c r="A461" s="94"/>
      <c r="B461" s="127"/>
      <c r="C461" s="87"/>
      <c r="D461" s="186"/>
      <c r="E461" s="186"/>
      <c r="F461" s="186"/>
      <c r="G461" s="160"/>
      <c r="H461" s="158"/>
      <c r="I461" s="188"/>
      <c r="J461" s="94"/>
      <c r="K461" s="94"/>
      <c r="L461" s="94"/>
      <c r="M461" s="94"/>
    </row>
    <row r="462" spans="1:13" s="74" customFormat="1" x14ac:dyDescent="0.25">
      <c r="A462" s="94"/>
      <c r="B462" s="127"/>
      <c r="C462" s="87"/>
      <c r="D462" s="186"/>
      <c r="E462" s="186"/>
      <c r="F462" s="186"/>
      <c r="G462" s="160"/>
      <c r="H462" s="158"/>
      <c r="I462" s="188"/>
      <c r="J462" s="94"/>
      <c r="K462" s="94"/>
      <c r="L462" s="94"/>
      <c r="M462" s="94"/>
    </row>
    <row r="463" spans="1:13" s="74" customFormat="1" x14ac:dyDescent="0.25">
      <c r="A463" s="94"/>
      <c r="B463" s="127"/>
      <c r="C463" s="87"/>
      <c r="D463" s="186"/>
      <c r="E463" s="186"/>
      <c r="F463" s="186"/>
      <c r="G463" s="160"/>
      <c r="H463" s="158"/>
      <c r="I463" s="188"/>
      <c r="J463" s="94"/>
      <c r="K463" s="94"/>
      <c r="L463" s="94"/>
      <c r="M463" s="94"/>
    </row>
    <row r="464" spans="1:13" s="74" customFormat="1" x14ac:dyDescent="0.25">
      <c r="A464" s="94"/>
      <c r="B464" s="127"/>
      <c r="C464" s="87"/>
      <c r="D464" s="186"/>
      <c r="E464" s="186"/>
      <c r="F464" s="186"/>
      <c r="G464" s="160"/>
      <c r="H464" s="158"/>
      <c r="I464" s="188"/>
      <c r="J464" s="94"/>
      <c r="K464" s="94"/>
      <c r="L464" s="94"/>
      <c r="M464" s="94"/>
    </row>
    <row r="465" spans="1:13" s="74" customFormat="1" x14ac:dyDescent="0.25">
      <c r="A465" s="94"/>
      <c r="B465" s="127"/>
      <c r="C465" s="87"/>
      <c r="D465" s="186"/>
      <c r="E465" s="186"/>
      <c r="F465" s="186"/>
      <c r="G465" s="160"/>
      <c r="H465" s="158"/>
      <c r="I465" s="188"/>
      <c r="J465" s="94"/>
      <c r="K465" s="94"/>
      <c r="L465" s="94"/>
      <c r="M465" s="94"/>
    </row>
    <row r="466" spans="1:13" s="74" customFormat="1" x14ac:dyDescent="0.25">
      <c r="A466" s="94"/>
      <c r="B466" s="127"/>
      <c r="C466" s="87"/>
      <c r="D466" s="186"/>
      <c r="E466" s="186"/>
      <c r="F466" s="186"/>
      <c r="G466" s="160"/>
      <c r="H466" s="158"/>
      <c r="I466" s="188"/>
      <c r="J466" s="94"/>
      <c r="K466" s="94"/>
      <c r="L466" s="94"/>
      <c r="M466" s="94"/>
    </row>
    <row r="467" spans="1:13" s="74" customFormat="1" x14ac:dyDescent="0.25">
      <c r="A467" s="94"/>
      <c r="B467" s="127"/>
      <c r="C467" s="87"/>
      <c r="D467" s="186"/>
      <c r="E467" s="186"/>
      <c r="F467" s="186"/>
      <c r="G467" s="160"/>
      <c r="H467" s="158"/>
      <c r="I467" s="188"/>
      <c r="J467" s="94"/>
      <c r="K467" s="94"/>
      <c r="L467" s="94"/>
      <c r="M467" s="94"/>
    </row>
    <row r="468" spans="1:13" s="74" customFormat="1" x14ac:dyDescent="0.25">
      <c r="A468" s="94"/>
      <c r="B468" s="127"/>
      <c r="C468" s="87"/>
      <c r="D468" s="186"/>
      <c r="E468" s="186"/>
      <c r="F468" s="186"/>
      <c r="G468" s="160"/>
      <c r="H468" s="158"/>
      <c r="I468" s="188"/>
      <c r="J468" s="94"/>
      <c r="K468" s="94"/>
      <c r="L468" s="94"/>
      <c r="M468" s="94"/>
    </row>
    <row r="469" spans="1:13" s="74" customFormat="1" x14ac:dyDescent="0.25">
      <c r="A469" s="94"/>
      <c r="B469" s="127"/>
      <c r="C469" s="87"/>
      <c r="D469" s="186"/>
      <c r="E469" s="186"/>
      <c r="F469" s="186"/>
      <c r="G469" s="160"/>
      <c r="H469" s="158"/>
      <c r="I469" s="188"/>
      <c r="J469" s="94"/>
      <c r="K469" s="94"/>
      <c r="L469" s="94"/>
      <c r="M469" s="94"/>
    </row>
    <row r="470" spans="1:13" s="74" customFormat="1" x14ac:dyDescent="0.25">
      <c r="A470" s="94"/>
      <c r="B470" s="127"/>
      <c r="C470" s="87"/>
      <c r="D470" s="186"/>
      <c r="E470" s="186"/>
      <c r="F470" s="186"/>
      <c r="G470" s="160"/>
      <c r="H470" s="158"/>
      <c r="I470" s="188"/>
      <c r="J470" s="94"/>
      <c r="K470" s="94"/>
      <c r="L470" s="94"/>
      <c r="M470" s="94"/>
    </row>
    <row r="471" spans="1:13" s="74" customFormat="1" x14ac:dyDescent="0.25">
      <c r="A471" s="94"/>
      <c r="B471" s="127"/>
      <c r="C471" s="87"/>
      <c r="D471" s="186"/>
      <c r="E471" s="186"/>
      <c r="F471" s="186"/>
      <c r="G471" s="160"/>
      <c r="H471" s="158"/>
      <c r="I471" s="188"/>
      <c r="J471" s="94"/>
      <c r="K471" s="94"/>
      <c r="L471" s="94"/>
      <c r="M471" s="94"/>
    </row>
    <row r="472" spans="1:13" s="74" customFormat="1" x14ac:dyDescent="0.25">
      <c r="A472" s="94"/>
      <c r="B472" s="127"/>
      <c r="C472" s="87"/>
      <c r="D472" s="186"/>
      <c r="E472" s="186"/>
      <c r="F472" s="186"/>
      <c r="G472" s="160"/>
      <c r="H472" s="158"/>
      <c r="I472" s="188"/>
      <c r="J472" s="94"/>
      <c r="K472" s="94"/>
      <c r="L472" s="94"/>
      <c r="M472" s="94"/>
    </row>
    <row r="473" spans="1:13" s="74" customFormat="1" x14ac:dyDescent="0.25">
      <c r="A473" s="94"/>
      <c r="B473" s="127"/>
      <c r="C473" s="87"/>
      <c r="D473" s="186"/>
      <c r="E473" s="186"/>
      <c r="F473" s="186"/>
      <c r="G473" s="160"/>
      <c r="H473" s="158"/>
      <c r="I473" s="188"/>
      <c r="J473" s="94"/>
      <c r="K473" s="94"/>
      <c r="L473" s="94"/>
      <c r="M473" s="94"/>
    </row>
    <row r="474" spans="1:13" s="74" customFormat="1" x14ac:dyDescent="0.25">
      <c r="A474" s="94"/>
      <c r="B474" s="127"/>
      <c r="C474" s="87"/>
      <c r="D474" s="186"/>
      <c r="E474" s="186"/>
      <c r="F474" s="186"/>
      <c r="G474" s="160"/>
      <c r="H474" s="158"/>
      <c r="I474" s="188"/>
      <c r="J474" s="94"/>
      <c r="K474" s="94"/>
      <c r="L474" s="94"/>
      <c r="M474" s="94"/>
    </row>
    <row r="475" spans="1:13" s="74" customFormat="1" x14ac:dyDescent="0.25">
      <c r="A475" s="94"/>
      <c r="B475" s="127"/>
      <c r="C475" s="87"/>
      <c r="D475" s="186"/>
      <c r="E475" s="186"/>
      <c r="F475" s="186"/>
      <c r="G475" s="160"/>
      <c r="H475" s="158"/>
      <c r="I475" s="188"/>
      <c r="J475" s="94"/>
      <c r="K475" s="94"/>
      <c r="L475" s="94"/>
      <c r="M475" s="94"/>
    </row>
    <row r="476" spans="1:13" s="74" customFormat="1" x14ac:dyDescent="0.25">
      <c r="A476" s="94"/>
      <c r="B476" s="127"/>
      <c r="C476" s="87"/>
      <c r="D476" s="186"/>
      <c r="E476" s="186"/>
      <c r="F476" s="186"/>
      <c r="G476" s="160"/>
      <c r="H476" s="158"/>
      <c r="I476" s="188"/>
      <c r="J476" s="94"/>
      <c r="K476" s="94"/>
      <c r="L476" s="94"/>
      <c r="M476" s="94"/>
    </row>
    <row r="477" spans="1:13" s="74" customFormat="1" x14ac:dyDescent="0.25">
      <c r="A477" s="94"/>
      <c r="B477" s="127"/>
      <c r="C477" s="87"/>
      <c r="D477" s="186"/>
      <c r="E477" s="186"/>
      <c r="F477" s="186"/>
      <c r="G477" s="160"/>
      <c r="H477" s="158"/>
      <c r="I477" s="188"/>
      <c r="J477" s="94"/>
      <c r="K477" s="94"/>
      <c r="L477" s="94"/>
      <c r="M477" s="94"/>
    </row>
    <row r="478" spans="1:13" s="74" customFormat="1" x14ac:dyDescent="0.25">
      <c r="A478" s="94"/>
      <c r="B478" s="127"/>
      <c r="C478" s="87"/>
      <c r="D478" s="186"/>
      <c r="E478" s="186"/>
      <c r="F478" s="186"/>
      <c r="G478" s="160"/>
      <c r="H478" s="158"/>
      <c r="I478" s="188"/>
      <c r="J478" s="94"/>
      <c r="K478" s="94"/>
      <c r="L478" s="94"/>
      <c r="M478" s="94"/>
    </row>
    <row r="479" spans="1:13" s="74" customFormat="1" x14ac:dyDescent="0.25">
      <c r="A479" s="94"/>
      <c r="B479" s="127"/>
      <c r="C479" s="87"/>
      <c r="D479" s="186"/>
      <c r="E479" s="186"/>
      <c r="F479" s="186"/>
      <c r="G479" s="160"/>
      <c r="H479" s="158"/>
      <c r="I479" s="188"/>
      <c r="J479" s="94"/>
      <c r="K479" s="94"/>
      <c r="L479" s="94"/>
      <c r="M479" s="94"/>
    </row>
    <row r="480" spans="1:13" s="74" customFormat="1" x14ac:dyDescent="0.25">
      <c r="A480" s="94"/>
      <c r="B480" s="127"/>
      <c r="C480" s="87"/>
      <c r="D480" s="186"/>
      <c r="E480" s="186"/>
      <c r="F480" s="186"/>
      <c r="G480" s="160"/>
      <c r="H480" s="158"/>
      <c r="I480" s="188"/>
      <c r="J480" s="94"/>
      <c r="K480" s="94"/>
      <c r="L480" s="94"/>
      <c r="M480" s="94"/>
    </row>
    <row r="481" spans="1:13" s="74" customFormat="1" x14ac:dyDescent="0.25">
      <c r="A481" s="94"/>
      <c r="B481" s="127"/>
      <c r="C481" s="87"/>
      <c r="D481" s="186"/>
      <c r="E481" s="186"/>
      <c r="F481" s="186"/>
      <c r="G481" s="160"/>
      <c r="H481" s="158"/>
      <c r="I481" s="188"/>
      <c r="J481" s="94"/>
      <c r="K481" s="94"/>
      <c r="L481" s="94"/>
      <c r="M481" s="94"/>
    </row>
    <row r="482" spans="1:13" s="74" customFormat="1" x14ac:dyDescent="0.25">
      <c r="A482" s="94"/>
      <c r="B482" s="127"/>
      <c r="C482" s="87"/>
      <c r="D482" s="186"/>
      <c r="E482" s="186"/>
      <c r="F482" s="186"/>
      <c r="G482" s="160"/>
      <c r="H482" s="158"/>
      <c r="I482" s="188"/>
      <c r="J482" s="94"/>
      <c r="K482" s="94"/>
      <c r="L482" s="94"/>
      <c r="M482" s="94"/>
    </row>
    <row r="483" spans="1:13" s="74" customFormat="1" x14ac:dyDescent="0.25">
      <c r="A483" s="94"/>
      <c r="B483" s="127"/>
      <c r="C483" s="87"/>
      <c r="D483" s="186"/>
      <c r="E483" s="186"/>
      <c r="F483" s="186"/>
      <c r="G483" s="160"/>
      <c r="H483" s="158"/>
      <c r="I483" s="188"/>
      <c r="J483" s="94"/>
      <c r="K483" s="94"/>
      <c r="L483" s="94"/>
      <c r="M483" s="94"/>
    </row>
    <row r="484" spans="1:13" s="74" customFormat="1" x14ac:dyDescent="0.25">
      <c r="A484" s="94"/>
      <c r="B484" s="127"/>
      <c r="C484" s="87"/>
      <c r="D484" s="186"/>
      <c r="E484" s="186"/>
      <c r="F484" s="186"/>
      <c r="G484" s="160"/>
      <c r="H484" s="158"/>
      <c r="I484" s="188"/>
      <c r="J484" s="94"/>
      <c r="K484" s="94"/>
      <c r="L484" s="94"/>
      <c r="M484" s="94"/>
    </row>
    <row r="485" spans="1:13" s="74" customFormat="1" x14ac:dyDescent="0.25">
      <c r="A485" s="94"/>
      <c r="B485" s="127"/>
      <c r="C485" s="87"/>
      <c r="D485" s="186"/>
      <c r="E485" s="186"/>
      <c r="F485" s="186"/>
      <c r="G485" s="160"/>
      <c r="H485" s="158"/>
      <c r="I485" s="188"/>
      <c r="J485" s="94"/>
      <c r="K485" s="94"/>
      <c r="L485" s="94"/>
      <c r="M485" s="94"/>
    </row>
    <row r="486" spans="1:13" s="74" customFormat="1" x14ac:dyDescent="0.25">
      <c r="A486" s="94"/>
      <c r="B486" s="127"/>
      <c r="C486" s="87"/>
      <c r="D486" s="186"/>
      <c r="E486" s="186"/>
      <c r="F486" s="186"/>
      <c r="G486" s="160"/>
      <c r="H486" s="158"/>
      <c r="I486" s="188"/>
      <c r="J486" s="94"/>
      <c r="K486" s="94"/>
      <c r="L486" s="94"/>
      <c r="M486" s="94"/>
    </row>
    <row r="487" spans="1:13" s="74" customFormat="1" x14ac:dyDescent="0.25">
      <c r="A487" s="94"/>
      <c r="B487" s="127"/>
      <c r="C487" s="87"/>
      <c r="D487" s="186"/>
      <c r="E487" s="186"/>
      <c r="F487" s="186"/>
      <c r="G487" s="160"/>
      <c r="H487" s="158"/>
      <c r="I487" s="188"/>
      <c r="J487" s="94"/>
      <c r="K487" s="94"/>
      <c r="L487" s="94"/>
      <c r="M487" s="94"/>
    </row>
    <row r="489" spans="1:13" s="74" customFormat="1" x14ac:dyDescent="0.25">
      <c r="A489" s="94"/>
      <c r="B489" s="127"/>
      <c r="C489" s="87"/>
      <c r="D489" s="186"/>
      <c r="E489" s="186"/>
      <c r="F489" s="186"/>
      <c r="G489" s="160"/>
      <c r="H489" s="158"/>
      <c r="I489" s="188"/>
      <c r="J489" s="94"/>
      <c r="K489" s="94"/>
      <c r="L489" s="94"/>
      <c r="M489" s="94"/>
    </row>
    <row r="490" spans="1:13" s="74" customFormat="1" x14ac:dyDescent="0.25">
      <c r="A490" s="94"/>
      <c r="B490" s="127"/>
      <c r="C490" s="87"/>
      <c r="D490" s="186"/>
      <c r="E490" s="186"/>
      <c r="F490" s="186"/>
      <c r="G490" s="160"/>
      <c r="H490" s="158"/>
      <c r="I490" s="188"/>
      <c r="J490" s="94"/>
      <c r="K490" s="94"/>
      <c r="L490" s="94"/>
      <c r="M490" s="94"/>
    </row>
    <row r="491" spans="1:13" s="74" customFormat="1" x14ac:dyDescent="0.25">
      <c r="A491" s="94"/>
      <c r="B491" s="127"/>
      <c r="C491" s="87"/>
      <c r="D491" s="186"/>
      <c r="E491" s="186"/>
      <c r="F491" s="186"/>
      <c r="G491" s="160"/>
      <c r="H491" s="158"/>
      <c r="I491" s="188"/>
      <c r="J491" s="94"/>
      <c r="K491" s="94"/>
      <c r="L491" s="94"/>
      <c r="M491" s="94"/>
    </row>
    <row r="492" spans="1:13" s="74" customFormat="1" x14ac:dyDescent="0.25">
      <c r="A492" s="94"/>
      <c r="B492" s="127"/>
      <c r="C492" s="87"/>
      <c r="D492" s="186"/>
      <c r="E492" s="186"/>
      <c r="F492" s="186"/>
      <c r="G492" s="160"/>
      <c r="H492" s="158"/>
      <c r="I492" s="188"/>
      <c r="J492" s="94"/>
      <c r="K492" s="94"/>
      <c r="L492" s="94"/>
      <c r="M492" s="94"/>
    </row>
    <row r="493" spans="1:13" s="74" customFormat="1" x14ac:dyDescent="0.25">
      <c r="A493" s="94"/>
      <c r="B493" s="127"/>
      <c r="C493" s="87"/>
      <c r="D493" s="186"/>
      <c r="E493" s="186"/>
      <c r="F493" s="186"/>
      <c r="G493" s="160"/>
      <c r="H493" s="158"/>
      <c r="I493" s="188"/>
      <c r="J493" s="94"/>
      <c r="K493" s="94"/>
      <c r="L493" s="94"/>
      <c r="M493" s="94"/>
    </row>
    <row r="494" spans="1:13" s="74" customFormat="1" x14ac:dyDescent="0.25">
      <c r="A494" s="94"/>
      <c r="B494" s="127"/>
      <c r="C494" s="87"/>
      <c r="D494" s="186"/>
      <c r="E494" s="186"/>
      <c r="F494" s="186"/>
      <c r="G494" s="160"/>
      <c r="H494" s="158"/>
      <c r="I494" s="188"/>
      <c r="J494" s="94"/>
      <c r="K494" s="94"/>
      <c r="L494" s="94"/>
      <c r="M494" s="94"/>
    </row>
    <row r="495" spans="1:13" s="74" customFormat="1" x14ac:dyDescent="0.25">
      <c r="A495" s="94"/>
      <c r="B495" s="127"/>
      <c r="C495" s="87"/>
      <c r="D495" s="186"/>
      <c r="E495" s="186"/>
      <c r="F495" s="186"/>
      <c r="G495" s="160"/>
      <c r="H495" s="158"/>
      <c r="I495" s="188"/>
      <c r="J495" s="94"/>
      <c r="K495" s="94"/>
      <c r="L495" s="94"/>
      <c r="M495" s="94"/>
    </row>
    <row r="496" spans="1:13" s="74" customFormat="1" x14ac:dyDescent="0.25">
      <c r="A496" s="94"/>
      <c r="B496" s="127"/>
      <c r="C496" s="87"/>
      <c r="D496" s="186"/>
      <c r="E496" s="186"/>
      <c r="F496" s="186"/>
      <c r="G496" s="160"/>
      <c r="H496" s="158"/>
      <c r="I496" s="188"/>
      <c r="J496" s="94"/>
      <c r="K496" s="94"/>
      <c r="L496" s="94"/>
      <c r="M496" s="94"/>
    </row>
    <row r="497" spans="1:13" s="74" customFormat="1" x14ac:dyDescent="0.25">
      <c r="A497" s="94"/>
      <c r="B497" s="127"/>
      <c r="C497" s="87"/>
      <c r="D497" s="186"/>
      <c r="E497" s="186"/>
      <c r="F497" s="186"/>
      <c r="G497" s="160"/>
      <c r="H497" s="158"/>
      <c r="I497" s="188"/>
      <c r="J497" s="94"/>
      <c r="K497" s="94"/>
      <c r="L497" s="94"/>
      <c r="M497" s="94"/>
    </row>
    <row r="498" spans="1:13" s="74" customFormat="1" x14ac:dyDescent="0.25">
      <c r="A498" s="94"/>
      <c r="B498" s="127"/>
      <c r="C498" s="87"/>
      <c r="D498" s="186"/>
      <c r="E498" s="186"/>
      <c r="F498" s="186"/>
      <c r="G498" s="160"/>
      <c r="H498" s="158"/>
      <c r="I498" s="188"/>
      <c r="J498" s="94"/>
      <c r="K498" s="94"/>
      <c r="L498" s="94"/>
      <c r="M498" s="94"/>
    </row>
    <row r="499" spans="1:13" s="74" customFormat="1" x14ac:dyDescent="0.25">
      <c r="A499" s="94"/>
      <c r="B499" s="127"/>
      <c r="C499" s="87"/>
      <c r="D499" s="186"/>
      <c r="E499" s="186"/>
      <c r="F499" s="186"/>
      <c r="G499" s="160"/>
      <c r="H499" s="158"/>
      <c r="I499" s="188"/>
      <c r="J499" s="94"/>
      <c r="K499" s="94"/>
      <c r="L499" s="94"/>
      <c r="M499" s="94"/>
    </row>
    <row r="500" spans="1:13" s="74" customFormat="1" x14ac:dyDescent="0.25">
      <c r="A500" s="94"/>
      <c r="B500" s="127"/>
      <c r="C500" s="87"/>
      <c r="D500" s="186"/>
      <c r="E500" s="186"/>
      <c r="F500" s="186"/>
      <c r="G500" s="160"/>
      <c r="H500" s="158"/>
      <c r="I500" s="188"/>
      <c r="J500" s="94"/>
      <c r="K500" s="94"/>
      <c r="L500" s="94"/>
      <c r="M500" s="94"/>
    </row>
    <row r="501" spans="1:13" s="74" customFormat="1" x14ac:dyDescent="0.25">
      <c r="A501" s="94"/>
      <c r="B501" s="127"/>
      <c r="C501" s="87"/>
      <c r="D501" s="186"/>
      <c r="E501" s="186"/>
      <c r="F501" s="186"/>
      <c r="G501" s="160"/>
      <c r="H501" s="158"/>
      <c r="I501" s="188"/>
      <c r="J501" s="94"/>
      <c r="K501" s="94"/>
      <c r="L501" s="94"/>
      <c r="M501" s="94"/>
    </row>
    <row r="502" spans="1:13" s="74" customFormat="1" x14ac:dyDescent="0.25">
      <c r="A502" s="94"/>
      <c r="B502" s="127"/>
      <c r="C502" s="87"/>
      <c r="D502" s="186"/>
      <c r="E502" s="186"/>
      <c r="F502" s="186"/>
      <c r="G502" s="160"/>
      <c r="H502" s="158"/>
      <c r="I502" s="188"/>
      <c r="J502" s="94"/>
      <c r="K502" s="94"/>
      <c r="L502" s="94"/>
      <c r="M502" s="94"/>
    </row>
    <row r="503" spans="1:13" s="74" customFormat="1" x14ac:dyDescent="0.25">
      <c r="A503" s="94"/>
      <c r="B503" s="127"/>
      <c r="C503" s="87"/>
      <c r="D503" s="186"/>
      <c r="E503" s="186"/>
      <c r="F503" s="186"/>
      <c r="G503" s="160"/>
      <c r="H503" s="158"/>
      <c r="I503" s="188"/>
      <c r="J503" s="94"/>
      <c r="K503" s="94"/>
      <c r="L503" s="94"/>
      <c r="M503" s="94"/>
    </row>
    <row r="504" spans="1:13" s="74" customFormat="1" x14ac:dyDescent="0.25">
      <c r="A504" s="94"/>
      <c r="B504" s="127"/>
      <c r="C504" s="87"/>
      <c r="D504" s="186"/>
      <c r="E504" s="186"/>
      <c r="F504" s="186"/>
      <c r="G504" s="160"/>
      <c r="H504" s="158"/>
      <c r="I504" s="188"/>
      <c r="J504" s="94"/>
      <c r="K504" s="94"/>
      <c r="L504" s="94"/>
      <c r="M504" s="94"/>
    </row>
    <row r="505" spans="1:13" s="74" customFormat="1" x14ac:dyDescent="0.25">
      <c r="A505" s="94"/>
      <c r="B505" s="127"/>
      <c r="C505" s="87"/>
      <c r="D505" s="186"/>
      <c r="E505" s="186"/>
      <c r="F505" s="186"/>
      <c r="G505" s="160"/>
      <c r="H505" s="158"/>
      <c r="I505" s="188"/>
      <c r="J505" s="94"/>
      <c r="K505" s="94"/>
      <c r="L505" s="94"/>
      <c r="M505" s="94"/>
    </row>
    <row r="506" spans="1:13" s="74" customFormat="1" x14ac:dyDescent="0.25">
      <c r="A506" s="94"/>
      <c r="B506" s="127"/>
      <c r="C506" s="87"/>
      <c r="D506" s="186"/>
      <c r="E506" s="186"/>
      <c r="F506" s="186"/>
      <c r="G506" s="160"/>
      <c r="H506" s="158"/>
      <c r="I506" s="188"/>
      <c r="J506" s="94"/>
      <c r="K506" s="94"/>
      <c r="L506" s="94"/>
      <c r="M506" s="94"/>
    </row>
    <row r="508" spans="1:13" s="74" customFormat="1" x14ac:dyDescent="0.25">
      <c r="A508" s="94"/>
      <c r="B508" s="127"/>
      <c r="C508" s="87"/>
      <c r="D508" s="186"/>
      <c r="E508" s="186"/>
      <c r="F508" s="186"/>
      <c r="G508" s="160"/>
      <c r="H508" s="158"/>
      <c r="I508" s="188"/>
      <c r="J508" s="94"/>
      <c r="K508" s="94"/>
      <c r="L508" s="94"/>
      <c r="M508" s="94"/>
    </row>
    <row r="509" spans="1:13" s="74" customFormat="1" x14ac:dyDescent="0.25">
      <c r="A509" s="94"/>
      <c r="B509" s="127"/>
      <c r="C509" s="87"/>
      <c r="D509" s="186"/>
      <c r="E509" s="186"/>
      <c r="F509" s="186"/>
      <c r="G509" s="160"/>
      <c r="H509" s="158"/>
      <c r="I509" s="188"/>
      <c r="J509" s="94"/>
      <c r="K509" s="94"/>
      <c r="L509" s="94"/>
      <c r="M509" s="94"/>
    </row>
    <row r="510" spans="1:13" s="74" customFormat="1" x14ac:dyDescent="0.25">
      <c r="A510" s="94"/>
      <c r="B510" s="127"/>
      <c r="C510" s="87"/>
      <c r="D510" s="186"/>
      <c r="E510" s="186"/>
      <c r="F510" s="186"/>
      <c r="G510" s="160"/>
      <c r="H510" s="158"/>
      <c r="I510" s="188"/>
      <c r="J510" s="94"/>
      <c r="K510" s="94"/>
      <c r="L510" s="94"/>
      <c r="M510" s="94"/>
    </row>
    <row r="511" spans="1:13" s="74" customFormat="1" x14ac:dyDescent="0.25">
      <c r="A511" s="94"/>
      <c r="B511" s="127"/>
      <c r="C511" s="87"/>
      <c r="D511" s="186"/>
      <c r="E511" s="186"/>
      <c r="F511" s="186"/>
      <c r="G511" s="160"/>
      <c r="H511" s="158"/>
      <c r="I511" s="188"/>
      <c r="J511" s="94"/>
      <c r="K511" s="94"/>
      <c r="L511" s="94"/>
      <c r="M511" s="94"/>
    </row>
    <row r="512" spans="1:13" s="74" customFormat="1" x14ac:dyDescent="0.25">
      <c r="A512" s="94"/>
      <c r="B512" s="127"/>
      <c r="C512" s="87"/>
      <c r="D512" s="186"/>
      <c r="E512" s="186"/>
      <c r="F512" s="186"/>
      <c r="G512" s="160"/>
      <c r="H512" s="158"/>
      <c r="I512" s="188"/>
      <c r="J512" s="94"/>
      <c r="K512" s="94"/>
      <c r="L512" s="94"/>
      <c r="M512" s="94"/>
    </row>
    <row r="513" spans="1:13" s="74" customFormat="1" x14ac:dyDescent="0.25">
      <c r="A513" s="94"/>
      <c r="B513" s="127"/>
      <c r="C513" s="87"/>
      <c r="D513" s="186"/>
      <c r="E513" s="186"/>
      <c r="F513" s="186"/>
      <c r="G513" s="160"/>
      <c r="H513" s="158"/>
      <c r="I513" s="188"/>
      <c r="J513" s="94"/>
      <c r="K513" s="94"/>
      <c r="L513" s="94"/>
      <c r="M513" s="94"/>
    </row>
    <row r="514" spans="1:13" s="74" customFormat="1" x14ac:dyDescent="0.25">
      <c r="A514" s="94"/>
      <c r="B514" s="127"/>
      <c r="C514" s="87"/>
      <c r="D514" s="186"/>
      <c r="E514" s="186"/>
      <c r="F514" s="186"/>
      <c r="G514" s="160"/>
      <c r="H514" s="158"/>
      <c r="I514" s="188"/>
      <c r="J514" s="94"/>
      <c r="K514" s="94"/>
      <c r="L514" s="94"/>
      <c r="M514" s="94"/>
    </row>
    <row r="515" spans="1:13" s="74" customFormat="1" x14ac:dyDescent="0.25">
      <c r="A515" s="94"/>
      <c r="B515" s="127"/>
      <c r="C515" s="87"/>
      <c r="D515" s="186"/>
      <c r="E515" s="186"/>
      <c r="F515" s="186"/>
      <c r="G515" s="160"/>
      <c r="H515" s="158"/>
      <c r="I515" s="188"/>
      <c r="J515" s="94"/>
      <c r="K515" s="94"/>
      <c r="L515" s="94"/>
      <c r="M515" s="94"/>
    </row>
    <row r="517" spans="1:13" s="74" customFormat="1" x14ac:dyDescent="0.25">
      <c r="A517" s="94"/>
      <c r="B517" s="127"/>
      <c r="C517" s="87"/>
      <c r="D517" s="186"/>
      <c r="E517" s="186"/>
      <c r="F517" s="186"/>
      <c r="G517" s="160"/>
      <c r="H517" s="158"/>
      <c r="I517" s="188"/>
      <c r="J517" s="94"/>
      <c r="K517" s="94"/>
      <c r="L517" s="94"/>
      <c r="M517" s="94"/>
    </row>
    <row r="518" spans="1:13" s="74" customFormat="1" x14ac:dyDescent="0.25">
      <c r="A518" s="94"/>
      <c r="B518" s="127"/>
      <c r="C518" s="87"/>
      <c r="D518" s="186"/>
      <c r="E518" s="186"/>
      <c r="F518" s="186"/>
      <c r="G518" s="160"/>
      <c r="H518" s="158"/>
      <c r="I518" s="188"/>
      <c r="J518" s="94"/>
      <c r="K518" s="94"/>
      <c r="L518" s="94"/>
      <c r="M518" s="94"/>
    </row>
    <row r="519" spans="1:13" s="74" customFormat="1" x14ac:dyDescent="0.25">
      <c r="A519" s="94"/>
      <c r="B519" s="127"/>
      <c r="C519" s="87"/>
      <c r="D519" s="186"/>
      <c r="E519" s="186"/>
      <c r="F519" s="186"/>
      <c r="G519" s="160"/>
      <c r="H519" s="158"/>
      <c r="I519" s="188"/>
      <c r="J519" s="94"/>
      <c r="K519" s="94"/>
      <c r="L519" s="94"/>
      <c r="M519" s="94"/>
    </row>
    <row r="520" spans="1:13" s="74" customFormat="1" x14ac:dyDescent="0.25">
      <c r="A520" s="94"/>
      <c r="B520" s="127"/>
      <c r="C520" s="87"/>
      <c r="D520" s="186"/>
      <c r="E520" s="186"/>
      <c r="F520" s="186"/>
      <c r="G520" s="160"/>
      <c r="H520" s="158"/>
      <c r="I520" s="188"/>
      <c r="J520" s="94"/>
      <c r="K520" s="94"/>
      <c r="L520" s="94"/>
      <c r="M520" s="94"/>
    </row>
    <row r="521" spans="1:13" s="74" customFormat="1" x14ac:dyDescent="0.25">
      <c r="A521" s="94"/>
      <c r="B521" s="127"/>
      <c r="C521" s="87"/>
      <c r="D521" s="186"/>
      <c r="E521" s="186"/>
      <c r="F521" s="186"/>
      <c r="G521" s="160"/>
      <c r="H521" s="158"/>
      <c r="I521" s="188"/>
      <c r="J521" s="94"/>
      <c r="K521" s="94"/>
      <c r="L521" s="94"/>
      <c r="M521" s="94"/>
    </row>
    <row r="522" spans="1:13" s="74" customFormat="1" x14ac:dyDescent="0.25">
      <c r="A522" s="94"/>
      <c r="B522" s="127"/>
      <c r="C522" s="87"/>
      <c r="D522" s="186"/>
      <c r="E522" s="186"/>
      <c r="F522" s="186"/>
      <c r="G522" s="160"/>
      <c r="H522" s="158"/>
      <c r="I522" s="188"/>
      <c r="J522" s="94"/>
      <c r="K522" s="94"/>
      <c r="L522" s="94"/>
      <c r="M522" s="94"/>
    </row>
    <row r="523" spans="1:13" s="74" customFormat="1" x14ac:dyDescent="0.25">
      <c r="A523" s="94"/>
      <c r="B523" s="127"/>
      <c r="C523" s="87"/>
      <c r="D523" s="186"/>
      <c r="E523" s="186"/>
      <c r="F523" s="186"/>
      <c r="G523" s="160"/>
      <c r="H523" s="158"/>
      <c r="I523" s="188"/>
      <c r="J523" s="94"/>
      <c r="K523" s="94"/>
      <c r="L523" s="94"/>
      <c r="M523" s="94"/>
    </row>
    <row r="524" spans="1:13" s="74" customFormat="1" x14ac:dyDescent="0.25">
      <c r="A524" s="94"/>
      <c r="B524" s="127"/>
      <c r="C524" s="87"/>
      <c r="D524" s="186"/>
      <c r="E524" s="186"/>
      <c r="F524" s="186"/>
      <c r="G524" s="160"/>
      <c r="H524" s="158"/>
      <c r="I524" s="188"/>
      <c r="J524" s="94"/>
      <c r="K524" s="94"/>
      <c r="L524" s="94"/>
      <c r="M524" s="94"/>
    </row>
    <row r="525" spans="1:13" s="74" customFormat="1" x14ac:dyDescent="0.25">
      <c r="A525" s="94"/>
      <c r="B525" s="127"/>
      <c r="C525" s="87"/>
      <c r="D525" s="186"/>
      <c r="E525" s="186"/>
      <c r="F525" s="186"/>
      <c r="G525" s="160"/>
      <c r="H525" s="158"/>
      <c r="I525" s="188"/>
      <c r="J525" s="94"/>
      <c r="K525" s="94"/>
      <c r="L525" s="94"/>
      <c r="M525" s="94"/>
    </row>
    <row r="526" spans="1:13" s="74" customFormat="1" x14ac:dyDescent="0.25">
      <c r="A526" s="94"/>
      <c r="B526" s="127"/>
      <c r="C526" s="87"/>
      <c r="D526" s="186"/>
      <c r="E526" s="186"/>
      <c r="F526" s="186"/>
      <c r="G526" s="160"/>
      <c r="H526" s="158"/>
      <c r="I526" s="188"/>
      <c r="J526" s="94"/>
      <c r="K526" s="94"/>
      <c r="L526" s="94"/>
      <c r="M526" s="94"/>
    </row>
    <row r="527" spans="1:13" s="74" customFormat="1" x14ac:dyDescent="0.25">
      <c r="A527" s="94"/>
      <c r="B527" s="127"/>
      <c r="C527" s="87"/>
      <c r="D527" s="186"/>
      <c r="E527" s="186"/>
      <c r="F527" s="186"/>
      <c r="G527" s="160"/>
      <c r="H527" s="158"/>
      <c r="I527" s="188"/>
      <c r="J527" s="94"/>
      <c r="K527" s="94"/>
      <c r="L527" s="94"/>
      <c r="M527" s="94"/>
    </row>
    <row r="528" spans="1:13" s="74" customFormat="1" x14ac:dyDescent="0.25">
      <c r="A528" s="94"/>
      <c r="B528" s="127"/>
      <c r="C528" s="87"/>
      <c r="D528" s="186"/>
      <c r="E528" s="186"/>
      <c r="F528" s="186"/>
      <c r="G528" s="160"/>
      <c r="H528" s="158"/>
      <c r="I528" s="188"/>
      <c r="J528" s="94"/>
      <c r="K528" s="94"/>
      <c r="L528" s="94"/>
      <c r="M528" s="94"/>
    </row>
    <row r="529" spans="1:13" s="74" customFormat="1" x14ac:dyDescent="0.25">
      <c r="A529" s="94"/>
      <c r="B529" s="127"/>
      <c r="C529" s="87"/>
      <c r="D529" s="186"/>
      <c r="E529" s="186"/>
      <c r="F529" s="186"/>
      <c r="G529" s="160"/>
      <c r="H529" s="158"/>
      <c r="I529" s="188"/>
      <c r="J529" s="94"/>
      <c r="K529" s="94"/>
      <c r="L529" s="94"/>
      <c r="M529" s="94"/>
    </row>
    <row r="530" spans="1:13" s="74" customFormat="1" x14ac:dyDescent="0.25">
      <c r="A530" s="94"/>
      <c r="B530" s="127"/>
      <c r="C530" s="87"/>
      <c r="D530" s="186"/>
      <c r="E530" s="186"/>
      <c r="F530" s="186"/>
      <c r="G530" s="160"/>
      <c r="H530" s="158"/>
      <c r="I530" s="188"/>
      <c r="J530" s="94"/>
      <c r="K530" s="94"/>
      <c r="L530" s="94"/>
      <c r="M530" s="94"/>
    </row>
    <row r="531" spans="1:13" s="74" customFormat="1" x14ac:dyDescent="0.25">
      <c r="A531" s="94"/>
      <c r="B531" s="127"/>
      <c r="C531" s="87"/>
      <c r="D531" s="186"/>
      <c r="E531" s="186"/>
      <c r="F531" s="186"/>
      <c r="G531" s="160"/>
      <c r="H531" s="158"/>
      <c r="I531" s="188"/>
      <c r="J531" s="94"/>
      <c r="K531" s="94"/>
      <c r="L531" s="94"/>
      <c r="M531" s="94"/>
    </row>
    <row r="532" spans="1:13" s="74" customFormat="1" x14ac:dyDescent="0.25">
      <c r="A532" s="94"/>
      <c r="B532" s="127"/>
      <c r="C532" s="87"/>
      <c r="D532" s="186"/>
      <c r="E532" s="186"/>
      <c r="F532" s="186"/>
      <c r="G532" s="160"/>
      <c r="H532" s="158"/>
      <c r="I532" s="188"/>
      <c r="J532" s="94"/>
      <c r="K532" s="94"/>
      <c r="L532" s="94"/>
      <c r="M532" s="94"/>
    </row>
    <row r="533" spans="1:13" s="74" customFormat="1" x14ac:dyDescent="0.25">
      <c r="A533" s="94"/>
      <c r="B533" s="127"/>
      <c r="C533" s="87"/>
      <c r="D533" s="186"/>
      <c r="E533" s="186"/>
      <c r="F533" s="186"/>
      <c r="G533" s="160"/>
      <c r="H533" s="158"/>
      <c r="I533" s="188"/>
      <c r="J533" s="94"/>
      <c r="K533" s="94"/>
      <c r="L533" s="94"/>
      <c r="M533" s="94"/>
    </row>
    <row r="534" spans="1:13" s="74" customFormat="1" x14ac:dyDescent="0.25">
      <c r="A534" s="94"/>
      <c r="B534" s="127"/>
      <c r="C534" s="87"/>
      <c r="D534" s="186"/>
      <c r="E534" s="186"/>
      <c r="F534" s="186"/>
      <c r="G534" s="160"/>
      <c r="H534" s="158"/>
      <c r="I534" s="188"/>
      <c r="J534" s="94"/>
      <c r="K534" s="94"/>
      <c r="L534" s="94"/>
      <c r="M534" s="94"/>
    </row>
    <row r="536" spans="1:13" s="74" customFormat="1" x14ac:dyDescent="0.25">
      <c r="A536" s="94"/>
      <c r="B536" s="127"/>
      <c r="C536" s="87"/>
      <c r="D536" s="186"/>
      <c r="E536" s="186"/>
      <c r="F536" s="186"/>
      <c r="G536" s="160"/>
      <c r="H536" s="158"/>
      <c r="I536" s="188"/>
      <c r="J536" s="94"/>
      <c r="K536" s="94"/>
      <c r="L536" s="94"/>
      <c r="M536" s="94"/>
    </row>
    <row r="537" spans="1:13" s="74" customFormat="1" x14ac:dyDescent="0.25">
      <c r="A537" s="94"/>
      <c r="B537" s="127"/>
      <c r="C537" s="87"/>
      <c r="D537" s="186"/>
      <c r="E537" s="186"/>
      <c r="F537" s="186"/>
      <c r="G537" s="160"/>
      <c r="H537" s="158"/>
      <c r="I537" s="188"/>
      <c r="J537" s="94"/>
      <c r="K537" s="94"/>
      <c r="L537" s="94"/>
      <c r="M537" s="94"/>
    </row>
    <row r="538" spans="1:13" s="74" customFormat="1" x14ac:dyDescent="0.25">
      <c r="A538" s="94"/>
      <c r="B538" s="127"/>
      <c r="C538" s="87"/>
      <c r="D538" s="186"/>
      <c r="E538" s="186"/>
      <c r="F538" s="186"/>
      <c r="G538" s="160"/>
      <c r="H538" s="158"/>
      <c r="I538" s="188"/>
      <c r="J538" s="94"/>
      <c r="K538" s="94"/>
      <c r="L538" s="94"/>
      <c r="M538" s="94"/>
    </row>
    <row r="539" spans="1:13" s="74" customFormat="1" x14ac:dyDescent="0.25">
      <c r="A539" s="94"/>
      <c r="B539" s="127"/>
      <c r="C539" s="87"/>
      <c r="D539" s="186"/>
      <c r="E539" s="186"/>
      <c r="F539" s="186"/>
      <c r="G539" s="160"/>
      <c r="H539" s="158"/>
      <c r="I539" s="188"/>
      <c r="J539" s="94"/>
      <c r="K539" s="94"/>
      <c r="L539" s="94"/>
      <c r="M539" s="94"/>
    </row>
    <row r="540" spans="1:13" s="74" customFormat="1" x14ac:dyDescent="0.25">
      <c r="A540" s="94"/>
      <c r="B540" s="127"/>
      <c r="C540" s="87"/>
      <c r="D540" s="186"/>
      <c r="E540" s="186"/>
      <c r="F540" s="186"/>
      <c r="G540" s="160"/>
      <c r="H540" s="158"/>
      <c r="I540" s="188"/>
      <c r="J540" s="94"/>
      <c r="K540" s="94"/>
      <c r="L540" s="94"/>
      <c r="M540" s="94"/>
    </row>
    <row r="541" spans="1:13" s="74" customFormat="1" x14ac:dyDescent="0.25">
      <c r="A541" s="94"/>
      <c r="B541" s="127"/>
      <c r="C541" s="87"/>
      <c r="D541" s="186"/>
      <c r="E541" s="186"/>
      <c r="F541" s="186"/>
      <c r="G541" s="160"/>
      <c r="H541" s="158"/>
      <c r="I541" s="188"/>
      <c r="J541" s="94"/>
      <c r="K541" s="94"/>
      <c r="L541" s="94"/>
      <c r="M541" s="94"/>
    </row>
    <row r="542" spans="1:13" s="74" customFormat="1" x14ac:dyDescent="0.25">
      <c r="A542" s="94"/>
      <c r="B542" s="127"/>
      <c r="C542" s="87"/>
      <c r="D542" s="186"/>
      <c r="E542" s="186"/>
      <c r="F542" s="186"/>
      <c r="G542" s="160"/>
      <c r="H542" s="158"/>
      <c r="I542" s="188"/>
      <c r="J542" s="94"/>
      <c r="K542" s="94"/>
      <c r="L542" s="94"/>
      <c r="M542" s="94"/>
    </row>
    <row r="543" spans="1:13" s="74" customFormat="1" x14ac:dyDescent="0.25">
      <c r="A543" s="94"/>
      <c r="B543" s="127"/>
      <c r="C543" s="87"/>
      <c r="D543" s="186"/>
      <c r="E543" s="186"/>
      <c r="F543" s="186"/>
      <c r="G543" s="160"/>
      <c r="H543" s="158"/>
      <c r="I543" s="188"/>
      <c r="J543" s="94"/>
      <c r="K543" s="94"/>
      <c r="L543" s="94"/>
      <c r="M543" s="94"/>
    </row>
    <row r="544" spans="1:13" s="74" customFormat="1" x14ac:dyDescent="0.25">
      <c r="A544" s="94"/>
      <c r="B544" s="127"/>
      <c r="C544" s="87"/>
      <c r="D544" s="186"/>
      <c r="E544" s="186"/>
      <c r="F544" s="186"/>
      <c r="G544" s="160"/>
      <c r="H544" s="158"/>
      <c r="I544" s="188"/>
      <c r="J544" s="94"/>
      <c r="K544" s="94"/>
      <c r="L544" s="94"/>
      <c r="M544" s="94"/>
    </row>
    <row r="545" spans="1:13" s="74" customFormat="1" x14ac:dyDescent="0.25">
      <c r="A545" s="94"/>
      <c r="B545" s="127"/>
      <c r="C545" s="87"/>
      <c r="D545" s="186"/>
      <c r="E545" s="186"/>
      <c r="F545" s="186"/>
      <c r="G545" s="160"/>
      <c r="H545" s="158"/>
      <c r="I545" s="188"/>
      <c r="J545" s="94"/>
      <c r="K545" s="94"/>
      <c r="L545" s="94"/>
      <c r="M545" s="94"/>
    </row>
    <row r="546" spans="1:13" s="74" customFormat="1" x14ac:dyDescent="0.25">
      <c r="A546" s="94"/>
      <c r="B546" s="127"/>
      <c r="C546" s="87"/>
      <c r="D546" s="186"/>
      <c r="E546" s="186"/>
      <c r="F546" s="186"/>
      <c r="G546" s="160"/>
      <c r="H546" s="158"/>
      <c r="I546" s="188"/>
      <c r="J546" s="94"/>
      <c r="K546" s="94"/>
      <c r="L546" s="94"/>
      <c r="M546" s="94"/>
    </row>
    <row r="547" spans="1:13" s="74" customFormat="1" x14ac:dyDescent="0.25">
      <c r="A547" s="94"/>
      <c r="B547" s="127"/>
      <c r="C547" s="87"/>
      <c r="D547" s="186"/>
      <c r="E547" s="186"/>
      <c r="F547" s="186"/>
      <c r="G547" s="160"/>
      <c r="H547" s="158"/>
      <c r="I547" s="188"/>
      <c r="J547" s="94"/>
      <c r="K547" s="94"/>
      <c r="L547" s="94"/>
      <c r="M547" s="94"/>
    </row>
    <row r="548" spans="1:13" s="74" customFormat="1" x14ac:dyDescent="0.25">
      <c r="A548" s="94"/>
      <c r="B548" s="127"/>
      <c r="C548" s="87"/>
      <c r="D548" s="186"/>
      <c r="E548" s="186"/>
      <c r="F548" s="186"/>
      <c r="G548" s="160"/>
      <c r="H548" s="158"/>
      <c r="I548" s="188"/>
      <c r="J548" s="94"/>
      <c r="K548" s="94"/>
      <c r="L548" s="94"/>
      <c r="M548" s="94"/>
    </row>
    <row r="549" spans="1:13" s="74" customFormat="1" x14ac:dyDescent="0.25">
      <c r="A549" s="94"/>
      <c r="B549" s="127"/>
      <c r="C549" s="87"/>
      <c r="D549" s="186"/>
      <c r="E549" s="186"/>
      <c r="F549" s="186"/>
      <c r="G549" s="160"/>
      <c r="H549" s="158"/>
      <c r="I549" s="188"/>
      <c r="J549" s="94"/>
      <c r="K549" s="94"/>
      <c r="L549" s="94"/>
      <c r="M549" s="94"/>
    </row>
    <row r="550" spans="1:13" s="74" customFormat="1" x14ac:dyDescent="0.25">
      <c r="A550" s="94"/>
      <c r="B550" s="127"/>
      <c r="C550" s="87"/>
      <c r="D550" s="186"/>
      <c r="E550" s="186"/>
      <c r="F550" s="186"/>
      <c r="G550" s="160"/>
      <c r="H550" s="158"/>
      <c r="I550" s="188"/>
      <c r="J550" s="94"/>
      <c r="K550" s="94"/>
      <c r="L550" s="94"/>
      <c r="M550" s="94"/>
    </row>
    <row r="551" spans="1:13" s="74" customFormat="1" x14ac:dyDescent="0.25">
      <c r="A551" s="94"/>
      <c r="B551" s="127"/>
      <c r="C551" s="87"/>
      <c r="D551" s="186"/>
      <c r="E551" s="186"/>
      <c r="F551" s="186"/>
      <c r="G551" s="160"/>
      <c r="H551" s="158"/>
      <c r="I551" s="188"/>
      <c r="J551" s="94"/>
      <c r="K551" s="94"/>
      <c r="L551" s="94"/>
      <c r="M551" s="94"/>
    </row>
    <row r="552" spans="1:13" s="74" customFormat="1" x14ac:dyDescent="0.25">
      <c r="A552" s="94"/>
      <c r="B552" s="127"/>
      <c r="C552" s="87"/>
      <c r="D552" s="186"/>
      <c r="E552" s="186"/>
      <c r="F552" s="186"/>
      <c r="G552" s="160"/>
      <c r="H552" s="158"/>
      <c r="I552" s="188"/>
      <c r="J552" s="94"/>
      <c r="K552" s="94"/>
      <c r="L552" s="94"/>
      <c r="M552" s="94"/>
    </row>
    <row r="553" spans="1:13" s="74" customFormat="1" x14ac:dyDescent="0.25">
      <c r="A553" s="94"/>
      <c r="B553" s="127"/>
      <c r="C553" s="87"/>
      <c r="D553" s="186"/>
      <c r="E553" s="186"/>
      <c r="F553" s="186"/>
      <c r="G553" s="160"/>
      <c r="H553" s="158"/>
      <c r="I553" s="188"/>
      <c r="J553" s="94"/>
      <c r="K553" s="94"/>
      <c r="L553" s="94"/>
      <c r="M553" s="94"/>
    </row>
    <row r="554" spans="1:13" s="74" customFormat="1" x14ac:dyDescent="0.25">
      <c r="A554" s="94"/>
      <c r="B554" s="127"/>
      <c r="C554" s="87"/>
      <c r="D554" s="186"/>
      <c r="E554" s="186"/>
      <c r="F554" s="186"/>
      <c r="G554" s="160"/>
      <c r="H554" s="158"/>
      <c r="I554" s="188"/>
      <c r="J554" s="94"/>
      <c r="K554" s="94"/>
      <c r="L554" s="94"/>
      <c r="M554" s="94"/>
    </row>
    <row r="555" spans="1:13" s="74" customFormat="1" x14ac:dyDescent="0.25">
      <c r="A555" s="94"/>
      <c r="B555" s="127"/>
      <c r="C555" s="87"/>
      <c r="D555" s="186"/>
      <c r="E555" s="186"/>
      <c r="F555" s="186"/>
      <c r="G555" s="160"/>
      <c r="H555" s="158"/>
      <c r="I555" s="188"/>
      <c r="J555" s="94"/>
      <c r="K555" s="94"/>
      <c r="L555" s="94"/>
      <c r="M555" s="94"/>
    </row>
    <row r="556" spans="1:13" s="74" customFormat="1" x14ac:dyDescent="0.25">
      <c r="A556" s="94"/>
      <c r="B556" s="127"/>
      <c r="C556" s="87"/>
      <c r="D556" s="186"/>
      <c r="E556" s="186"/>
      <c r="F556" s="186"/>
      <c r="G556" s="160"/>
      <c r="H556" s="158"/>
      <c r="I556" s="188"/>
      <c r="J556" s="94"/>
      <c r="K556" s="94"/>
      <c r="L556" s="94"/>
      <c r="M556" s="94"/>
    </row>
    <row r="557" spans="1:13" s="74" customFormat="1" x14ac:dyDescent="0.25">
      <c r="A557" s="94"/>
      <c r="B557" s="127"/>
      <c r="C557" s="87"/>
      <c r="D557" s="186"/>
      <c r="E557" s="186"/>
      <c r="F557" s="186"/>
      <c r="G557" s="160"/>
      <c r="H557" s="158"/>
      <c r="I557" s="188"/>
      <c r="J557" s="94"/>
      <c r="K557" s="94"/>
      <c r="L557" s="94"/>
      <c r="M557" s="94"/>
    </row>
    <row r="558" spans="1:13" s="74" customFormat="1" x14ac:dyDescent="0.25">
      <c r="A558" s="94"/>
      <c r="B558" s="127"/>
      <c r="C558" s="87"/>
      <c r="D558" s="186"/>
      <c r="E558" s="186"/>
      <c r="F558" s="186"/>
      <c r="G558" s="160"/>
      <c r="H558" s="158"/>
      <c r="I558" s="188"/>
      <c r="J558" s="94"/>
      <c r="K558" s="94"/>
      <c r="L558" s="94"/>
      <c r="M558" s="94"/>
    </row>
    <row r="559" spans="1:13" s="74" customFormat="1" x14ac:dyDescent="0.25">
      <c r="A559" s="94"/>
      <c r="B559" s="127"/>
      <c r="C559" s="87"/>
      <c r="D559" s="186"/>
      <c r="E559" s="186"/>
      <c r="F559" s="186"/>
      <c r="G559" s="160"/>
      <c r="H559" s="158"/>
      <c r="I559" s="188"/>
      <c r="J559" s="94"/>
      <c r="K559" s="94"/>
      <c r="L559" s="94"/>
      <c r="M559" s="94"/>
    </row>
    <row r="560" spans="1:13" s="74" customFormat="1" x14ac:dyDescent="0.25">
      <c r="A560" s="94"/>
      <c r="B560" s="127"/>
      <c r="C560" s="87"/>
      <c r="D560" s="186"/>
      <c r="E560" s="186"/>
      <c r="F560" s="186"/>
      <c r="G560" s="160"/>
      <c r="H560" s="158"/>
      <c r="I560" s="188"/>
      <c r="J560" s="94"/>
      <c r="K560" s="94"/>
      <c r="L560" s="94"/>
      <c r="M560" s="94"/>
    </row>
    <row r="561" spans="1:13" s="74" customFormat="1" x14ac:dyDescent="0.25">
      <c r="A561" s="94"/>
      <c r="B561" s="127"/>
      <c r="C561" s="87"/>
      <c r="D561" s="186"/>
      <c r="E561" s="186"/>
      <c r="F561" s="186"/>
      <c r="G561" s="160"/>
      <c r="H561" s="158"/>
      <c r="I561" s="188"/>
      <c r="J561" s="94"/>
      <c r="K561" s="94"/>
      <c r="L561" s="94"/>
      <c r="M561" s="94"/>
    </row>
    <row r="562" spans="1:13" s="74" customFormat="1" x14ac:dyDescent="0.25">
      <c r="A562" s="94"/>
      <c r="B562" s="127"/>
      <c r="C562" s="87"/>
      <c r="D562" s="186"/>
      <c r="E562" s="186"/>
      <c r="F562" s="186"/>
      <c r="G562" s="160"/>
      <c r="H562" s="158"/>
      <c r="I562" s="188"/>
      <c r="J562" s="94"/>
      <c r="K562" s="94"/>
      <c r="L562" s="94"/>
      <c r="M562" s="94"/>
    </row>
    <row r="563" spans="1:13" s="74" customFormat="1" x14ac:dyDescent="0.25">
      <c r="A563" s="94"/>
      <c r="B563" s="127"/>
      <c r="C563" s="87"/>
      <c r="D563" s="186"/>
      <c r="E563" s="186"/>
      <c r="F563" s="186"/>
      <c r="G563" s="160"/>
      <c r="H563" s="158"/>
      <c r="I563" s="188"/>
      <c r="J563" s="94"/>
      <c r="K563" s="94"/>
      <c r="L563" s="94"/>
      <c r="M563" s="94"/>
    </row>
    <row r="564" spans="1:13" s="74" customFormat="1" x14ac:dyDescent="0.25">
      <c r="A564" s="94"/>
      <c r="B564" s="127"/>
      <c r="C564" s="87"/>
      <c r="D564" s="186"/>
      <c r="E564" s="186"/>
      <c r="F564" s="186"/>
      <c r="G564" s="160"/>
      <c r="H564" s="158"/>
      <c r="I564" s="188"/>
      <c r="J564" s="94"/>
      <c r="K564" s="94"/>
      <c r="L564" s="94"/>
      <c r="M564" s="94"/>
    </row>
    <row r="566" spans="1:13" s="74" customFormat="1" x14ac:dyDescent="0.25">
      <c r="A566" s="94"/>
      <c r="B566" s="127"/>
      <c r="C566" s="87"/>
      <c r="D566" s="186"/>
      <c r="E566" s="186"/>
      <c r="F566" s="186"/>
      <c r="G566" s="160"/>
      <c r="H566" s="158"/>
      <c r="I566" s="188"/>
      <c r="J566" s="94"/>
      <c r="K566" s="94"/>
      <c r="L566" s="94"/>
      <c r="M566" s="94"/>
    </row>
    <row r="567" spans="1:13" s="74" customFormat="1" x14ac:dyDescent="0.25">
      <c r="A567" s="94"/>
      <c r="B567" s="127"/>
      <c r="C567" s="87"/>
      <c r="D567" s="186"/>
      <c r="E567" s="186"/>
      <c r="F567" s="186"/>
      <c r="G567" s="160"/>
      <c r="H567" s="158"/>
      <c r="I567" s="188"/>
      <c r="J567" s="94"/>
      <c r="K567" s="94"/>
      <c r="L567" s="94"/>
      <c r="M567" s="94"/>
    </row>
    <row r="568" spans="1:13" s="74" customFormat="1" x14ac:dyDescent="0.25">
      <c r="A568" s="94"/>
      <c r="B568" s="127"/>
      <c r="C568" s="87"/>
      <c r="D568" s="186"/>
      <c r="E568" s="186"/>
      <c r="F568" s="186"/>
      <c r="G568" s="160"/>
      <c r="H568" s="158"/>
      <c r="I568" s="188"/>
      <c r="J568" s="94"/>
      <c r="K568" s="94"/>
      <c r="L568" s="94"/>
      <c r="M568" s="94"/>
    </row>
    <row r="569" spans="1:13" s="74" customFormat="1" x14ac:dyDescent="0.25">
      <c r="A569" s="94"/>
      <c r="B569" s="127"/>
      <c r="C569" s="87"/>
      <c r="D569" s="186"/>
      <c r="E569" s="186"/>
      <c r="F569" s="186"/>
      <c r="G569" s="160"/>
      <c r="H569" s="158"/>
      <c r="I569" s="188"/>
      <c r="J569" s="94"/>
      <c r="K569" s="94"/>
      <c r="L569" s="94"/>
      <c r="M569" s="94"/>
    </row>
    <row r="570" spans="1:13" s="74" customFormat="1" x14ac:dyDescent="0.25">
      <c r="A570" s="94"/>
      <c r="B570" s="127"/>
      <c r="C570" s="87"/>
      <c r="D570" s="186"/>
      <c r="E570" s="186"/>
      <c r="F570" s="186"/>
      <c r="G570" s="160"/>
      <c r="H570" s="158"/>
      <c r="I570" s="188"/>
      <c r="J570" s="94"/>
      <c r="K570" s="94"/>
      <c r="L570" s="94"/>
      <c r="M570" s="94"/>
    </row>
    <row r="571" spans="1:13" s="74" customFormat="1" x14ac:dyDescent="0.25">
      <c r="A571" s="94"/>
      <c r="B571" s="127"/>
      <c r="C571" s="87"/>
      <c r="D571" s="186"/>
      <c r="E571" s="186"/>
      <c r="F571" s="186"/>
      <c r="G571" s="160"/>
      <c r="H571" s="158"/>
      <c r="I571" s="188"/>
      <c r="J571" s="94"/>
      <c r="K571" s="94"/>
      <c r="L571" s="94"/>
      <c r="M571" s="94"/>
    </row>
    <row r="572" spans="1:13" s="74" customFormat="1" x14ac:dyDescent="0.25">
      <c r="A572" s="94"/>
      <c r="B572" s="127"/>
      <c r="C572" s="87"/>
      <c r="D572" s="186"/>
      <c r="E572" s="186"/>
      <c r="F572" s="186"/>
      <c r="G572" s="160"/>
      <c r="H572" s="158"/>
      <c r="I572" s="188"/>
      <c r="J572" s="94"/>
      <c r="K572" s="94"/>
      <c r="L572" s="94"/>
      <c r="M572" s="94"/>
    </row>
    <row r="573" spans="1:13" s="74" customFormat="1" x14ac:dyDescent="0.25">
      <c r="A573" s="94"/>
      <c r="B573" s="127"/>
      <c r="C573" s="87"/>
      <c r="D573" s="186"/>
      <c r="E573" s="186"/>
      <c r="F573" s="186"/>
      <c r="G573" s="160"/>
      <c r="H573" s="158"/>
      <c r="I573" s="188"/>
      <c r="J573" s="94"/>
      <c r="K573" s="94"/>
      <c r="L573" s="94"/>
      <c r="M573" s="94"/>
    </row>
    <row r="575" spans="1:13" s="74" customFormat="1" x14ac:dyDescent="0.25">
      <c r="A575" s="94"/>
      <c r="B575" s="127"/>
      <c r="C575" s="87"/>
      <c r="D575" s="186"/>
      <c r="E575" s="186"/>
      <c r="F575" s="186"/>
      <c r="G575" s="160"/>
      <c r="H575" s="158"/>
      <c r="I575" s="188"/>
      <c r="J575" s="94"/>
      <c r="K575" s="94"/>
      <c r="L575" s="94"/>
      <c r="M575" s="94"/>
    </row>
    <row r="576" spans="1:13" s="74" customFormat="1" x14ac:dyDescent="0.25">
      <c r="A576" s="94"/>
      <c r="B576" s="127"/>
      <c r="C576" s="87"/>
      <c r="D576" s="186"/>
      <c r="E576" s="186"/>
      <c r="F576" s="186"/>
      <c r="G576" s="160"/>
      <c r="H576" s="158"/>
      <c r="I576" s="188"/>
      <c r="J576" s="94"/>
      <c r="K576" s="94"/>
      <c r="L576" s="94"/>
      <c r="M576" s="94"/>
    </row>
    <row r="577" spans="1:13" s="74" customFormat="1" x14ac:dyDescent="0.25">
      <c r="A577" s="94"/>
      <c r="B577" s="127"/>
      <c r="C577" s="87"/>
      <c r="D577" s="186"/>
      <c r="E577" s="186"/>
      <c r="F577" s="186"/>
      <c r="G577" s="160"/>
      <c r="H577" s="158"/>
      <c r="I577" s="188"/>
      <c r="J577" s="94"/>
      <c r="K577" s="94"/>
      <c r="L577" s="94"/>
      <c r="M577" s="94"/>
    </row>
    <row r="578" spans="1:13" s="74" customFormat="1" x14ac:dyDescent="0.25">
      <c r="A578" s="94"/>
      <c r="B578" s="127"/>
      <c r="C578" s="87"/>
      <c r="D578" s="186"/>
      <c r="E578" s="186"/>
      <c r="F578" s="186"/>
      <c r="G578" s="160"/>
      <c r="H578" s="158"/>
      <c r="I578" s="188"/>
      <c r="J578" s="94"/>
      <c r="K578" s="94"/>
      <c r="L578" s="94"/>
      <c r="M578" s="94"/>
    </row>
    <row r="579" spans="1:13" s="74" customFormat="1" x14ac:dyDescent="0.25">
      <c r="A579" s="94"/>
      <c r="B579" s="127"/>
      <c r="C579" s="87"/>
      <c r="D579" s="186"/>
      <c r="E579" s="186"/>
      <c r="F579" s="186"/>
      <c r="G579" s="160"/>
      <c r="H579" s="158"/>
      <c r="I579" s="188"/>
      <c r="J579" s="94"/>
      <c r="K579" s="94"/>
      <c r="L579" s="94"/>
      <c r="M579" s="94"/>
    </row>
    <row r="580" spans="1:13" s="74" customFormat="1" x14ac:dyDescent="0.25">
      <c r="A580" s="94"/>
      <c r="B580" s="127"/>
      <c r="C580" s="87"/>
      <c r="D580" s="186"/>
      <c r="E580" s="186"/>
      <c r="F580" s="186"/>
      <c r="G580" s="160"/>
      <c r="H580" s="158"/>
      <c r="I580" s="188"/>
      <c r="J580" s="94"/>
      <c r="K580" s="94"/>
      <c r="L580" s="94"/>
      <c r="M580" s="94"/>
    </row>
    <row r="581" spans="1:13" s="74" customFormat="1" x14ac:dyDescent="0.25">
      <c r="A581" s="94"/>
      <c r="B581" s="127"/>
      <c r="C581" s="87"/>
      <c r="D581" s="186"/>
      <c r="E581" s="186"/>
      <c r="F581" s="186"/>
      <c r="G581" s="160"/>
      <c r="H581" s="158"/>
      <c r="I581" s="188"/>
      <c r="J581" s="94"/>
      <c r="K581" s="94"/>
      <c r="L581" s="94"/>
      <c r="M581" s="94"/>
    </row>
    <row r="582" spans="1:13" s="74" customFormat="1" x14ac:dyDescent="0.25">
      <c r="A582" s="94"/>
      <c r="B582" s="127"/>
      <c r="C582" s="87"/>
      <c r="D582" s="186"/>
      <c r="E582" s="186"/>
      <c r="F582" s="186"/>
      <c r="G582" s="160"/>
      <c r="H582" s="158"/>
      <c r="I582" s="188"/>
      <c r="J582" s="94"/>
      <c r="K582" s="94"/>
      <c r="L582" s="94"/>
      <c r="M582" s="94"/>
    </row>
    <row r="583" spans="1:13" s="74" customFormat="1" x14ac:dyDescent="0.25">
      <c r="A583" s="94"/>
      <c r="B583" s="127"/>
      <c r="C583" s="87"/>
      <c r="D583" s="186"/>
      <c r="E583" s="186"/>
      <c r="F583" s="186"/>
      <c r="G583" s="160"/>
      <c r="H583" s="158"/>
      <c r="I583" s="188"/>
      <c r="J583" s="94"/>
      <c r="K583" s="94"/>
      <c r="L583" s="94"/>
      <c r="M583" s="94"/>
    </row>
    <row r="584" spans="1:13" s="74" customFormat="1" x14ac:dyDescent="0.25">
      <c r="A584" s="94"/>
      <c r="B584" s="127"/>
      <c r="C584" s="87"/>
      <c r="D584" s="186"/>
      <c r="E584" s="186"/>
      <c r="F584" s="186"/>
      <c r="G584" s="160"/>
      <c r="H584" s="158"/>
      <c r="I584" s="188"/>
      <c r="J584" s="94"/>
      <c r="K584" s="94"/>
      <c r="L584" s="94"/>
      <c r="M584" s="94"/>
    </row>
    <row r="585" spans="1:13" s="74" customFormat="1" x14ac:dyDescent="0.25">
      <c r="A585" s="94"/>
      <c r="B585" s="127"/>
      <c r="C585" s="87"/>
      <c r="D585" s="186"/>
      <c r="E585" s="186"/>
      <c r="F585" s="186"/>
      <c r="G585" s="160"/>
      <c r="H585" s="158"/>
      <c r="I585" s="188"/>
      <c r="J585" s="94"/>
      <c r="K585" s="94"/>
      <c r="L585" s="94"/>
      <c r="M585" s="94"/>
    </row>
    <row r="586" spans="1:13" s="74" customFormat="1" x14ac:dyDescent="0.25">
      <c r="A586" s="94"/>
      <c r="B586" s="127"/>
      <c r="C586" s="87"/>
      <c r="D586" s="186"/>
      <c r="E586" s="186"/>
      <c r="F586" s="186"/>
      <c r="G586" s="160"/>
      <c r="H586" s="158"/>
      <c r="I586" s="188"/>
      <c r="J586" s="94"/>
      <c r="K586" s="94"/>
      <c r="L586" s="94"/>
      <c r="M586" s="94"/>
    </row>
    <row r="587" spans="1:13" s="74" customFormat="1" x14ac:dyDescent="0.25">
      <c r="A587" s="94"/>
      <c r="B587" s="127"/>
      <c r="C587" s="87"/>
      <c r="D587" s="186"/>
      <c r="E587" s="186"/>
      <c r="F587" s="186"/>
      <c r="G587" s="160"/>
      <c r="H587" s="158"/>
      <c r="I587" s="188"/>
      <c r="J587" s="94"/>
      <c r="K587" s="94"/>
      <c r="L587" s="94"/>
      <c r="M587" s="94"/>
    </row>
    <row r="589" spans="1:13" s="74" customFormat="1" x14ac:dyDescent="0.25">
      <c r="A589" s="94"/>
      <c r="B589" s="127"/>
      <c r="C589" s="87"/>
      <c r="D589" s="186"/>
      <c r="E589" s="186"/>
      <c r="F589" s="186"/>
      <c r="G589" s="160"/>
      <c r="H589" s="158"/>
      <c r="I589" s="188"/>
      <c r="J589" s="94"/>
      <c r="K589" s="94"/>
      <c r="L589" s="94"/>
      <c r="M589" s="94"/>
    </row>
    <row r="590" spans="1:13" s="74" customFormat="1" x14ac:dyDescent="0.25">
      <c r="A590" s="94"/>
      <c r="B590" s="127"/>
      <c r="C590" s="87"/>
      <c r="D590" s="186"/>
      <c r="E590" s="186"/>
      <c r="F590" s="186"/>
      <c r="G590" s="160"/>
      <c r="H590" s="158"/>
      <c r="I590" s="188"/>
      <c r="J590" s="94"/>
      <c r="K590" s="94"/>
      <c r="L590" s="94"/>
      <c r="M590" s="94"/>
    </row>
    <row r="591" spans="1:13" s="74" customFormat="1" x14ac:dyDescent="0.25">
      <c r="A591" s="94"/>
      <c r="B591" s="127"/>
      <c r="C591" s="87"/>
      <c r="D591" s="186"/>
      <c r="E591" s="186"/>
      <c r="F591" s="186"/>
      <c r="G591" s="160"/>
      <c r="H591" s="158"/>
      <c r="I591" s="188"/>
      <c r="J591" s="94"/>
      <c r="K591" s="94"/>
      <c r="L591" s="94"/>
      <c r="M591" s="94"/>
    </row>
    <row r="592" spans="1:13" s="74" customFormat="1" x14ac:dyDescent="0.25">
      <c r="A592" s="94"/>
      <c r="B592" s="127"/>
      <c r="C592" s="87"/>
      <c r="D592" s="186"/>
      <c r="E592" s="186"/>
      <c r="F592" s="186"/>
      <c r="G592" s="160"/>
      <c r="H592" s="158"/>
      <c r="I592" s="188"/>
      <c r="J592" s="94"/>
      <c r="K592" s="94"/>
      <c r="L592" s="94"/>
      <c r="M592" s="94"/>
    </row>
    <row r="593" spans="1:13" s="74" customFormat="1" x14ac:dyDescent="0.25">
      <c r="A593" s="94"/>
      <c r="B593" s="127"/>
      <c r="C593" s="87"/>
      <c r="D593" s="186"/>
      <c r="E593" s="186"/>
      <c r="F593" s="186"/>
      <c r="G593" s="160"/>
      <c r="H593" s="158"/>
      <c r="I593" s="188"/>
      <c r="J593" s="94"/>
      <c r="K593" s="94"/>
      <c r="L593" s="94"/>
      <c r="M593" s="94"/>
    </row>
    <row r="594" spans="1:13" s="74" customFormat="1" x14ac:dyDescent="0.25">
      <c r="A594" s="94"/>
      <c r="B594" s="127"/>
      <c r="C594" s="87"/>
      <c r="D594" s="186"/>
      <c r="E594" s="186"/>
      <c r="F594" s="186"/>
      <c r="G594" s="160"/>
      <c r="H594" s="158"/>
      <c r="I594" s="188"/>
      <c r="J594" s="94"/>
      <c r="K594" s="94"/>
      <c r="L594" s="94"/>
      <c r="M594" s="94"/>
    </row>
    <row r="595" spans="1:13" s="74" customFormat="1" x14ac:dyDescent="0.25">
      <c r="A595" s="94"/>
      <c r="B595" s="127"/>
      <c r="C595" s="87"/>
      <c r="D595" s="186"/>
      <c r="E595" s="186"/>
      <c r="F595" s="186"/>
      <c r="G595" s="160"/>
      <c r="H595" s="158"/>
      <c r="I595" s="188"/>
      <c r="J595" s="94"/>
      <c r="K595" s="94"/>
      <c r="L595" s="94"/>
      <c r="M595" s="94"/>
    </row>
    <row r="596" spans="1:13" s="74" customFormat="1" x14ac:dyDescent="0.25">
      <c r="A596" s="94"/>
      <c r="B596" s="127"/>
      <c r="C596" s="87"/>
      <c r="D596" s="186"/>
      <c r="E596" s="186"/>
      <c r="F596" s="186"/>
      <c r="G596" s="160"/>
      <c r="H596" s="158"/>
      <c r="I596" s="188"/>
      <c r="J596" s="94"/>
      <c r="K596" s="94"/>
      <c r="L596" s="94"/>
      <c r="M596" s="94"/>
    </row>
    <row r="597" spans="1:13" s="74" customFormat="1" x14ac:dyDescent="0.25">
      <c r="A597" s="94"/>
      <c r="B597" s="127"/>
      <c r="C597" s="87"/>
      <c r="D597" s="186"/>
      <c r="E597" s="186"/>
      <c r="F597" s="186"/>
      <c r="G597" s="160"/>
      <c r="H597" s="158"/>
      <c r="I597" s="188"/>
      <c r="J597" s="94"/>
      <c r="K597" s="94"/>
      <c r="L597" s="94"/>
      <c r="M597" s="94"/>
    </row>
    <row r="598" spans="1:13" s="74" customFormat="1" x14ac:dyDescent="0.25">
      <c r="A598" s="94"/>
      <c r="B598" s="127"/>
      <c r="C598" s="87"/>
      <c r="D598" s="186"/>
      <c r="E598" s="186"/>
      <c r="F598" s="186"/>
      <c r="G598" s="160"/>
      <c r="H598" s="158"/>
      <c r="I598" s="188"/>
      <c r="J598" s="94"/>
      <c r="K598" s="94"/>
      <c r="L598" s="94"/>
      <c r="M598" s="94"/>
    </row>
    <row r="599" spans="1:13" s="74" customFormat="1" x14ac:dyDescent="0.25">
      <c r="A599" s="94"/>
      <c r="B599" s="127"/>
      <c r="C599" s="87"/>
      <c r="D599" s="186"/>
      <c r="E599" s="186"/>
      <c r="F599" s="186"/>
      <c r="G599" s="160"/>
      <c r="H599" s="158"/>
      <c r="I599" s="188"/>
      <c r="J599" s="94"/>
      <c r="K599" s="94"/>
      <c r="L599" s="94"/>
      <c r="M599" s="94"/>
    </row>
    <row r="600" spans="1:13" s="74" customFormat="1" x14ac:dyDescent="0.25">
      <c r="A600" s="94"/>
      <c r="B600" s="127"/>
      <c r="C600" s="87"/>
      <c r="D600" s="186"/>
      <c r="E600" s="186"/>
      <c r="F600" s="186"/>
      <c r="G600" s="160"/>
      <c r="H600" s="158"/>
      <c r="I600" s="188"/>
      <c r="J600" s="94"/>
      <c r="K600" s="94"/>
      <c r="L600" s="94"/>
      <c r="M600" s="94"/>
    </row>
    <row r="601" spans="1:13" s="74" customFormat="1" x14ac:dyDescent="0.25">
      <c r="A601" s="94"/>
      <c r="B601" s="127"/>
      <c r="C601" s="87"/>
      <c r="D601" s="186"/>
      <c r="E601" s="186"/>
      <c r="F601" s="186"/>
      <c r="G601" s="160"/>
      <c r="H601" s="158"/>
      <c r="I601" s="188"/>
      <c r="J601" s="94"/>
      <c r="K601" s="94"/>
      <c r="L601" s="94"/>
      <c r="M601" s="94"/>
    </row>
    <row r="602" spans="1:13" s="74" customFormat="1" x14ac:dyDescent="0.25">
      <c r="A602" s="94"/>
      <c r="B602" s="127"/>
      <c r="C602" s="87"/>
      <c r="D602" s="186"/>
      <c r="E602" s="186"/>
      <c r="F602" s="186"/>
      <c r="G602" s="160"/>
      <c r="H602" s="158"/>
      <c r="I602" s="188"/>
      <c r="J602" s="94"/>
      <c r="K602" s="94"/>
      <c r="L602" s="94"/>
      <c r="M602" s="94"/>
    </row>
    <row r="603" spans="1:13" s="74" customFormat="1" x14ac:dyDescent="0.25">
      <c r="A603" s="94"/>
      <c r="B603" s="127"/>
      <c r="C603" s="87"/>
      <c r="D603" s="186"/>
      <c r="E603" s="186"/>
      <c r="F603" s="186"/>
      <c r="G603" s="160"/>
      <c r="H603" s="158"/>
      <c r="I603" s="188"/>
      <c r="J603" s="94"/>
      <c r="K603" s="94"/>
      <c r="L603" s="94"/>
      <c r="M603" s="94"/>
    </row>
    <row r="604" spans="1:13" s="74" customFormat="1" x14ac:dyDescent="0.25">
      <c r="A604" s="94"/>
      <c r="B604" s="127"/>
      <c r="C604" s="87"/>
      <c r="D604" s="186"/>
      <c r="E604" s="186"/>
      <c r="F604" s="186"/>
      <c r="G604" s="160"/>
      <c r="H604" s="158"/>
      <c r="I604" s="188"/>
      <c r="J604" s="94"/>
      <c r="K604" s="94"/>
      <c r="L604" s="94"/>
      <c r="M604" s="94"/>
    </row>
    <row r="605" spans="1:13" s="74" customFormat="1" x14ac:dyDescent="0.25">
      <c r="A605" s="94"/>
      <c r="B605" s="127"/>
      <c r="C605" s="87"/>
      <c r="D605" s="186"/>
      <c r="E605" s="186"/>
      <c r="F605" s="186"/>
      <c r="G605" s="160"/>
      <c r="H605" s="158"/>
      <c r="I605" s="188"/>
      <c r="J605" s="94"/>
      <c r="K605" s="94"/>
      <c r="L605" s="94"/>
      <c r="M605" s="94"/>
    </row>
    <row r="606" spans="1:13" s="74" customFormat="1" x14ac:dyDescent="0.25">
      <c r="A606" s="94"/>
      <c r="B606" s="127"/>
      <c r="C606" s="87"/>
      <c r="D606" s="186"/>
      <c r="E606" s="186"/>
      <c r="F606" s="186"/>
      <c r="G606" s="160"/>
      <c r="H606" s="158"/>
      <c r="I606" s="188"/>
      <c r="J606" s="94"/>
      <c r="K606" s="94"/>
      <c r="L606" s="94"/>
      <c r="M606" s="94"/>
    </row>
    <row r="607" spans="1:13" s="74" customFormat="1" x14ac:dyDescent="0.25">
      <c r="A607" s="94"/>
      <c r="B607" s="127"/>
      <c r="C607" s="87"/>
      <c r="D607" s="186"/>
      <c r="E607" s="186"/>
      <c r="F607" s="186"/>
      <c r="G607" s="160"/>
      <c r="H607" s="158"/>
      <c r="I607" s="188"/>
      <c r="J607" s="94"/>
      <c r="K607" s="94"/>
      <c r="L607" s="94"/>
      <c r="M607" s="94"/>
    </row>
    <row r="608" spans="1:13" s="74" customFormat="1" x14ac:dyDescent="0.25">
      <c r="A608" s="94"/>
      <c r="B608" s="127"/>
      <c r="C608" s="87"/>
      <c r="D608" s="186"/>
      <c r="E608" s="186"/>
      <c r="F608" s="186"/>
      <c r="G608" s="160"/>
      <c r="H608" s="158"/>
      <c r="I608" s="188"/>
      <c r="J608" s="94"/>
      <c r="K608" s="94"/>
      <c r="L608" s="94"/>
      <c r="M608" s="94"/>
    </row>
    <row r="609" spans="1:13" s="74" customFormat="1" x14ac:dyDescent="0.25">
      <c r="A609" s="94"/>
      <c r="B609" s="127"/>
      <c r="C609" s="87"/>
      <c r="D609" s="186"/>
      <c r="E609" s="186"/>
      <c r="F609" s="186"/>
      <c r="G609" s="160"/>
      <c r="H609" s="158"/>
      <c r="I609" s="188"/>
      <c r="J609" s="94"/>
      <c r="K609" s="94"/>
      <c r="L609" s="94"/>
      <c r="M609" s="94"/>
    </row>
    <row r="610" spans="1:13" s="74" customFormat="1" x14ac:dyDescent="0.25">
      <c r="A610" s="94"/>
      <c r="B610" s="127"/>
      <c r="C610" s="87"/>
      <c r="D610" s="186"/>
      <c r="E610" s="186"/>
      <c r="F610" s="186"/>
      <c r="G610" s="160"/>
      <c r="H610" s="158"/>
      <c r="I610" s="188"/>
      <c r="J610" s="94"/>
      <c r="K610" s="94"/>
      <c r="L610" s="94"/>
      <c r="M610" s="94"/>
    </row>
    <row r="611" spans="1:13" s="74" customFormat="1" x14ac:dyDescent="0.25">
      <c r="A611" s="94"/>
      <c r="B611" s="127"/>
      <c r="C611" s="87"/>
      <c r="D611" s="186"/>
      <c r="E611" s="186"/>
      <c r="F611" s="186"/>
      <c r="G611" s="160"/>
      <c r="H611" s="158"/>
      <c r="I611" s="188"/>
      <c r="J611" s="94"/>
      <c r="K611" s="94"/>
      <c r="L611" s="94"/>
      <c r="M611" s="94"/>
    </row>
    <row r="612" spans="1:13" s="74" customFormat="1" x14ac:dyDescent="0.25">
      <c r="A612" s="94"/>
      <c r="B612" s="127"/>
      <c r="C612" s="87"/>
      <c r="D612" s="186"/>
      <c r="E612" s="186"/>
      <c r="F612" s="186"/>
      <c r="G612" s="160"/>
      <c r="H612" s="158"/>
      <c r="I612" s="188"/>
      <c r="J612" s="94"/>
      <c r="K612" s="94"/>
      <c r="L612" s="94"/>
      <c r="M612" s="94"/>
    </row>
    <row r="613" spans="1:13" s="74" customFormat="1" x14ac:dyDescent="0.25">
      <c r="A613" s="94"/>
      <c r="B613" s="127"/>
      <c r="C613" s="87"/>
      <c r="D613" s="186"/>
      <c r="E613" s="186"/>
      <c r="F613" s="186"/>
      <c r="G613" s="160"/>
      <c r="H613" s="158"/>
      <c r="I613" s="188"/>
      <c r="J613" s="94"/>
      <c r="K613" s="94"/>
      <c r="L613" s="94"/>
      <c r="M613" s="94"/>
    </row>
    <row r="614" spans="1:13" s="74" customFormat="1" x14ac:dyDescent="0.25">
      <c r="A614" s="94"/>
      <c r="B614" s="127"/>
      <c r="C614" s="87"/>
      <c r="D614" s="186"/>
      <c r="E614" s="186"/>
      <c r="F614" s="186"/>
      <c r="G614" s="160"/>
      <c r="H614" s="158"/>
      <c r="I614" s="188"/>
      <c r="J614" s="94"/>
      <c r="K614" s="94"/>
      <c r="L614" s="94"/>
      <c r="M614" s="94"/>
    </row>
    <row r="615" spans="1:13" s="74" customFormat="1" x14ac:dyDescent="0.25">
      <c r="A615" s="94"/>
      <c r="B615" s="127"/>
      <c r="C615" s="87"/>
      <c r="D615" s="186"/>
      <c r="E615" s="186"/>
      <c r="F615" s="186"/>
      <c r="G615" s="160"/>
      <c r="H615" s="158"/>
      <c r="I615" s="188"/>
      <c r="J615" s="94"/>
      <c r="K615" s="94"/>
      <c r="L615" s="94"/>
      <c r="M615" s="94"/>
    </row>
    <row r="616" spans="1:13" s="74" customFormat="1" x14ac:dyDescent="0.25">
      <c r="A616" s="94"/>
      <c r="B616" s="127"/>
      <c r="C616" s="87"/>
      <c r="D616" s="186"/>
      <c r="E616" s="186"/>
      <c r="F616" s="186"/>
      <c r="G616" s="160"/>
      <c r="H616" s="158"/>
      <c r="I616" s="188"/>
      <c r="J616" s="94"/>
      <c r="K616" s="94"/>
      <c r="L616" s="94"/>
      <c r="M616" s="94"/>
    </row>
    <row r="617" spans="1:13" s="74" customFormat="1" x14ac:dyDescent="0.25">
      <c r="A617" s="94"/>
      <c r="B617" s="127"/>
      <c r="C617" s="87"/>
      <c r="D617" s="186"/>
      <c r="E617" s="186"/>
      <c r="F617" s="186"/>
      <c r="G617" s="160"/>
      <c r="H617" s="158"/>
      <c r="I617" s="188"/>
      <c r="J617" s="94"/>
      <c r="K617" s="94"/>
      <c r="L617" s="94"/>
      <c r="M617" s="94"/>
    </row>
    <row r="618" spans="1:13" s="74" customFormat="1" x14ac:dyDescent="0.25">
      <c r="A618" s="94"/>
      <c r="B618" s="127"/>
      <c r="C618" s="87"/>
      <c r="D618" s="186"/>
      <c r="E618" s="186"/>
      <c r="F618" s="186"/>
      <c r="G618" s="160"/>
      <c r="H618" s="158"/>
      <c r="I618" s="188"/>
      <c r="J618" s="94"/>
      <c r="K618" s="94"/>
      <c r="L618" s="94"/>
      <c r="M618" s="94"/>
    </row>
    <row r="619" spans="1:13" s="74" customFormat="1" x14ac:dyDescent="0.25">
      <c r="A619" s="94"/>
      <c r="B619" s="127"/>
      <c r="C619" s="87"/>
      <c r="D619" s="186"/>
      <c r="E619" s="186"/>
      <c r="F619" s="186"/>
      <c r="G619" s="160"/>
      <c r="H619" s="158"/>
      <c r="I619" s="188"/>
      <c r="J619" s="94"/>
      <c r="K619" s="94"/>
      <c r="L619" s="94"/>
      <c r="M619" s="94"/>
    </row>
    <row r="620" spans="1:13" s="74" customFormat="1" x14ac:dyDescent="0.25">
      <c r="A620" s="94"/>
      <c r="B620" s="127"/>
      <c r="C620" s="87"/>
      <c r="D620" s="186"/>
      <c r="E620" s="186"/>
      <c r="F620" s="186"/>
      <c r="G620" s="160"/>
      <c r="H620" s="158"/>
      <c r="I620" s="188"/>
      <c r="J620" s="94"/>
      <c r="K620" s="94"/>
      <c r="L620" s="94"/>
      <c r="M620" s="94"/>
    </row>
    <row r="621" spans="1:13" s="74" customFormat="1" x14ac:dyDescent="0.25">
      <c r="A621" s="94"/>
      <c r="B621" s="127"/>
      <c r="C621" s="87"/>
      <c r="D621" s="186"/>
      <c r="E621" s="186"/>
      <c r="F621" s="186"/>
      <c r="G621" s="160"/>
      <c r="H621" s="158"/>
      <c r="I621" s="188"/>
      <c r="J621" s="94"/>
      <c r="K621" s="94"/>
      <c r="L621" s="94"/>
      <c r="M621" s="94"/>
    </row>
    <row r="622" spans="1:13" s="74" customFormat="1" x14ac:dyDescent="0.25">
      <c r="A622" s="94"/>
      <c r="B622" s="127"/>
      <c r="C622" s="87"/>
      <c r="D622" s="186"/>
      <c r="E622" s="186"/>
      <c r="F622" s="186"/>
      <c r="G622" s="160"/>
      <c r="H622" s="158"/>
      <c r="I622" s="188"/>
      <c r="J622" s="94"/>
      <c r="K622" s="94"/>
      <c r="L622" s="94"/>
      <c r="M622" s="94"/>
    </row>
    <row r="623" spans="1:13" s="74" customFormat="1" x14ac:dyDescent="0.25">
      <c r="A623" s="94"/>
      <c r="B623" s="127"/>
      <c r="C623" s="87"/>
      <c r="D623" s="186"/>
      <c r="E623" s="186"/>
      <c r="F623" s="186"/>
      <c r="G623" s="160"/>
      <c r="H623" s="158"/>
      <c r="I623" s="188"/>
      <c r="J623" s="94"/>
      <c r="K623" s="94"/>
      <c r="L623" s="94"/>
      <c r="M623" s="94"/>
    </row>
    <row r="624" spans="1:13" s="74" customFormat="1" x14ac:dyDescent="0.25">
      <c r="A624" s="94"/>
      <c r="B624" s="127"/>
      <c r="C624" s="87"/>
      <c r="D624" s="186"/>
      <c r="E624" s="186"/>
      <c r="F624" s="186"/>
      <c r="G624" s="160"/>
      <c r="H624" s="158"/>
      <c r="I624" s="188"/>
      <c r="J624" s="94"/>
      <c r="K624" s="94"/>
      <c r="L624" s="94"/>
      <c r="M624" s="94"/>
    </row>
    <row r="625" spans="1:13" s="74" customFormat="1" x14ac:dyDescent="0.25">
      <c r="A625" s="94"/>
      <c r="B625" s="127"/>
      <c r="C625" s="87"/>
      <c r="D625" s="186"/>
      <c r="E625" s="186"/>
      <c r="F625" s="186"/>
      <c r="G625" s="160"/>
      <c r="H625" s="158"/>
      <c r="I625" s="188"/>
      <c r="J625" s="94"/>
      <c r="K625" s="94"/>
      <c r="L625" s="94"/>
      <c r="M625" s="94"/>
    </row>
    <row r="626" spans="1:13" s="74" customFormat="1" x14ac:dyDescent="0.25">
      <c r="A626" s="94"/>
      <c r="B626" s="127"/>
      <c r="C626" s="87"/>
      <c r="D626" s="186"/>
      <c r="E626" s="186"/>
      <c r="F626" s="186"/>
      <c r="G626" s="160"/>
      <c r="H626" s="158"/>
      <c r="I626" s="188"/>
      <c r="J626" s="94"/>
      <c r="K626" s="94"/>
      <c r="L626" s="94"/>
      <c r="M626" s="94"/>
    </row>
    <row r="627" spans="1:13" s="74" customFormat="1" x14ac:dyDescent="0.25">
      <c r="A627" s="94"/>
      <c r="B627" s="127"/>
      <c r="C627" s="87"/>
      <c r="D627" s="186"/>
      <c r="E627" s="186"/>
      <c r="F627" s="186"/>
      <c r="G627" s="160"/>
      <c r="H627" s="158"/>
      <c r="I627" s="188"/>
      <c r="J627" s="94"/>
      <c r="K627" s="94"/>
      <c r="L627" s="94"/>
      <c r="M627" s="94"/>
    </row>
    <row r="628" spans="1:13" s="74" customFormat="1" x14ac:dyDescent="0.25">
      <c r="A628" s="94"/>
      <c r="B628" s="127"/>
      <c r="C628" s="87"/>
      <c r="D628" s="186"/>
      <c r="E628" s="186"/>
      <c r="F628" s="186"/>
      <c r="G628" s="160"/>
      <c r="H628" s="158"/>
      <c r="I628" s="188"/>
      <c r="J628" s="94"/>
      <c r="K628" s="94"/>
      <c r="L628" s="94"/>
      <c r="M628" s="94"/>
    </row>
    <row r="629" spans="1:13" s="74" customFormat="1" x14ac:dyDescent="0.25">
      <c r="A629" s="94"/>
      <c r="B629" s="127"/>
      <c r="C629" s="87"/>
      <c r="D629" s="186"/>
      <c r="E629" s="186"/>
      <c r="F629" s="186"/>
      <c r="G629" s="160"/>
      <c r="H629" s="158"/>
      <c r="I629" s="188"/>
      <c r="J629" s="94"/>
      <c r="K629" s="94"/>
      <c r="L629" s="94"/>
      <c r="M629" s="94"/>
    </row>
    <row r="630" spans="1:13" s="74" customFormat="1" x14ac:dyDescent="0.25">
      <c r="A630" s="94"/>
      <c r="B630" s="127"/>
      <c r="C630" s="87"/>
      <c r="D630" s="186"/>
      <c r="E630" s="186"/>
      <c r="F630" s="186"/>
      <c r="G630" s="160"/>
      <c r="H630" s="158"/>
      <c r="I630" s="188"/>
      <c r="J630" s="94"/>
      <c r="K630" s="94"/>
      <c r="L630" s="94"/>
      <c r="M630" s="94"/>
    </row>
    <row r="631" spans="1:13" s="74" customFormat="1" x14ac:dyDescent="0.25">
      <c r="A631" s="94"/>
      <c r="B631" s="127"/>
      <c r="C631" s="87"/>
      <c r="D631" s="186"/>
      <c r="E631" s="186"/>
      <c r="F631" s="186"/>
      <c r="G631" s="160"/>
      <c r="H631" s="158"/>
      <c r="I631" s="188"/>
      <c r="J631" s="94"/>
      <c r="K631" s="94"/>
      <c r="L631" s="94"/>
      <c r="M631" s="94"/>
    </row>
    <row r="632" spans="1:13" s="74" customFormat="1" x14ac:dyDescent="0.25">
      <c r="A632" s="94"/>
      <c r="B632" s="127"/>
      <c r="C632" s="87"/>
      <c r="D632" s="186"/>
      <c r="E632" s="186"/>
      <c r="F632" s="186"/>
      <c r="G632" s="160"/>
      <c r="H632" s="158"/>
      <c r="I632" s="188"/>
      <c r="J632" s="94"/>
      <c r="K632" s="94"/>
      <c r="L632" s="94"/>
      <c r="M632" s="94"/>
    </row>
    <row r="633" spans="1:13" s="74" customFormat="1" x14ac:dyDescent="0.25">
      <c r="A633" s="94"/>
      <c r="B633" s="127"/>
      <c r="C633" s="87"/>
      <c r="D633" s="186"/>
      <c r="E633" s="186"/>
      <c r="F633" s="186"/>
      <c r="G633" s="160"/>
      <c r="H633" s="158"/>
      <c r="I633" s="188"/>
      <c r="J633" s="94"/>
      <c r="K633" s="94"/>
      <c r="L633" s="94"/>
      <c r="M633" s="94"/>
    </row>
    <row r="634" spans="1:13" s="74" customFormat="1" x14ac:dyDescent="0.25">
      <c r="A634" s="94"/>
      <c r="B634" s="127"/>
      <c r="C634" s="87"/>
      <c r="D634" s="186"/>
      <c r="E634" s="186"/>
      <c r="F634" s="186"/>
      <c r="G634" s="160"/>
      <c r="H634" s="158"/>
      <c r="I634" s="188"/>
      <c r="J634" s="94"/>
      <c r="K634" s="94"/>
      <c r="L634" s="94"/>
      <c r="M634" s="94"/>
    </row>
    <row r="635" spans="1:13" s="74" customFormat="1" x14ac:dyDescent="0.25">
      <c r="A635" s="94"/>
      <c r="B635" s="127"/>
      <c r="C635" s="87"/>
      <c r="D635" s="186"/>
      <c r="E635" s="186"/>
      <c r="F635" s="186"/>
      <c r="G635" s="160"/>
      <c r="H635" s="158"/>
      <c r="I635" s="188"/>
      <c r="J635" s="94"/>
      <c r="K635" s="94"/>
      <c r="L635" s="94"/>
      <c r="M635" s="94"/>
    </row>
    <row r="636" spans="1:13" s="74" customFormat="1" x14ac:dyDescent="0.25">
      <c r="A636" s="94"/>
      <c r="B636" s="127"/>
      <c r="C636" s="87"/>
      <c r="D636" s="186"/>
      <c r="E636" s="186"/>
      <c r="F636" s="186"/>
      <c r="G636" s="160"/>
      <c r="H636" s="158"/>
      <c r="I636" s="188"/>
      <c r="J636" s="94"/>
      <c r="K636" s="94"/>
      <c r="L636" s="94"/>
      <c r="M636" s="94"/>
    </row>
    <row r="637" spans="1:13" s="74" customFormat="1" x14ac:dyDescent="0.25">
      <c r="A637" s="94"/>
      <c r="B637" s="127"/>
      <c r="C637" s="87"/>
      <c r="D637" s="186"/>
      <c r="E637" s="186"/>
      <c r="F637" s="186"/>
      <c r="G637" s="160"/>
      <c r="H637" s="158"/>
      <c r="I637" s="188"/>
      <c r="J637" s="94"/>
      <c r="K637" s="94"/>
      <c r="L637" s="94"/>
      <c r="M637" s="94"/>
    </row>
    <row r="638" spans="1:13" s="74" customFormat="1" x14ac:dyDescent="0.25">
      <c r="A638" s="94"/>
      <c r="B638" s="127"/>
      <c r="C638" s="87"/>
      <c r="D638" s="186"/>
      <c r="E638" s="186"/>
      <c r="F638" s="186"/>
      <c r="G638" s="160"/>
      <c r="H638" s="158"/>
      <c r="I638" s="188"/>
      <c r="J638" s="94"/>
      <c r="K638" s="94"/>
      <c r="L638" s="94"/>
      <c r="M638" s="94"/>
    </row>
    <row r="639" spans="1:13" s="74" customFormat="1" x14ac:dyDescent="0.25">
      <c r="A639" s="94"/>
      <c r="B639" s="127"/>
      <c r="C639" s="87"/>
      <c r="D639" s="186"/>
      <c r="E639" s="186"/>
      <c r="F639" s="186"/>
      <c r="G639" s="160"/>
      <c r="H639" s="158"/>
      <c r="I639" s="188"/>
      <c r="J639" s="94"/>
      <c r="K639" s="94"/>
      <c r="L639" s="94"/>
      <c r="M639" s="94"/>
    </row>
    <row r="640" spans="1:13" s="74" customFormat="1" x14ac:dyDescent="0.25">
      <c r="A640" s="94"/>
      <c r="B640" s="127"/>
      <c r="C640" s="87"/>
      <c r="D640" s="186"/>
      <c r="E640" s="186"/>
      <c r="F640" s="186"/>
      <c r="G640" s="160"/>
      <c r="H640" s="158"/>
      <c r="I640" s="188"/>
      <c r="J640" s="94"/>
      <c r="K640" s="94"/>
      <c r="L640" s="94"/>
      <c r="M640" s="94"/>
    </row>
    <row r="641" spans="1:13" s="74" customFormat="1" x14ac:dyDescent="0.25">
      <c r="A641" s="94"/>
      <c r="B641" s="127"/>
      <c r="C641" s="87"/>
      <c r="D641" s="186"/>
      <c r="E641" s="186"/>
      <c r="F641" s="186"/>
      <c r="G641" s="160"/>
      <c r="H641" s="158"/>
      <c r="I641" s="188"/>
      <c r="J641" s="94"/>
      <c r="K641" s="94"/>
      <c r="L641" s="94"/>
      <c r="M641" s="94"/>
    </row>
    <row r="642" spans="1:13" s="74" customFormat="1" x14ac:dyDescent="0.25">
      <c r="A642" s="94"/>
      <c r="B642" s="127"/>
      <c r="C642" s="87"/>
      <c r="D642" s="186"/>
      <c r="E642" s="186"/>
      <c r="F642" s="186"/>
      <c r="G642" s="160"/>
      <c r="H642" s="158"/>
      <c r="I642" s="188"/>
      <c r="J642" s="94"/>
      <c r="K642" s="94"/>
      <c r="L642" s="94"/>
      <c r="M642" s="94"/>
    </row>
    <row r="643" spans="1:13" s="74" customFormat="1" x14ac:dyDescent="0.25">
      <c r="A643" s="94"/>
      <c r="B643" s="127"/>
      <c r="C643" s="87"/>
      <c r="D643" s="186"/>
      <c r="E643" s="186"/>
      <c r="F643" s="186"/>
      <c r="G643" s="160"/>
      <c r="H643" s="158"/>
      <c r="I643" s="188"/>
      <c r="J643" s="94"/>
      <c r="K643" s="94"/>
      <c r="L643" s="94"/>
      <c r="M643" s="94"/>
    </row>
    <row r="644" spans="1:13" s="74" customFormat="1" x14ac:dyDescent="0.25">
      <c r="A644" s="94"/>
      <c r="B644" s="127"/>
      <c r="C644" s="87"/>
      <c r="D644" s="186"/>
      <c r="E644" s="186"/>
      <c r="F644" s="186"/>
      <c r="G644" s="160"/>
      <c r="H644" s="158"/>
      <c r="I644" s="188"/>
      <c r="J644" s="94"/>
      <c r="K644" s="94"/>
      <c r="L644" s="94"/>
      <c r="M644" s="94"/>
    </row>
    <row r="645" spans="1:13" s="74" customFormat="1" x14ac:dyDescent="0.25">
      <c r="A645" s="94"/>
      <c r="B645" s="127"/>
      <c r="C645" s="87"/>
      <c r="D645" s="186"/>
      <c r="E645" s="186"/>
      <c r="F645" s="186"/>
      <c r="G645" s="160"/>
      <c r="H645" s="158"/>
      <c r="I645" s="188"/>
      <c r="J645" s="94"/>
      <c r="K645" s="94"/>
      <c r="L645" s="94"/>
      <c r="M645" s="94"/>
    </row>
    <row r="647" spans="1:13" s="74" customFormat="1" x14ac:dyDescent="0.25">
      <c r="A647" s="94"/>
      <c r="B647" s="127"/>
      <c r="C647" s="87"/>
      <c r="D647" s="186"/>
      <c r="E647" s="186"/>
      <c r="F647" s="186"/>
      <c r="G647" s="160"/>
      <c r="H647" s="158"/>
      <c r="I647" s="188"/>
      <c r="J647" s="94"/>
      <c r="K647" s="94"/>
      <c r="L647" s="94"/>
      <c r="M647" s="94"/>
    </row>
    <row r="648" spans="1:13" s="74" customFormat="1" x14ac:dyDescent="0.25">
      <c r="A648" s="94"/>
      <c r="B648" s="127"/>
      <c r="C648" s="87"/>
      <c r="D648" s="186"/>
      <c r="E648" s="186"/>
      <c r="F648" s="186"/>
      <c r="G648" s="160"/>
      <c r="H648" s="158"/>
      <c r="I648" s="188"/>
      <c r="J648" s="94"/>
      <c r="K648" s="94"/>
      <c r="L648" s="94"/>
      <c r="M648" s="94"/>
    </row>
    <row r="649" spans="1:13" s="74" customFormat="1" x14ac:dyDescent="0.25">
      <c r="A649" s="94"/>
      <c r="B649" s="127"/>
      <c r="C649" s="87"/>
      <c r="D649" s="186"/>
      <c r="E649" s="186"/>
      <c r="F649" s="186"/>
      <c r="G649" s="160"/>
      <c r="H649" s="158"/>
      <c r="I649" s="188"/>
      <c r="J649" s="94"/>
      <c r="K649" s="94"/>
      <c r="L649" s="94"/>
      <c r="M649" s="94"/>
    </row>
    <row r="650" spans="1:13" s="74" customFormat="1" x14ac:dyDescent="0.25">
      <c r="A650" s="94"/>
      <c r="B650" s="127"/>
      <c r="C650" s="87"/>
      <c r="D650" s="186"/>
      <c r="E650" s="186"/>
      <c r="F650" s="186"/>
      <c r="G650" s="160"/>
      <c r="H650" s="158"/>
      <c r="I650" s="188"/>
      <c r="J650" s="94"/>
      <c r="K650" s="94"/>
      <c r="L650" s="94"/>
      <c r="M650" s="94"/>
    </row>
  </sheetData>
  <sheetProtection algorithmName="SHA-512" hashValue="P9QvivhMiaYW+uBcQGpRZTRf6Tu1mbKSpk85kjZiTfQwGVo/g97sp7msFvbhG39pOqW+nFAYHd64Po62CkvIYg==" saltValue="GivsRukokBV7GYiA2Ax21Q==" spinCount="100000" sheet="1" objects="1" scenarios="1"/>
  <mergeCells count="1">
    <mergeCell ref="A1:M3"/>
  </mergeCells>
  <phoneticPr fontId="11" type="noConversion"/>
  <pageMargins left="0.23622047244094491" right="0.23622047244094491" top="0.74803149606299213" bottom="0.74803149606299213" header="0.31496062992125984" footer="0.31496062992125984"/>
  <pageSetup paperSize="9" scale="40" fitToHeight="0" orientation="landscape" r:id="rId1"/>
  <legacyDrawing r:id="rId2"/>
  <tableParts count="1">
    <tablePart r:id="rId3"/>
  </tableParts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D79AC9-70D8-4AA5-8529-4712FE0593EB}">
  <sheetPr>
    <pageSetUpPr fitToPage="1"/>
  </sheetPr>
  <dimension ref="A1:U660"/>
  <sheetViews>
    <sheetView zoomScaleNormal="100" workbookViewId="0">
      <pane ySplit="5" topLeftCell="A42" activePane="bottomLeft" state="frozen"/>
      <selection activeCell="B1" sqref="B1"/>
      <selection pane="bottomLeft" activeCell="H46" sqref="H46:I46"/>
    </sheetView>
  </sheetViews>
  <sheetFormatPr defaultColWidth="9.140625" defaultRowHeight="15" x14ac:dyDescent="0.25"/>
  <cols>
    <col min="1" max="1" width="9.140625" style="94" customWidth="1"/>
    <col min="2" max="2" width="11.7109375" style="127" customWidth="1"/>
    <col min="3" max="3" width="26.7109375" style="87" customWidth="1"/>
    <col min="4" max="6" width="20.7109375" style="186" customWidth="1"/>
    <col min="7" max="7" width="20.7109375" style="150" customWidth="1"/>
    <col min="8" max="8" width="20.7109375" style="151" customWidth="1"/>
    <col min="9" max="9" width="20.7109375" style="188" customWidth="1"/>
    <col min="10" max="13" width="20.7109375" style="94" customWidth="1"/>
    <col min="14" max="14" width="9.140625" style="94"/>
    <col min="15" max="15" width="9.5703125" style="94" bestFit="1" customWidth="1"/>
    <col min="16" max="16384" width="9.140625" style="94"/>
  </cols>
  <sheetData>
    <row r="1" spans="1:13" s="50" customFormat="1" ht="18.75" customHeight="1" x14ac:dyDescent="0.3">
      <c r="A1" s="49" t="s">
        <v>183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</row>
    <row r="2" spans="1:13" s="51" customFormat="1" ht="15.75" customHeight="1" x14ac:dyDescent="0.25">
      <c r="A2" s="49"/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</row>
    <row r="3" spans="1:13" s="51" customFormat="1" ht="25.5" customHeight="1" x14ac:dyDescent="0.25">
      <c r="A3" s="49"/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</row>
    <row r="4" spans="1:13" s="51" customFormat="1" ht="15.75" x14ac:dyDescent="0.25">
      <c r="B4" s="116"/>
      <c r="C4" s="53" t="s">
        <v>38</v>
      </c>
      <c r="D4" s="128"/>
      <c r="E4" s="128"/>
      <c r="F4" s="128"/>
      <c r="G4" s="189"/>
      <c r="H4" s="190"/>
      <c r="I4" s="131"/>
    </row>
    <row r="5" spans="1:13" s="133" customFormat="1" ht="38.25" customHeight="1" x14ac:dyDescent="0.2">
      <c r="A5" s="167" t="s">
        <v>378</v>
      </c>
      <c r="B5" s="59" t="s">
        <v>376</v>
      </c>
      <c r="C5" s="61" t="s">
        <v>377</v>
      </c>
      <c r="D5" s="103" t="s">
        <v>343</v>
      </c>
      <c r="E5" s="103" t="s">
        <v>344</v>
      </c>
      <c r="F5" s="103" t="s">
        <v>345</v>
      </c>
      <c r="G5" s="61" t="s">
        <v>379</v>
      </c>
      <c r="H5" s="62" t="s">
        <v>380</v>
      </c>
      <c r="I5" s="107" t="s">
        <v>1</v>
      </c>
      <c r="J5" s="61" t="s">
        <v>2</v>
      </c>
      <c r="K5" s="61" t="s">
        <v>3</v>
      </c>
      <c r="L5" s="61" t="s">
        <v>4</v>
      </c>
      <c r="M5" s="64" t="s">
        <v>5</v>
      </c>
    </row>
    <row r="6" spans="1:13" s="74" customFormat="1" ht="76.5" x14ac:dyDescent="0.2">
      <c r="A6" s="120">
        <v>1</v>
      </c>
      <c r="B6" s="67" t="s">
        <v>6</v>
      </c>
      <c r="C6" s="75" t="s">
        <v>184</v>
      </c>
      <c r="D6" s="2"/>
      <c r="E6" s="2"/>
      <c r="F6" s="3"/>
      <c r="G6" s="134" t="s">
        <v>9</v>
      </c>
      <c r="H6" s="191">
        <v>9</v>
      </c>
      <c r="I6" s="38"/>
      <c r="J6" s="136">
        <f t="shared" ref="J6:J46" si="0">I6*H6</f>
        <v>0</v>
      </c>
      <c r="K6" s="137">
        <v>22</v>
      </c>
      <c r="L6" s="136">
        <f t="shared" ref="L6:L46" si="1">ROUND((K6*I6/100)+I6,2)</f>
        <v>0</v>
      </c>
      <c r="M6" s="138">
        <f>L6*H6</f>
        <v>0</v>
      </c>
    </row>
    <row r="7" spans="1:13" s="74" customFormat="1" ht="76.5" x14ac:dyDescent="0.2">
      <c r="A7" s="120">
        <v>2</v>
      </c>
      <c r="B7" s="67" t="s">
        <v>6</v>
      </c>
      <c r="C7" s="75" t="s">
        <v>185</v>
      </c>
      <c r="D7" s="2"/>
      <c r="E7" s="2"/>
      <c r="F7" s="3"/>
      <c r="G7" s="134" t="s">
        <v>9</v>
      </c>
      <c r="H7" s="191">
        <v>3</v>
      </c>
      <c r="I7" s="38"/>
      <c r="J7" s="136">
        <f t="shared" si="0"/>
        <v>0</v>
      </c>
      <c r="K7" s="137">
        <v>22</v>
      </c>
      <c r="L7" s="136">
        <f t="shared" si="1"/>
        <v>0</v>
      </c>
      <c r="M7" s="138">
        <f t="shared" ref="M7:M46" si="2">L7*H7</f>
        <v>0</v>
      </c>
    </row>
    <row r="8" spans="1:13" s="74" customFormat="1" ht="76.5" x14ac:dyDescent="0.2">
      <c r="A8" s="120">
        <v>3</v>
      </c>
      <c r="B8" s="67" t="s">
        <v>6</v>
      </c>
      <c r="C8" s="75" t="s">
        <v>186</v>
      </c>
      <c r="D8" s="2"/>
      <c r="E8" s="2"/>
      <c r="F8" s="3"/>
      <c r="G8" s="134" t="s">
        <v>9</v>
      </c>
      <c r="H8" s="191">
        <v>28</v>
      </c>
      <c r="I8" s="38"/>
      <c r="J8" s="136">
        <f t="shared" si="0"/>
        <v>0</v>
      </c>
      <c r="K8" s="137">
        <v>22</v>
      </c>
      <c r="L8" s="136">
        <f t="shared" si="1"/>
        <v>0</v>
      </c>
      <c r="M8" s="138">
        <f t="shared" si="2"/>
        <v>0</v>
      </c>
    </row>
    <row r="9" spans="1:13" s="74" customFormat="1" ht="63.75" x14ac:dyDescent="0.2">
      <c r="A9" s="120">
        <v>4</v>
      </c>
      <c r="B9" s="67" t="s">
        <v>6</v>
      </c>
      <c r="C9" s="75" t="s">
        <v>187</v>
      </c>
      <c r="D9" s="2"/>
      <c r="E9" s="2"/>
      <c r="F9" s="3"/>
      <c r="G9" s="134" t="s">
        <v>9</v>
      </c>
      <c r="H9" s="191">
        <v>4</v>
      </c>
      <c r="I9" s="38"/>
      <c r="J9" s="136">
        <f t="shared" si="0"/>
        <v>0</v>
      </c>
      <c r="K9" s="137">
        <v>22</v>
      </c>
      <c r="L9" s="136">
        <f t="shared" si="1"/>
        <v>0</v>
      </c>
      <c r="M9" s="138">
        <f t="shared" si="2"/>
        <v>0</v>
      </c>
    </row>
    <row r="10" spans="1:13" s="74" customFormat="1" ht="76.5" x14ac:dyDescent="0.2">
      <c r="A10" s="120">
        <v>5</v>
      </c>
      <c r="B10" s="67" t="s">
        <v>97</v>
      </c>
      <c r="C10" s="68" t="s">
        <v>188</v>
      </c>
      <c r="D10" s="2"/>
      <c r="E10" s="2"/>
      <c r="F10" s="3"/>
      <c r="G10" s="134" t="s">
        <v>44</v>
      </c>
      <c r="H10" s="191">
        <v>4</v>
      </c>
      <c r="I10" s="38"/>
      <c r="J10" s="136">
        <f t="shared" si="0"/>
        <v>0</v>
      </c>
      <c r="K10" s="137">
        <v>22</v>
      </c>
      <c r="L10" s="136">
        <f t="shared" si="1"/>
        <v>0</v>
      </c>
      <c r="M10" s="138">
        <f t="shared" si="2"/>
        <v>0</v>
      </c>
    </row>
    <row r="11" spans="1:13" s="74" customFormat="1" ht="63.75" x14ac:dyDescent="0.2">
      <c r="A11" s="120">
        <v>6</v>
      </c>
      <c r="B11" s="67" t="s">
        <v>189</v>
      </c>
      <c r="C11" s="68" t="s">
        <v>366</v>
      </c>
      <c r="D11" s="1"/>
      <c r="E11" s="2"/>
      <c r="F11" s="3"/>
      <c r="G11" s="134" t="s">
        <v>9</v>
      </c>
      <c r="H11" s="191">
        <v>40</v>
      </c>
      <c r="I11" s="38"/>
      <c r="J11" s="136">
        <f t="shared" si="0"/>
        <v>0</v>
      </c>
      <c r="K11" s="137">
        <v>22</v>
      </c>
      <c r="L11" s="136">
        <f t="shared" si="1"/>
        <v>0</v>
      </c>
      <c r="M11" s="138">
        <f t="shared" si="2"/>
        <v>0</v>
      </c>
    </row>
    <row r="12" spans="1:13" s="74" customFormat="1" ht="63.75" x14ac:dyDescent="0.2">
      <c r="A12" s="120">
        <v>7</v>
      </c>
      <c r="B12" s="67" t="s">
        <v>189</v>
      </c>
      <c r="C12" s="68" t="s">
        <v>365</v>
      </c>
      <c r="D12" s="1"/>
      <c r="E12" s="2"/>
      <c r="F12" s="2"/>
      <c r="G12" s="134" t="s">
        <v>9</v>
      </c>
      <c r="H12" s="191">
        <v>68</v>
      </c>
      <c r="I12" s="38"/>
      <c r="J12" s="136">
        <f t="shared" si="0"/>
        <v>0</v>
      </c>
      <c r="K12" s="137">
        <v>22</v>
      </c>
      <c r="L12" s="136">
        <f t="shared" si="1"/>
        <v>0</v>
      </c>
      <c r="M12" s="138">
        <f t="shared" si="2"/>
        <v>0</v>
      </c>
    </row>
    <row r="13" spans="1:13" s="74" customFormat="1" ht="63.75" x14ac:dyDescent="0.2">
      <c r="A13" s="120">
        <v>8</v>
      </c>
      <c r="B13" s="67" t="s">
        <v>189</v>
      </c>
      <c r="C13" s="68" t="s">
        <v>364</v>
      </c>
      <c r="D13" s="1"/>
      <c r="E13" s="2"/>
      <c r="F13" s="3"/>
      <c r="G13" s="134" t="s">
        <v>9</v>
      </c>
      <c r="H13" s="191">
        <v>60</v>
      </c>
      <c r="I13" s="38"/>
      <c r="J13" s="136">
        <f t="shared" si="0"/>
        <v>0</v>
      </c>
      <c r="K13" s="137">
        <v>22</v>
      </c>
      <c r="L13" s="136">
        <f t="shared" si="1"/>
        <v>0</v>
      </c>
      <c r="M13" s="138">
        <f t="shared" si="2"/>
        <v>0</v>
      </c>
    </row>
    <row r="14" spans="1:13" s="74" customFormat="1" ht="102" x14ac:dyDescent="0.2">
      <c r="A14" s="120">
        <v>9</v>
      </c>
      <c r="B14" s="67" t="s">
        <v>97</v>
      </c>
      <c r="C14" s="75" t="s">
        <v>190</v>
      </c>
      <c r="D14" s="2"/>
      <c r="E14" s="2"/>
      <c r="F14" s="3"/>
      <c r="G14" s="134" t="s">
        <v>44</v>
      </c>
      <c r="H14" s="191">
        <v>13</v>
      </c>
      <c r="I14" s="38"/>
      <c r="J14" s="136">
        <f t="shared" si="0"/>
        <v>0</v>
      </c>
      <c r="K14" s="137">
        <v>22</v>
      </c>
      <c r="L14" s="136">
        <f t="shared" si="1"/>
        <v>0</v>
      </c>
      <c r="M14" s="138">
        <f t="shared" si="2"/>
        <v>0</v>
      </c>
    </row>
    <row r="15" spans="1:13" s="74" customFormat="1" ht="89.25" x14ac:dyDescent="0.2">
      <c r="A15" s="120">
        <v>10</v>
      </c>
      <c r="B15" s="67" t="s">
        <v>97</v>
      </c>
      <c r="C15" s="122" t="s">
        <v>191</v>
      </c>
      <c r="D15" s="2"/>
      <c r="E15" s="2"/>
      <c r="F15" s="4"/>
      <c r="G15" s="134" t="s">
        <v>9</v>
      </c>
      <c r="H15" s="191">
        <v>10</v>
      </c>
      <c r="I15" s="38"/>
      <c r="J15" s="136">
        <f t="shared" si="0"/>
        <v>0</v>
      </c>
      <c r="K15" s="137">
        <v>22</v>
      </c>
      <c r="L15" s="136">
        <f t="shared" si="1"/>
        <v>0</v>
      </c>
      <c r="M15" s="138">
        <f t="shared" si="2"/>
        <v>0</v>
      </c>
    </row>
    <row r="16" spans="1:13" s="74" customFormat="1" ht="76.5" x14ac:dyDescent="0.2">
      <c r="A16" s="120">
        <v>11</v>
      </c>
      <c r="B16" s="67" t="s">
        <v>97</v>
      </c>
      <c r="C16" s="75" t="s">
        <v>192</v>
      </c>
      <c r="D16" s="2"/>
      <c r="E16" s="2"/>
      <c r="F16" s="3"/>
      <c r="G16" s="134" t="s">
        <v>44</v>
      </c>
      <c r="H16" s="191">
        <v>16</v>
      </c>
      <c r="I16" s="38"/>
      <c r="J16" s="136">
        <f t="shared" si="0"/>
        <v>0</v>
      </c>
      <c r="K16" s="137">
        <v>22</v>
      </c>
      <c r="L16" s="136">
        <f t="shared" si="1"/>
        <v>0</v>
      </c>
      <c r="M16" s="138">
        <f t="shared" si="2"/>
        <v>0</v>
      </c>
    </row>
    <row r="17" spans="1:13" s="74" customFormat="1" ht="76.5" x14ac:dyDescent="0.2">
      <c r="A17" s="120">
        <v>12</v>
      </c>
      <c r="B17" s="67" t="s">
        <v>97</v>
      </c>
      <c r="C17" s="75" t="s">
        <v>193</v>
      </c>
      <c r="D17" s="2"/>
      <c r="E17" s="2"/>
      <c r="F17" s="3"/>
      <c r="G17" s="134" t="s">
        <v>44</v>
      </c>
      <c r="H17" s="191">
        <v>8</v>
      </c>
      <c r="I17" s="38"/>
      <c r="J17" s="136">
        <f t="shared" si="0"/>
        <v>0</v>
      </c>
      <c r="K17" s="137">
        <v>22</v>
      </c>
      <c r="L17" s="136">
        <f t="shared" si="1"/>
        <v>0</v>
      </c>
      <c r="M17" s="138">
        <f t="shared" si="2"/>
        <v>0</v>
      </c>
    </row>
    <row r="18" spans="1:13" s="74" customFormat="1" ht="76.5" x14ac:dyDescent="0.2">
      <c r="A18" s="120">
        <v>13</v>
      </c>
      <c r="B18" s="67" t="s">
        <v>97</v>
      </c>
      <c r="C18" s="75" t="s">
        <v>194</v>
      </c>
      <c r="D18" s="2"/>
      <c r="E18" s="2"/>
      <c r="F18" s="3"/>
      <c r="G18" s="134" t="s">
        <v>9</v>
      </c>
      <c r="H18" s="191">
        <v>16</v>
      </c>
      <c r="I18" s="38"/>
      <c r="J18" s="136">
        <f t="shared" si="0"/>
        <v>0</v>
      </c>
      <c r="K18" s="137">
        <v>22</v>
      </c>
      <c r="L18" s="136">
        <f t="shared" si="1"/>
        <v>0</v>
      </c>
      <c r="M18" s="138">
        <f t="shared" si="2"/>
        <v>0</v>
      </c>
    </row>
    <row r="19" spans="1:13" s="74" customFormat="1" ht="76.5" x14ac:dyDescent="0.2">
      <c r="A19" s="120">
        <v>14</v>
      </c>
      <c r="B19" s="67" t="s">
        <v>97</v>
      </c>
      <c r="C19" s="75" t="s">
        <v>195</v>
      </c>
      <c r="D19" s="2"/>
      <c r="E19" s="2"/>
      <c r="F19" s="3"/>
      <c r="G19" s="134" t="s">
        <v>9</v>
      </c>
      <c r="H19" s="191">
        <v>24</v>
      </c>
      <c r="I19" s="38"/>
      <c r="J19" s="136">
        <f t="shared" si="0"/>
        <v>0</v>
      </c>
      <c r="K19" s="137">
        <v>22</v>
      </c>
      <c r="L19" s="136">
        <f t="shared" si="1"/>
        <v>0</v>
      </c>
      <c r="M19" s="138">
        <f t="shared" si="2"/>
        <v>0</v>
      </c>
    </row>
    <row r="20" spans="1:13" s="74" customFormat="1" ht="76.5" x14ac:dyDescent="0.2">
      <c r="A20" s="120">
        <v>15</v>
      </c>
      <c r="B20" s="67" t="s">
        <v>97</v>
      </c>
      <c r="C20" s="76" t="s">
        <v>196</v>
      </c>
      <c r="D20" s="2"/>
      <c r="E20" s="2"/>
      <c r="F20" s="3"/>
      <c r="G20" s="134" t="s">
        <v>44</v>
      </c>
      <c r="H20" s="191">
        <v>12</v>
      </c>
      <c r="I20" s="38"/>
      <c r="J20" s="136">
        <f t="shared" si="0"/>
        <v>0</v>
      </c>
      <c r="K20" s="137">
        <v>22</v>
      </c>
      <c r="L20" s="136">
        <f t="shared" si="1"/>
        <v>0</v>
      </c>
      <c r="M20" s="138">
        <f t="shared" si="2"/>
        <v>0</v>
      </c>
    </row>
    <row r="21" spans="1:13" s="74" customFormat="1" ht="102" x14ac:dyDescent="0.2">
      <c r="A21" s="120">
        <v>16</v>
      </c>
      <c r="B21" s="67" t="s">
        <v>97</v>
      </c>
      <c r="C21" s="75" t="s">
        <v>197</v>
      </c>
      <c r="D21" s="2"/>
      <c r="E21" s="2"/>
      <c r="F21" s="3"/>
      <c r="G21" s="134" t="s">
        <v>44</v>
      </c>
      <c r="H21" s="191">
        <v>1</v>
      </c>
      <c r="I21" s="38"/>
      <c r="J21" s="136">
        <f t="shared" si="0"/>
        <v>0</v>
      </c>
      <c r="K21" s="137">
        <v>22</v>
      </c>
      <c r="L21" s="136">
        <f t="shared" si="1"/>
        <v>0</v>
      </c>
      <c r="M21" s="138">
        <f t="shared" si="2"/>
        <v>0</v>
      </c>
    </row>
    <row r="22" spans="1:13" s="74" customFormat="1" ht="153" x14ac:dyDescent="0.2">
      <c r="A22" s="120">
        <v>17</v>
      </c>
      <c r="B22" s="67" t="s">
        <v>97</v>
      </c>
      <c r="C22" s="75" t="s">
        <v>198</v>
      </c>
      <c r="D22" s="2"/>
      <c r="E22" s="2"/>
      <c r="F22" s="3" t="s">
        <v>17</v>
      </c>
      <c r="G22" s="134" t="s">
        <v>9</v>
      </c>
      <c r="H22" s="191">
        <v>2</v>
      </c>
      <c r="I22" s="38"/>
      <c r="J22" s="136">
        <f t="shared" si="0"/>
        <v>0</v>
      </c>
      <c r="K22" s="137">
        <v>22</v>
      </c>
      <c r="L22" s="136">
        <f t="shared" si="1"/>
        <v>0</v>
      </c>
      <c r="M22" s="138">
        <f t="shared" si="2"/>
        <v>0</v>
      </c>
    </row>
    <row r="23" spans="1:13" s="74" customFormat="1" ht="102" x14ac:dyDescent="0.2">
      <c r="A23" s="120">
        <v>18</v>
      </c>
      <c r="B23" s="67" t="s">
        <v>97</v>
      </c>
      <c r="C23" s="75" t="s">
        <v>199</v>
      </c>
      <c r="D23" s="2"/>
      <c r="E23" s="2"/>
      <c r="F23" s="3"/>
      <c r="G23" s="134" t="s">
        <v>44</v>
      </c>
      <c r="H23" s="191">
        <v>3</v>
      </c>
      <c r="I23" s="38"/>
      <c r="J23" s="136">
        <f t="shared" si="0"/>
        <v>0</v>
      </c>
      <c r="K23" s="137">
        <v>22</v>
      </c>
      <c r="L23" s="136">
        <f t="shared" si="1"/>
        <v>0</v>
      </c>
      <c r="M23" s="138">
        <f t="shared" si="2"/>
        <v>0</v>
      </c>
    </row>
    <row r="24" spans="1:13" s="74" customFormat="1" ht="89.25" x14ac:dyDescent="0.2">
      <c r="A24" s="120">
        <v>19</v>
      </c>
      <c r="B24" s="67" t="s">
        <v>97</v>
      </c>
      <c r="C24" s="75" t="s">
        <v>200</v>
      </c>
      <c r="D24" s="2"/>
      <c r="E24" s="2"/>
      <c r="F24" s="3"/>
      <c r="G24" s="134" t="s">
        <v>44</v>
      </c>
      <c r="H24" s="191">
        <v>7</v>
      </c>
      <c r="I24" s="38"/>
      <c r="J24" s="136">
        <f t="shared" si="0"/>
        <v>0</v>
      </c>
      <c r="K24" s="137">
        <v>22</v>
      </c>
      <c r="L24" s="136">
        <f t="shared" si="1"/>
        <v>0</v>
      </c>
      <c r="M24" s="138">
        <f t="shared" si="2"/>
        <v>0</v>
      </c>
    </row>
    <row r="25" spans="1:13" s="74" customFormat="1" ht="51" x14ac:dyDescent="0.2">
      <c r="A25" s="120">
        <v>20</v>
      </c>
      <c r="B25" s="67" t="s">
        <v>19</v>
      </c>
      <c r="C25" s="75" t="s">
        <v>201</v>
      </c>
      <c r="D25" s="2"/>
      <c r="E25" s="2"/>
      <c r="F25" s="3"/>
      <c r="G25" s="134" t="s">
        <v>9</v>
      </c>
      <c r="H25" s="191">
        <v>10</v>
      </c>
      <c r="I25" s="38"/>
      <c r="J25" s="136">
        <f t="shared" si="0"/>
        <v>0</v>
      </c>
      <c r="K25" s="137">
        <v>22</v>
      </c>
      <c r="L25" s="136">
        <f t="shared" si="1"/>
        <v>0</v>
      </c>
      <c r="M25" s="138">
        <f t="shared" si="2"/>
        <v>0</v>
      </c>
    </row>
    <row r="26" spans="1:13" s="74" customFormat="1" ht="63.75" x14ac:dyDescent="0.2">
      <c r="A26" s="120">
        <v>21</v>
      </c>
      <c r="B26" s="67" t="s">
        <v>202</v>
      </c>
      <c r="C26" s="75" t="s">
        <v>203</v>
      </c>
      <c r="D26" s="2"/>
      <c r="E26" s="2"/>
      <c r="F26" s="2"/>
      <c r="G26" s="134" t="s">
        <v>9</v>
      </c>
      <c r="H26" s="191">
        <v>1</v>
      </c>
      <c r="I26" s="38"/>
      <c r="J26" s="136">
        <f t="shared" si="0"/>
        <v>0</v>
      </c>
      <c r="K26" s="137">
        <v>22</v>
      </c>
      <c r="L26" s="136">
        <f t="shared" si="1"/>
        <v>0</v>
      </c>
      <c r="M26" s="138">
        <f t="shared" si="2"/>
        <v>0</v>
      </c>
    </row>
    <row r="27" spans="1:13" s="74" customFormat="1" ht="63.75" x14ac:dyDescent="0.2">
      <c r="A27" s="120">
        <v>22</v>
      </c>
      <c r="B27" s="67" t="s">
        <v>19</v>
      </c>
      <c r="C27" s="75" t="s">
        <v>204</v>
      </c>
      <c r="D27" s="2"/>
      <c r="E27" s="2"/>
      <c r="F27" s="2"/>
      <c r="G27" s="134" t="s">
        <v>9</v>
      </c>
      <c r="H27" s="191">
        <v>12</v>
      </c>
      <c r="I27" s="38"/>
      <c r="J27" s="136">
        <f t="shared" si="0"/>
        <v>0</v>
      </c>
      <c r="K27" s="137">
        <v>22</v>
      </c>
      <c r="L27" s="136">
        <f t="shared" si="1"/>
        <v>0</v>
      </c>
      <c r="M27" s="138">
        <f t="shared" si="2"/>
        <v>0</v>
      </c>
    </row>
    <row r="28" spans="1:13" s="74" customFormat="1" ht="63.75" x14ac:dyDescent="0.2">
      <c r="A28" s="120">
        <v>23</v>
      </c>
      <c r="B28" s="67" t="s">
        <v>19</v>
      </c>
      <c r="C28" s="75" t="s">
        <v>205</v>
      </c>
      <c r="D28" s="2"/>
      <c r="E28" s="2"/>
      <c r="F28" s="2"/>
      <c r="G28" s="134" t="s">
        <v>9</v>
      </c>
      <c r="H28" s="191">
        <v>2</v>
      </c>
      <c r="I28" s="38"/>
      <c r="J28" s="136">
        <f t="shared" si="0"/>
        <v>0</v>
      </c>
      <c r="K28" s="137">
        <v>22</v>
      </c>
      <c r="L28" s="136">
        <f t="shared" si="1"/>
        <v>0</v>
      </c>
      <c r="M28" s="138">
        <f t="shared" si="2"/>
        <v>0</v>
      </c>
    </row>
    <row r="29" spans="1:13" s="74" customFormat="1" ht="63.75" x14ac:dyDescent="0.2">
      <c r="A29" s="120">
        <v>24</v>
      </c>
      <c r="B29" s="67" t="s">
        <v>19</v>
      </c>
      <c r="C29" s="75" t="s">
        <v>206</v>
      </c>
      <c r="D29" s="2"/>
      <c r="E29" s="2"/>
      <c r="F29" s="2"/>
      <c r="G29" s="134" t="s">
        <v>9</v>
      </c>
      <c r="H29" s="191">
        <v>2</v>
      </c>
      <c r="I29" s="38"/>
      <c r="J29" s="136">
        <f t="shared" si="0"/>
        <v>0</v>
      </c>
      <c r="K29" s="137">
        <v>22</v>
      </c>
      <c r="L29" s="136">
        <f t="shared" si="1"/>
        <v>0</v>
      </c>
      <c r="M29" s="138">
        <f t="shared" si="2"/>
        <v>0</v>
      </c>
    </row>
    <row r="30" spans="1:13" s="74" customFormat="1" ht="51" x14ac:dyDescent="0.2">
      <c r="A30" s="120">
        <v>25</v>
      </c>
      <c r="B30" s="67" t="s">
        <v>19</v>
      </c>
      <c r="C30" s="75" t="s">
        <v>207</v>
      </c>
      <c r="D30" s="2"/>
      <c r="E30" s="2"/>
      <c r="F30" s="2"/>
      <c r="G30" s="134" t="s">
        <v>9</v>
      </c>
      <c r="H30" s="191">
        <v>1</v>
      </c>
      <c r="I30" s="38"/>
      <c r="J30" s="136">
        <f t="shared" si="0"/>
        <v>0</v>
      </c>
      <c r="K30" s="137">
        <v>22</v>
      </c>
      <c r="L30" s="136">
        <f t="shared" si="1"/>
        <v>0</v>
      </c>
      <c r="M30" s="138">
        <f t="shared" si="2"/>
        <v>0</v>
      </c>
    </row>
    <row r="31" spans="1:13" s="74" customFormat="1" ht="63.75" x14ac:dyDescent="0.2">
      <c r="A31" s="120">
        <v>26</v>
      </c>
      <c r="B31" s="67" t="s">
        <v>19</v>
      </c>
      <c r="C31" s="75" t="s">
        <v>208</v>
      </c>
      <c r="D31" s="2"/>
      <c r="E31" s="2"/>
      <c r="F31" s="3"/>
      <c r="G31" s="134" t="s">
        <v>209</v>
      </c>
      <c r="H31" s="191">
        <v>1</v>
      </c>
      <c r="I31" s="38"/>
      <c r="J31" s="136">
        <f t="shared" si="0"/>
        <v>0</v>
      </c>
      <c r="K31" s="137">
        <v>22</v>
      </c>
      <c r="L31" s="136">
        <f t="shared" si="1"/>
        <v>0</v>
      </c>
      <c r="M31" s="138">
        <f t="shared" si="2"/>
        <v>0</v>
      </c>
    </row>
    <row r="32" spans="1:13" s="74" customFormat="1" ht="38.25" x14ac:dyDescent="0.2">
      <c r="A32" s="120">
        <v>27</v>
      </c>
      <c r="B32" s="67" t="s">
        <v>210</v>
      </c>
      <c r="C32" s="75" t="s">
        <v>211</v>
      </c>
      <c r="D32" s="2"/>
      <c r="E32" s="2"/>
      <c r="F32" s="3"/>
      <c r="G32" s="134" t="s">
        <v>9</v>
      </c>
      <c r="H32" s="191">
        <v>5</v>
      </c>
      <c r="I32" s="38"/>
      <c r="J32" s="136">
        <f t="shared" si="0"/>
        <v>0</v>
      </c>
      <c r="K32" s="137">
        <v>22</v>
      </c>
      <c r="L32" s="136">
        <f t="shared" si="1"/>
        <v>0</v>
      </c>
      <c r="M32" s="138">
        <f t="shared" si="2"/>
        <v>0</v>
      </c>
    </row>
    <row r="33" spans="1:13" s="74" customFormat="1" ht="89.25" x14ac:dyDescent="0.2">
      <c r="A33" s="120">
        <v>28</v>
      </c>
      <c r="B33" s="67" t="s">
        <v>212</v>
      </c>
      <c r="C33" s="122" t="s">
        <v>213</v>
      </c>
      <c r="D33" s="2"/>
      <c r="E33" s="2"/>
      <c r="F33" s="4"/>
      <c r="G33" s="134" t="s">
        <v>44</v>
      </c>
      <c r="H33" s="191">
        <v>15</v>
      </c>
      <c r="I33" s="38"/>
      <c r="J33" s="136">
        <f t="shared" si="0"/>
        <v>0</v>
      </c>
      <c r="K33" s="137">
        <v>22</v>
      </c>
      <c r="L33" s="136">
        <f t="shared" si="1"/>
        <v>0</v>
      </c>
      <c r="M33" s="138">
        <f t="shared" si="2"/>
        <v>0</v>
      </c>
    </row>
    <row r="34" spans="1:13" s="74" customFormat="1" ht="76.5" x14ac:dyDescent="0.2">
      <c r="A34" s="120">
        <v>29</v>
      </c>
      <c r="B34" s="67" t="s">
        <v>212</v>
      </c>
      <c r="C34" s="122" t="s">
        <v>214</v>
      </c>
      <c r="D34" s="2"/>
      <c r="E34" s="2"/>
      <c r="F34" s="3"/>
      <c r="G34" s="134" t="s">
        <v>44</v>
      </c>
      <c r="H34" s="191">
        <v>5</v>
      </c>
      <c r="I34" s="38"/>
      <c r="J34" s="136">
        <f t="shared" si="0"/>
        <v>0</v>
      </c>
      <c r="K34" s="137">
        <v>22</v>
      </c>
      <c r="L34" s="136">
        <f t="shared" si="1"/>
        <v>0</v>
      </c>
      <c r="M34" s="138">
        <f t="shared" si="2"/>
        <v>0</v>
      </c>
    </row>
    <row r="35" spans="1:13" s="74" customFormat="1" ht="76.5" x14ac:dyDescent="0.2">
      <c r="A35" s="120">
        <v>30</v>
      </c>
      <c r="B35" s="67" t="s">
        <v>212</v>
      </c>
      <c r="C35" s="122" t="s">
        <v>215</v>
      </c>
      <c r="D35" s="2"/>
      <c r="E35" s="2"/>
      <c r="F35" s="3"/>
      <c r="G35" s="134" t="s">
        <v>44</v>
      </c>
      <c r="H35" s="191">
        <v>8</v>
      </c>
      <c r="I35" s="38"/>
      <c r="J35" s="136">
        <f t="shared" si="0"/>
        <v>0</v>
      </c>
      <c r="K35" s="137">
        <v>22</v>
      </c>
      <c r="L35" s="136">
        <f t="shared" si="1"/>
        <v>0</v>
      </c>
      <c r="M35" s="138">
        <f t="shared" si="2"/>
        <v>0</v>
      </c>
    </row>
    <row r="36" spans="1:13" s="74" customFormat="1" ht="76.5" x14ac:dyDescent="0.2">
      <c r="A36" s="120">
        <v>31</v>
      </c>
      <c r="B36" s="67" t="s">
        <v>78</v>
      </c>
      <c r="C36" s="75" t="s">
        <v>216</v>
      </c>
      <c r="D36" s="2"/>
      <c r="E36" s="2"/>
      <c r="F36" s="3"/>
      <c r="G36" s="134" t="s">
        <v>44</v>
      </c>
      <c r="H36" s="191">
        <v>131</v>
      </c>
      <c r="I36" s="38"/>
      <c r="J36" s="136">
        <f t="shared" si="0"/>
        <v>0</v>
      </c>
      <c r="K36" s="137">
        <v>22</v>
      </c>
      <c r="L36" s="136">
        <f t="shared" si="1"/>
        <v>0</v>
      </c>
      <c r="M36" s="138">
        <f t="shared" si="2"/>
        <v>0</v>
      </c>
    </row>
    <row r="37" spans="1:13" s="74" customFormat="1" ht="76.5" x14ac:dyDescent="0.2">
      <c r="A37" s="120">
        <v>32</v>
      </c>
      <c r="B37" s="67" t="s">
        <v>78</v>
      </c>
      <c r="C37" s="75" t="s">
        <v>384</v>
      </c>
      <c r="D37" s="2"/>
      <c r="E37" s="2"/>
      <c r="F37" s="3"/>
      <c r="G37" s="134" t="s">
        <v>44</v>
      </c>
      <c r="H37" s="192">
        <v>90</v>
      </c>
      <c r="I37" s="38"/>
      <c r="J37" s="136">
        <f t="shared" si="0"/>
        <v>0</v>
      </c>
      <c r="K37" s="137">
        <v>22</v>
      </c>
      <c r="L37" s="136">
        <f t="shared" si="1"/>
        <v>0</v>
      </c>
      <c r="M37" s="138">
        <f t="shared" si="2"/>
        <v>0</v>
      </c>
    </row>
    <row r="38" spans="1:13" s="74" customFormat="1" ht="76.5" x14ac:dyDescent="0.2">
      <c r="A38" s="120">
        <v>33</v>
      </c>
      <c r="B38" s="67" t="s">
        <v>78</v>
      </c>
      <c r="C38" s="75" t="s">
        <v>217</v>
      </c>
      <c r="D38" s="2"/>
      <c r="E38" s="2"/>
      <c r="F38" s="3"/>
      <c r="G38" s="134" t="s">
        <v>44</v>
      </c>
      <c r="H38" s="192">
        <v>75</v>
      </c>
      <c r="I38" s="38"/>
      <c r="J38" s="136">
        <f t="shared" si="0"/>
        <v>0</v>
      </c>
      <c r="K38" s="137">
        <v>22</v>
      </c>
      <c r="L38" s="136">
        <f t="shared" si="1"/>
        <v>0</v>
      </c>
      <c r="M38" s="138">
        <f t="shared" si="2"/>
        <v>0</v>
      </c>
    </row>
    <row r="39" spans="1:13" s="74" customFormat="1" ht="89.25" x14ac:dyDescent="0.2">
      <c r="A39" s="120">
        <v>34</v>
      </c>
      <c r="B39" s="67" t="s">
        <v>78</v>
      </c>
      <c r="C39" s="75" t="s">
        <v>218</v>
      </c>
      <c r="D39" s="2"/>
      <c r="E39" s="2"/>
      <c r="F39" s="3"/>
      <c r="G39" s="134" t="s">
        <v>44</v>
      </c>
      <c r="H39" s="192">
        <v>49</v>
      </c>
      <c r="I39" s="38"/>
      <c r="J39" s="136">
        <f t="shared" si="0"/>
        <v>0</v>
      </c>
      <c r="K39" s="137">
        <v>22</v>
      </c>
      <c r="L39" s="136">
        <f t="shared" si="1"/>
        <v>0</v>
      </c>
      <c r="M39" s="138">
        <f t="shared" si="2"/>
        <v>0</v>
      </c>
    </row>
    <row r="40" spans="1:13" s="74" customFormat="1" ht="76.5" x14ac:dyDescent="0.2">
      <c r="A40" s="120">
        <v>35</v>
      </c>
      <c r="B40" s="67" t="s">
        <v>78</v>
      </c>
      <c r="C40" s="75" t="s">
        <v>219</v>
      </c>
      <c r="D40" s="2"/>
      <c r="E40" s="2"/>
      <c r="F40" s="3"/>
      <c r="G40" s="134" t="s">
        <v>44</v>
      </c>
      <c r="H40" s="192">
        <v>31</v>
      </c>
      <c r="I40" s="38"/>
      <c r="J40" s="136">
        <f t="shared" si="0"/>
        <v>0</v>
      </c>
      <c r="K40" s="137">
        <v>22</v>
      </c>
      <c r="L40" s="136">
        <f t="shared" si="1"/>
        <v>0</v>
      </c>
      <c r="M40" s="138">
        <f t="shared" si="2"/>
        <v>0</v>
      </c>
    </row>
    <row r="41" spans="1:13" s="74" customFormat="1" ht="63.75" x14ac:dyDescent="0.2">
      <c r="A41" s="120">
        <v>36</v>
      </c>
      <c r="B41" s="67" t="s">
        <v>220</v>
      </c>
      <c r="C41" s="75" t="s">
        <v>221</v>
      </c>
      <c r="D41" s="2"/>
      <c r="E41" s="2"/>
      <c r="F41" s="3"/>
      <c r="G41" s="134" t="s">
        <v>222</v>
      </c>
      <c r="H41" s="191">
        <v>20</v>
      </c>
      <c r="I41" s="38"/>
      <c r="J41" s="136">
        <f t="shared" si="0"/>
        <v>0</v>
      </c>
      <c r="K41" s="137">
        <v>22</v>
      </c>
      <c r="L41" s="136">
        <f t="shared" si="1"/>
        <v>0</v>
      </c>
      <c r="M41" s="138">
        <f t="shared" si="2"/>
        <v>0</v>
      </c>
    </row>
    <row r="42" spans="1:13" s="74" customFormat="1" ht="63.75" x14ac:dyDescent="0.2">
      <c r="A42" s="120">
        <v>37</v>
      </c>
      <c r="B42" s="67" t="s">
        <v>220</v>
      </c>
      <c r="C42" s="75" t="s">
        <v>223</v>
      </c>
      <c r="D42" s="2"/>
      <c r="E42" s="2"/>
      <c r="F42" s="3"/>
      <c r="G42" s="134" t="s">
        <v>224</v>
      </c>
      <c r="H42" s="191">
        <v>20</v>
      </c>
      <c r="I42" s="38"/>
      <c r="J42" s="136">
        <f t="shared" si="0"/>
        <v>0</v>
      </c>
      <c r="K42" s="137">
        <v>22</v>
      </c>
      <c r="L42" s="136">
        <f t="shared" si="1"/>
        <v>0</v>
      </c>
      <c r="M42" s="138">
        <f t="shared" si="2"/>
        <v>0</v>
      </c>
    </row>
    <row r="43" spans="1:13" s="74" customFormat="1" ht="76.5" x14ac:dyDescent="0.2">
      <c r="A43" s="120">
        <v>38</v>
      </c>
      <c r="B43" s="67" t="s">
        <v>225</v>
      </c>
      <c r="C43" s="75" t="s">
        <v>226</v>
      </c>
      <c r="D43" s="2"/>
      <c r="E43" s="2"/>
      <c r="F43" s="3"/>
      <c r="G43" s="134" t="s">
        <v>227</v>
      </c>
      <c r="H43" s="191">
        <v>10</v>
      </c>
      <c r="I43" s="38"/>
      <c r="J43" s="136">
        <f t="shared" si="0"/>
        <v>0</v>
      </c>
      <c r="K43" s="137">
        <v>22</v>
      </c>
      <c r="L43" s="136">
        <f t="shared" si="1"/>
        <v>0</v>
      </c>
      <c r="M43" s="138">
        <f t="shared" si="2"/>
        <v>0</v>
      </c>
    </row>
    <row r="44" spans="1:13" s="74" customFormat="1" ht="76.5" x14ac:dyDescent="0.2">
      <c r="A44" s="120">
        <v>39</v>
      </c>
      <c r="B44" s="161" t="s">
        <v>78</v>
      </c>
      <c r="C44" s="162" t="s">
        <v>228</v>
      </c>
      <c r="D44" s="2"/>
      <c r="E44" s="2"/>
      <c r="F44" s="2"/>
      <c r="G44" s="175" t="s">
        <v>44</v>
      </c>
      <c r="H44" s="135">
        <v>2</v>
      </c>
      <c r="I44" s="38"/>
      <c r="J44" s="136">
        <f t="shared" si="0"/>
        <v>0</v>
      </c>
      <c r="K44" s="137">
        <v>22</v>
      </c>
      <c r="L44" s="136">
        <f t="shared" si="1"/>
        <v>0</v>
      </c>
      <c r="M44" s="138">
        <f t="shared" si="2"/>
        <v>0</v>
      </c>
    </row>
    <row r="45" spans="1:13" s="74" customFormat="1" ht="76.5" x14ac:dyDescent="0.2">
      <c r="A45" s="120">
        <v>40</v>
      </c>
      <c r="B45" s="164" t="s">
        <v>78</v>
      </c>
      <c r="C45" s="165" t="s">
        <v>229</v>
      </c>
      <c r="D45" s="2"/>
      <c r="E45" s="2"/>
      <c r="F45" s="2"/>
      <c r="G45" s="176" t="s">
        <v>44</v>
      </c>
      <c r="H45" s="135">
        <v>1</v>
      </c>
      <c r="I45" s="38"/>
      <c r="J45" s="136">
        <f t="shared" si="0"/>
        <v>0</v>
      </c>
      <c r="K45" s="137">
        <v>22</v>
      </c>
      <c r="L45" s="136">
        <f t="shared" si="1"/>
        <v>0</v>
      </c>
      <c r="M45" s="138">
        <f t="shared" si="2"/>
        <v>0</v>
      </c>
    </row>
    <row r="46" spans="1:13" s="74" customFormat="1" ht="76.5" x14ac:dyDescent="0.2">
      <c r="A46" s="120">
        <v>41</v>
      </c>
      <c r="B46" s="164" t="s">
        <v>78</v>
      </c>
      <c r="C46" s="165" t="s">
        <v>230</v>
      </c>
      <c r="D46" s="2"/>
      <c r="E46" s="2"/>
      <c r="F46" s="2"/>
      <c r="G46" s="176" t="s">
        <v>44</v>
      </c>
      <c r="H46" s="135">
        <v>1</v>
      </c>
      <c r="I46" s="38"/>
      <c r="J46" s="136">
        <f t="shared" si="0"/>
        <v>0</v>
      </c>
      <c r="K46" s="137">
        <v>22</v>
      </c>
      <c r="L46" s="136">
        <f t="shared" si="1"/>
        <v>0</v>
      </c>
      <c r="M46" s="138">
        <f t="shared" si="2"/>
        <v>0</v>
      </c>
    </row>
    <row r="47" spans="1:13" x14ac:dyDescent="0.25">
      <c r="A47" s="85"/>
      <c r="B47" s="124"/>
      <c r="D47" s="185"/>
      <c r="E47" s="185"/>
      <c r="F47" s="185"/>
      <c r="I47" s="187"/>
      <c r="J47" s="153">
        <f>SUM(J6:J46)</f>
        <v>0</v>
      </c>
      <c r="K47" s="154"/>
      <c r="L47" s="153"/>
      <c r="M47" s="155">
        <f>SUM(M6:M46)</f>
        <v>0</v>
      </c>
    </row>
    <row r="48" spans="1:13" s="74" customFormat="1" x14ac:dyDescent="0.25">
      <c r="A48" s="94"/>
      <c r="B48" s="127"/>
      <c r="C48" s="87"/>
      <c r="D48" s="186"/>
      <c r="E48" s="186"/>
      <c r="F48" s="186"/>
      <c r="G48" s="157"/>
      <c r="H48" s="151"/>
      <c r="I48" s="188"/>
      <c r="J48" s="94"/>
      <c r="K48" s="94"/>
      <c r="L48" s="94"/>
      <c r="M48" s="94"/>
    </row>
    <row r="49" spans="1:13" s="74" customFormat="1" x14ac:dyDescent="0.25">
      <c r="A49" s="94"/>
      <c r="B49" s="127"/>
      <c r="C49" s="87"/>
      <c r="D49" s="186"/>
      <c r="E49" s="186"/>
      <c r="F49" s="186"/>
      <c r="G49" s="157"/>
      <c r="H49" s="151"/>
      <c r="I49" s="188"/>
      <c r="J49" s="94"/>
      <c r="K49" s="94"/>
      <c r="L49" s="94"/>
      <c r="M49" s="94"/>
    </row>
    <row r="50" spans="1:13" s="74" customFormat="1" x14ac:dyDescent="0.25">
      <c r="A50" s="94"/>
      <c r="B50" s="127"/>
      <c r="C50" s="87"/>
      <c r="D50" s="186"/>
      <c r="E50" s="186"/>
      <c r="F50" s="186"/>
      <c r="G50" s="157"/>
      <c r="H50" s="151"/>
      <c r="I50" s="188"/>
      <c r="J50" s="94"/>
      <c r="K50" s="94"/>
      <c r="L50" s="94"/>
      <c r="M50" s="94"/>
    </row>
    <row r="51" spans="1:13" s="74" customFormat="1" x14ac:dyDescent="0.25">
      <c r="A51" s="94"/>
      <c r="B51" s="127"/>
      <c r="C51" s="87"/>
      <c r="D51" s="186"/>
      <c r="E51" s="186"/>
      <c r="F51" s="186"/>
      <c r="G51" s="157"/>
      <c r="H51" s="151"/>
      <c r="I51" s="188"/>
      <c r="J51" s="94"/>
      <c r="K51" s="94"/>
      <c r="L51" s="94"/>
      <c r="M51" s="94"/>
    </row>
    <row r="52" spans="1:13" s="74" customFormat="1" x14ac:dyDescent="0.25">
      <c r="A52" s="94"/>
      <c r="B52" s="127"/>
      <c r="C52" s="87"/>
      <c r="D52" s="186"/>
      <c r="E52" s="186"/>
      <c r="F52" s="186"/>
      <c r="G52" s="157"/>
      <c r="H52" s="151"/>
      <c r="I52" s="188"/>
      <c r="J52" s="94"/>
      <c r="K52" s="94"/>
      <c r="L52" s="94"/>
      <c r="M52" s="94"/>
    </row>
    <row r="53" spans="1:13" s="74" customFormat="1" x14ac:dyDescent="0.25">
      <c r="A53" s="94"/>
      <c r="B53" s="127"/>
      <c r="C53" s="87"/>
      <c r="D53" s="186"/>
      <c r="E53" s="186"/>
      <c r="F53" s="186"/>
      <c r="G53" s="157"/>
      <c r="H53" s="151"/>
      <c r="I53" s="188"/>
      <c r="J53" s="94"/>
      <c r="K53" s="94"/>
      <c r="L53" s="94"/>
      <c r="M53" s="94"/>
    </row>
    <row r="54" spans="1:13" s="74" customFormat="1" x14ac:dyDescent="0.25">
      <c r="A54" s="94"/>
      <c r="B54" s="127"/>
      <c r="C54" s="87"/>
      <c r="D54" s="186"/>
      <c r="E54" s="186"/>
      <c r="F54" s="186"/>
      <c r="G54" s="157"/>
      <c r="H54" s="151"/>
      <c r="I54" s="188"/>
      <c r="J54" s="94"/>
      <c r="K54" s="94"/>
      <c r="L54" s="94"/>
      <c r="M54" s="94"/>
    </row>
    <row r="55" spans="1:13" x14ac:dyDescent="0.25">
      <c r="G55" s="157"/>
    </row>
    <row r="56" spans="1:13" s="74" customFormat="1" x14ac:dyDescent="0.25">
      <c r="A56" s="94"/>
      <c r="B56" s="127"/>
      <c r="C56" s="87"/>
      <c r="D56" s="186"/>
      <c r="E56" s="186"/>
      <c r="F56" s="186"/>
      <c r="G56" s="157"/>
      <c r="H56" s="151"/>
      <c r="I56" s="188"/>
      <c r="J56" s="94"/>
      <c r="K56" s="94"/>
      <c r="L56" s="94"/>
      <c r="M56" s="94"/>
    </row>
    <row r="57" spans="1:13" s="74" customFormat="1" x14ac:dyDescent="0.25">
      <c r="A57" s="94"/>
      <c r="B57" s="127"/>
      <c r="C57" s="87"/>
      <c r="D57" s="186"/>
      <c r="E57" s="186"/>
      <c r="F57" s="186"/>
      <c r="G57" s="157"/>
      <c r="H57" s="151"/>
      <c r="I57" s="188"/>
      <c r="J57" s="94"/>
      <c r="K57" s="94"/>
      <c r="L57" s="94"/>
      <c r="M57" s="94"/>
    </row>
    <row r="58" spans="1:13" s="74" customFormat="1" x14ac:dyDescent="0.25">
      <c r="A58" s="94"/>
      <c r="B58" s="127"/>
      <c r="C58" s="87"/>
      <c r="D58" s="186"/>
      <c r="E58" s="186"/>
      <c r="F58" s="186"/>
      <c r="G58" s="157"/>
      <c r="H58" s="151"/>
      <c r="I58" s="188"/>
      <c r="J58" s="94"/>
      <c r="K58" s="94"/>
      <c r="L58" s="94"/>
      <c r="M58" s="94"/>
    </row>
    <row r="59" spans="1:13" s="74" customFormat="1" x14ac:dyDescent="0.25">
      <c r="A59" s="94"/>
      <c r="B59" s="127"/>
      <c r="C59" s="87"/>
      <c r="D59" s="186"/>
      <c r="E59" s="186"/>
      <c r="F59" s="186"/>
      <c r="G59" s="157"/>
      <c r="H59" s="151"/>
      <c r="I59" s="188"/>
      <c r="J59" s="94"/>
      <c r="K59" s="94"/>
      <c r="L59" s="94"/>
      <c r="M59" s="94"/>
    </row>
    <row r="60" spans="1:13" s="74" customFormat="1" x14ac:dyDescent="0.25">
      <c r="A60" s="94"/>
      <c r="B60" s="127"/>
      <c r="C60" s="87" t="s">
        <v>38</v>
      </c>
      <c r="D60" s="186"/>
      <c r="E60" s="186"/>
      <c r="F60" s="186"/>
      <c r="G60" s="157"/>
      <c r="H60" s="151"/>
      <c r="I60" s="188"/>
      <c r="J60" s="94"/>
      <c r="K60" s="94"/>
      <c r="L60" s="94"/>
      <c r="M60" s="94"/>
    </row>
    <row r="61" spans="1:13" s="74" customFormat="1" x14ac:dyDescent="0.25">
      <c r="A61" s="94"/>
      <c r="B61" s="127"/>
      <c r="C61" s="87" t="s">
        <v>38</v>
      </c>
      <c r="D61" s="186"/>
      <c r="E61" s="186"/>
      <c r="F61" s="186"/>
      <c r="G61" s="157"/>
      <c r="H61" s="151"/>
      <c r="I61" s="188"/>
      <c r="J61" s="94"/>
      <c r="K61" s="94"/>
      <c r="L61" s="94"/>
      <c r="M61" s="94"/>
    </row>
    <row r="62" spans="1:13" s="74" customFormat="1" x14ac:dyDescent="0.25">
      <c r="A62" s="94"/>
      <c r="B62" s="127"/>
      <c r="C62" s="87" t="s">
        <v>38</v>
      </c>
      <c r="D62" s="186"/>
      <c r="E62" s="186"/>
      <c r="F62" s="186"/>
      <c r="G62" s="157"/>
      <c r="H62" s="151"/>
      <c r="I62" s="188"/>
      <c r="J62" s="94"/>
      <c r="K62" s="94"/>
      <c r="L62" s="94"/>
      <c r="M62" s="94"/>
    </row>
    <row r="63" spans="1:13" s="74" customFormat="1" x14ac:dyDescent="0.25">
      <c r="A63" s="94"/>
      <c r="B63" s="127"/>
      <c r="C63" s="87" t="s">
        <v>38</v>
      </c>
      <c r="D63" s="186"/>
      <c r="E63" s="186"/>
      <c r="F63" s="186"/>
      <c r="G63" s="157"/>
      <c r="H63" s="151"/>
      <c r="I63" s="188"/>
      <c r="J63" s="94"/>
      <c r="K63" s="94"/>
      <c r="L63" s="94"/>
      <c r="M63" s="94"/>
    </row>
    <row r="64" spans="1:13" x14ac:dyDescent="0.25">
      <c r="C64" s="87" t="s">
        <v>38</v>
      </c>
      <c r="G64" s="157"/>
    </row>
    <row r="65" spans="1:13" s="74" customFormat="1" x14ac:dyDescent="0.25">
      <c r="A65" s="94"/>
      <c r="B65" s="127"/>
      <c r="C65" s="87" t="s">
        <v>38</v>
      </c>
      <c r="D65" s="186"/>
      <c r="E65" s="186"/>
      <c r="F65" s="186"/>
      <c r="G65" s="157"/>
      <c r="H65" s="151"/>
      <c r="I65" s="188"/>
      <c r="J65" s="94"/>
      <c r="K65" s="94"/>
      <c r="L65" s="94"/>
      <c r="M65" s="94"/>
    </row>
    <row r="66" spans="1:13" s="74" customFormat="1" x14ac:dyDescent="0.25">
      <c r="A66" s="94"/>
      <c r="B66" s="127"/>
      <c r="C66" s="87" t="s">
        <v>38</v>
      </c>
      <c r="D66" s="186"/>
      <c r="E66" s="186"/>
      <c r="F66" s="186"/>
      <c r="G66" s="157"/>
      <c r="H66" s="151"/>
      <c r="I66" s="188"/>
      <c r="J66" s="94"/>
      <c r="K66" s="94"/>
      <c r="L66" s="94"/>
      <c r="M66" s="94"/>
    </row>
    <row r="67" spans="1:13" s="74" customFormat="1" x14ac:dyDescent="0.25">
      <c r="A67" s="94"/>
      <c r="B67" s="127"/>
      <c r="C67" s="87" t="s">
        <v>38</v>
      </c>
      <c r="D67" s="186"/>
      <c r="E67" s="186"/>
      <c r="F67" s="186"/>
      <c r="G67" s="157"/>
      <c r="H67" s="151"/>
      <c r="I67" s="188"/>
      <c r="J67" s="94"/>
      <c r="K67" s="94"/>
      <c r="L67" s="94"/>
      <c r="M67" s="94"/>
    </row>
    <row r="68" spans="1:13" s="74" customFormat="1" x14ac:dyDescent="0.25">
      <c r="A68" s="94"/>
      <c r="B68" s="127"/>
      <c r="C68" s="87" t="s">
        <v>38</v>
      </c>
      <c r="D68" s="186"/>
      <c r="E68" s="186"/>
      <c r="F68" s="186"/>
      <c r="G68" s="157"/>
      <c r="H68" s="151"/>
      <c r="I68" s="188"/>
      <c r="J68" s="94"/>
      <c r="K68" s="94"/>
      <c r="L68" s="94"/>
      <c r="M68" s="94"/>
    </row>
    <row r="69" spans="1:13" s="74" customFormat="1" x14ac:dyDescent="0.25">
      <c r="A69" s="94"/>
      <c r="B69" s="127"/>
      <c r="C69" s="87" t="s">
        <v>38</v>
      </c>
      <c r="D69" s="186"/>
      <c r="E69" s="186"/>
      <c r="F69" s="186"/>
      <c r="G69" s="157"/>
      <c r="H69" s="151"/>
      <c r="I69" s="188"/>
      <c r="J69" s="94"/>
      <c r="K69" s="94"/>
      <c r="L69" s="94"/>
      <c r="M69" s="94"/>
    </row>
    <row r="70" spans="1:13" s="74" customFormat="1" x14ac:dyDescent="0.25">
      <c r="A70" s="94"/>
      <c r="B70" s="127"/>
      <c r="C70" s="87" t="s">
        <v>38</v>
      </c>
      <c r="D70" s="186"/>
      <c r="E70" s="186"/>
      <c r="F70" s="186"/>
      <c r="G70" s="157"/>
      <c r="H70" s="151"/>
      <c r="I70" s="188"/>
      <c r="J70" s="94"/>
      <c r="K70" s="94"/>
      <c r="L70" s="94"/>
      <c r="M70" s="94"/>
    </row>
    <row r="71" spans="1:13" s="74" customFormat="1" x14ac:dyDescent="0.25">
      <c r="A71" s="94"/>
      <c r="B71" s="127"/>
      <c r="C71" s="87" t="s">
        <v>38</v>
      </c>
      <c r="D71" s="186"/>
      <c r="E71" s="186"/>
      <c r="F71" s="186"/>
      <c r="G71" s="157"/>
      <c r="H71" s="151"/>
      <c r="I71" s="188"/>
      <c r="J71" s="94"/>
      <c r="K71" s="94"/>
      <c r="L71" s="94"/>
      <c r="M71" s="94"/>
    </row>
    <row r="72" spans="1:13" s="74" customFormat="1" x14ac:dyDescent="0.25">
      <c r="A72" s="94"/>
      <c r="B72" s="127"/>
      <c r="C72" s="87" t="s">
        <v>38</v>
      </c>
      <c r="D72" s="186"/>
      <c r="E72" s="186"/>
      <c r="F72" s="186"/>
      <c r="G72" s="157"/>
      <c r="H72" s="151"/>
      <c r="I72" s="188"/>
      <c r="J72" s="94"/>
      <c r="K72" s="94"/>
      <c r="L72" s="94"/>
      <c r="M72" s="94"/>
    </row>
    <row r="73" spans="1:13" s="74" customFormat="1" x14ac:dyDescent="0.25">
      <c r="A73" s="94"/>
      <c r="B73" s="127"/>
      <c r="C73" s="87" t="s">
        <v>38</v>
      </c>
      <c r="D73" s="186"/>
      <c r="E73" s="186"/>
      <c r="F73" s="186"/>
      <c r="G73" s="157"/>
      <c r="H73" s="151"/>
      <c r="I73" s="188"/>
      <c r="J73" s="94"/>
      <c r="K73" s="94"/>
      <c r="L73" s="94"/>
      <c r="M73" s="94"/>
    </row>
    <row r="74" spans="1:13" s="74" customFormat="1" x14ac:dyDescent="0.25">
      <c r="A74" s="94"/>
      <c r="B74" s="127"/>
      <c r="C74" s="87" t="s">
        <v>38</v>
      </c>
      <c r="D74" s="186"/>
      <c r="E74" s="186"/>
      <c r="F74" s="186"/>
      <c r="G74" s="157"/>
      <c r="H74" s="151"/>
      <c r="I74" s="188"/>
      <c r="J74" s="94"/>
      <c r="K74" s="94"/>
      <c r="L74" s="94"/>
      <c r="M74" s="94"/>
    </row>
    <row r="75" spans="1:13" s="74" customFormat="1" x14ac:dyDescent="0.25">
      <c r="A75" s="94"/>
      <c r="B75" s="127"/>
      <c r="C75" s="87" t="s">
        <v>38</v>
      </c>
      <c r="D75" s="186"/>
      <c r="E75" s="186"/>
      <c r="F75" s="186"/>
      <c r="G75" s="157"/>
      <c r="H75" s="151"/>
      <c r="I75" s="188"/>
      <c r="J75" s="94"/>
      <c r="K75" s="94"/>
      <c r="L75" s="94"/>
      <c r="M75" s="94"/>
    </row>
    <row r="76" spans="1:13" s="74" customFormat="1" x14ac:dyDescent="0.25">
      <c r="A76" s="94"/>
      <c r="B76" s="127"/>
      <c r="C76" s="87" t="s">
        <v>38</v>
      </c>
      <c r="D76" s="186"/>
      <c r="E76" s="186"/>
      <c r="F76" s="186"/>
      <c r="G76" s="157"/>
      <c r="H76" s="151"/>
      <c r="I76" s="188"/>
      <c r="J76" s="94"/>
      <c r="K76" s="94"/>
      <c r="L76" s="94"/>
      <c r="M76" s="94"/>
    </row>
    <row r="77" spans="1:13" x14ac:dyDescent="0.25">
      <c r="C77" s="87" t="s">
        <v>38</v>
      </c>
      <c r="G77" s="157"/>
    </row>
    <row r="78" spans="1:13" s="74" customFormat="1" x14ac:dyDescent="0.25">
      <c r="A78" s="94"/>
      <c r="B78" s="127"/>
      <c r="C78" s="87" t="s">
        <v>38</v>
      </c>
      <c r="D78" s="186"/>
      <c r="E78" s="186"/>
      <c r="F78" s="186"/>
      <c r="G78" s="157"/>
      <c r="H78" s="151"/>
      <c r="I78" s="188"/>
      <c r="J78" s="94"/>
      <c r="K78" s="94"/>
      <c r="L78" s="94"/>
      <c r="M78" s="94"/>
    </row>
    <row r="79" spans="1:13" s="74" customFormat="1" x14ac:dyDescent="0.25">
      <c r="A79" s="94"/>
      <c r="B79" s="127"/>
      <c r="C79" s="87" t="s">
        <v>38</v>
      </c>
      <c r="D79" s="186"/>
      <c r="E79" s="186"/>
      <c r="F79" s="186"/>
      <c r="G79" s="157"/>
      <c r="H79" s="151"/>
      <c r="I79" s="188"/>
      <c r="J79" s="94"/>
      <c r="K79" s="94"/>
      <c r="L79" s="94"/>
      <c r="M79" s="94"/>
    </row>
    <row r="80" spans="1:13" s="74" customFormat="1" x14ac:dyDescent="0.25">
      <c r="A80" s="94"/>
      <c r="B80" s="127"/>
      <c r="C80" s="87" t="s">
        <v>38</v>
      </c>
      <c r="D80" s="186"/>
      <c r="E80" s="186"/>
      <c r="F80" s="186"/>
      <c r="G80" s="157"/>
      <c r="H80" s="151"/>
      <c r="I80" s="188"/>
      <c r="J80" s="94"/>
      <c r="K80" s="94"/>
      <c r="L80" s="94"/>
      <c r="M80" s="94"/>
    </row>
    <row r="81" spans="1:21" s="74" customFormat="1" x14ac:dyDescent="0.25">
      <c r="A81" s="94"/>
      <c r="B81" s="127"/>
      <c r="C81" s="87" t="s">
        <v>38</v>
      </c>
      <c r="D81" s="186"/>
      <c r="E81" s="186"/>
      <c r="F81" s="186"/>
      <c r="G81" s="157"/>
      <c r="H81" s="151"/>
      <c r="I81" s="188"/>
      <c r="J81" s="94"/>
      <c r="K81" s="94"/>
      <c r="L81" s="94"/>
      <c r="M81" s="94"/>
    </row>
    <row r="82" spans="1:21" s="74" customFormat="1" x14ac:dyDescent="0.25">
      <c r="A82" s="94"/>
      <c r="B82" s="127"/>
      <c r="C82" s="87" t="s">
        <v>38</v>
      </c>
      <c r="D82" s="186"/>
      <c r="E82" s="186"/>
      <c r="F82" s="186"/>
      <c r="G82" s="157"/>
      <c r="H82" s="151"/>
      <c r="I82" s="188"/>
      <c r="J82" s="94"/>
      <c r="K82" s="94"/>
      <c r="L82" s="94"/>
      <c r="M82" s="94"/>
    </row>
    <row r="83" spans="1:21" s="74" customFormat="1" x14ac:dyDescent="0.25">
      <c r="A83" s="94"/>
      <c r="B83" s="127"/>
      <c r="C83" s="87" t="s">
        <v>38</v>
      </c>
      <c r="D83" s="186"/>
      <c r="E83" s="186"/>
      <c r="F83" s="186"/>
      <c r="G83" s="157"/>
      <c r="H83" s="151"/>
      <c r="I83" s="188"/>
      <c r="J83" s="94"/>
      <c r="K83" s="94"/>
      <c r="L83" s="94"/>
      <c r="M83" s="94"/>
    </row>
    <row r="84" spans="1:21" s="74" customFormat="1" x14ac:dyDescent="0.25">
      <c r="A84" s="94"/>
      <c r="B84" s="127"/>
      <c r="C84" s="87" t="s">
        <v>38</v>
      </c>
      <c r="D84" s="186"/>
      <c r="E84" s="186"/>
      <c r="F84" s="186"/>
      <c r="G84" s="157"/>
      <c r="H84" s="151"/>
      <c r="I84" s="188"/>
      <c r="J84" s="94"/>
      <c r="K84" s="94"/>
      <c r="L84" s="94"/>
      <c r="M84" s="94"/>
    </row>
    <row r="85" spans="1:21" s="74" customFormat="1" x14ac:dyDescent="0.25">
      <c r="A85" s="94"/>
      <c r="B85" s="127"/>
      <c r="C85" s="87" t="s">
        <v>38</v>
      </c>
      <c r="D85" s="186"/>
      <c r="E85" s="186"/>
      <c r="F85" s="186"/>
      <c r="G85" s="157"/>
      <c r="H85" s="151"/>
      <c r="I85" s="188"/>
      <c r="J85" s="94"/>
      <c r="K85" s="94"/>
      <c r="L85" s="94"/>
      <c r="M85" s="94"/>
    </row>
    <row r="86" spans="1:21" s="74" customFormat="1" x14ac:dyDescent="0.25">
      <c r="A86" s="94"/>
      <c r="B86" s="127"/>
      <c r="C86" s="87" t="s">
        <v>38</v>
      </c>
      <c r="D86" s="186"/>
      <c r="E86" s="186"/>
      <c r="F86" s="186"/>
      <c r="G86" s="157"/>
      <c r="H86" s="151"/>
      <c r="I86" s="188"/>
      <c r="J86" s="94"/>
      <c r="K86" s="94"/>
      <c r="L86" s="94"/>
      <c r="M86" s="94"/>
    </row>
    <row r="87" spans="1:21" s="74" customFormat="1" x14ac:dyDescent="0.25">
      <c r="A87" s="94"/>
      <c r="B87" s="127"/>
      <c r="C87" s="87" t="s">
        <v>38</v>
      </c>
      <c r="D87" s="186"/>
      <c r="E87" s="186"/>
      <c r="F87" s="186"/>
      <c r="G87" s="157"/>
      <c r="H87" s="151"/>
      <c r="I87" s="188"/>
      <c r="J87" s="94"/>
      <c r="K87" s="94"/>
      <c r="L87" s="94"/>
      <c r="M87" s="94"/>
    </row>
    <row r="88" spans="1:21" s="74" customFormat="1" x14ac:dyDescent="0.25">
      <c r="A88" s="94"/>
      <c r="B88" s="127"/>
      <c r="C88" s="87" t="s">
        <v>38</v>
      </c>
      <c r="D88" s="186"/>
      <c r="E88" s="186"/>
      <c r="F88" s="186"/>
      <c r="G88" s="157"/>
      <c r="H88" s="151"/>
      <c r="I88" s="188"/>
      <c r="J88" s="94"/>
      <c r="K88" s="94"/>
      <c r="L88" s="94"/>
      <c r="M88" s="94"/>
    </row>
    <row r="89" spans="1:21" s="74" customFormat="1" x14ac:dyDescent="0.25">
      <c r="A89" s="94"/>
      <c r="B89" s="127"/>
      <c r="C89" s="87" t="s">
        <v>38</v>
      </c>
      <c r="D89" s="186"/>
      <c r="E89" s="186"/>
      <c r="F89" s="186"/>
      <c r="G89" s="157"/>
      <c r="H89" s="151"/>
      <c r="I89" s="188"/>
      <c r="J89" s="94"/>
      <c r="K89" s="94"/>
      <c r="L89" s="94"/>
      <c r="M89" s="94"/>
    </row>
    <row r="90" spans="1:21" s="74" customFormat="1" x14ac:dyDescent="0.25">
      <c r="A90" s="94"/>
      <c r="B90" s="127"/>
      <c r="C90" s="87" t="s">
        <v>38</v>
      </c>
      <c r="D90" s="186"/>
      <c r="E90" s="186"/>
      <c r="F90" s="186"/>
      <c r="G90" s="157"/>
      <c r="H90" s="151"/>
      <c r="I90" s="188"/>
      <c r="J90" s="94"/>
      <c r="K90" s="94"/>
      <c r="L90" s="94"/>
      <c r="M90" s="94"/>
    </row>
    <row r="91" spans="1:21" s="74" customFormat="1" x14ac:dyDescent="0.25">
      <c r="A91" s="94"/>
      <c r="B91" s="127"/>
      <c r="C91" s="87" t="s">
        <v>38</v>
      </c>
      <c r="D91" s="186"/>
      <c r="E91" s="186"/>
      <c r="F91" s="186"/>
      <c r="G91" s="157"/>
      <c r="H91" s="151"/>
      <c r="I91" s="188"/>
      <c r="J91" s="94"/>
      <c r="K91" s="94"/>
      <c r="L91" s="94"/>
      <c r="M91" s="94"/>
    </row>
    <row r="92" spans="1:21" s="74" customFormat="1" x14ac:dyDescent="0.25">
      <c r="A92" s="94"/>
      <c r="B92" s="127"/>
      <c r="C92" s="87" t="s">
        <v>38</v>
      </c>
      <c r="D92" s="186"/>
      <c r="E92" s="186"/>
      <c r="F92" s="186"/>
      <c r="G92" s="157"/>
      <c r="H92" s="151"/>
      <c r="I92" s="188"/>
      <c r="J92" s="94"/>
      <c r="K92" s="94"/>
      <c r="L92" s="94"/>
      <c r="M92" s="94"/>
    </row>
    <row r="93" spans="1:21" s="74" customFormat="1" x14ac:dyDescent="0.25">
      <c r="A93" s="94"/>
      <c r="B93" s="127"/>
      <c r="C93" s="87" t="s">
        <v>38</v>
      </c>
      <c r="D93" s="186"/>
      <c r="E93" s="186"/>
      <c r="F93" s="186"/>
      <c r="G93" s="157"/>
      <c r="H93" s="151"/>
      <c r="I93" s="188"/>
      <c r="J93" s="94"/>
      <c r="K93" s="94"/>
      <c r="L93" s="94"/>
      <c r="M93" s="94"/>
    </row>
    <row r="94" spans="1:21" s="74" customFormat="1" x14ac:dyDescent="0.25">
      <c r="A94" s="94"/>
      <c r="B94" s="127"/>
      <c r="C94" s="87" t="s">
        <v>38</v>
      </c>
      <c r="D94" s="186"/>
      <c r="E94" s="186"/>
      <c r="F94" s="186"/>
      <c r="G94" s="157"/>
      <c r="H94" s="151"/>
      <c r="I94" s="188"/>
      <c r="J94" s="94"/>
      <c r="K94" s="94"/>
      <c r="L94" s="94"/>
      <c r="M94" s="94"/>
    </row>
    <row r="95" spans="1:21" s="74" customFormat="1" x14ac:dyDescent="0.25">
      <c r="A95" s="94"/>
      <c r="B95" s="127"/>
      <c r="C95" s="87" t="s">
        <v>38</v>
      </c>
      <c r="D95" s="186"/>
      <c r="E95" s="186"/>
      <c r="F95" s="186"/>
      <c r="G95" s="157"/>
      <c r="H95" s="151"/>
      <c r="I95" s="188"/>
      <c r="J95" s="94"/>
      <c r="K95" s="94"/>
      <c r="L95" s="94"/>
      <c r="M95" s="94"/>
    </row>
    <row r="96" spans="1:21" s="74" customFormat="1" x14ac:dyDescent="0.25">
      <c r="A96" s="94"/>
      <c r="B96" s="127"/>
      <c r="C96" s="87" t="s">
        <v>38</v>
      </c>
      <c r="D96" s="186"/>
      <c r="E96" s="186"/>
      <c r="F96" s="186"/>
      <c r="G96" s="157"/>
      <c r="H96" s="151"/>
      <c r="I96" s="188"/>
      <c r="J96" s="94"/>
      <c r="K96" s="94"/>
      <c r="L96" s="94"/>
      <c r="M96" s="94"/>
    </row>
    <row r="97" spans="1:13" s="74" customFormat="1" x14ac:dyDescent="0.25">
      <c r="A97" s="94"/>
      <c r="B97" s="127"/>
      <c r="C97" s="87" t="s">
        <v>38</v>
      </c>
      <c r="D97" s="186"/>
      <c r="E97" s="186"/>
      <c r="F97" s="186"/>
      <c r="G97" s="157"/>
      <c r="H97" s="151"/>
      <c r="I97" s="188"/>
      <c r="J97" s="94"/>
      <c r="K97" s="94"/>
      <c r="L97" s="94"/>
      <c r="M97" s="94"/>
    </row>
    <row r="98" spans="1:13" s="74" customFormat="1" x14ac:dyDescent="0.25">
      <c r="A98" s="94"/>
      <c r="B98" s="127"/>
      <c r="C98" s="87" t="s">
        <v>38</v>
      </c>
      <c r="D98" s="186"/>
      <c r="E98" s="186"/>
      <c r="F98" s="186"/>
      <c r="G98" s="157"/>
      <c r="H98" s="151"/>
      <c r="I98" s="188"/>
      <c r="J98" s="94"/>
      <c r="K98" s="94"/>
      <c r="L98" s="94"/>
      <c r="M98" s="94"/>
    </row>
    <row r="99" spans="1:13" s="74" customFormat="1" x14ac:dyDescent="0.25">
      <c r="A99" s="94"/>
      <c r="B99" s="127"/>
      <c r="C99" s="87" t="s">
        <v>38</v>
      </c>
      <c r="D99" s="186"/>
      <c r="E99" s="186"/>
      <c r="F99" s="186"/>
      <c r="G99" s="157"/>
      <c r="H99" s="151"/>
      <c r="I99" s="188"/>
      <c r="J99" s="94"/>
      <c r="K99" s="94"/>
      <c r="L99" s="94"/>
      <c r="M99" s="94"/>
    </row>
    <row r="100" spans="1:13" s="74" customFormat="1" x14ac:dyDescent="0.25">
      <c r="A100" s="94"/>
      <c r="B100" s="127"/>
      <c r="C100" s="87" t="s">
        <v>38</v>
      </c>
      <c r="D100" s="186"/>
      <c r="E100" s="186"/>
      <c r="F100" s="186"/>
      <c r="G100" s="157"/>
      <c r="H100" s="151"/>
      <c r="I100" s="188"/>
      <c r="J100" s="94"/>
      <c r="K100" s="94"/>
      <c r="L100" s="94"/>
      <c r="M100" s="94"/>
    </row>
    <row r="101" spans="1:13" s="74" customFormat="1" x14ac:dyDescent="0.25">
      <c r="A101" s="94"/>
      <c r="B101" s="127"/>
      <c r="C101" s="87" t="s">
        <v>38</v>
      </c>
      <c r="D101" s="186"/>
      <c r="E101" s="186"/>
      <c r="F101" s="186"/>
      <c r="G101" s="157"/>
      <c r="H101" s="151"/>
      <c r="I101" s="188"/>
      <c r="J101" s="94"/>
      <c r="K101" s="94"/>
      <c r="L101" s="94"/>
      <c r="M101" s="94"/>
    </row>
    <row r="102" spans="1:13" s="74" customFormat="1" x14ac:dyDescent="0.25">
      <c r="A102" s="94"/>
      <c r="B102" s="127"/>
      <c r="C102" s="87" t="s">
        <v>38</v>
      </c>
      <c r="D102" s="186"/>
      <c r="E102" s="186"/>
      <c r="F102" s="186"/>
      <c r="G102" s="157"/>
      <c r="H102" s="151"/>
      <c r="I102" s="188"/>
      <c r="J102" s="94"/>
      <c r="K102" s="94"/>
      <c r="L102" s="94"/>
      <c r="M102" s="94"/>
    </row>
    <row r="103" spans="1:13" s="74" customFormat="1" x14ac:dyDescent="0.25">
      <c r="A103" s="94"/>
      <c r="B103" s="127"/>
      <c r="C103" s="87" t="s">
        <v>38</v>
      </c>
      <c r="D103" s="186"/>
      <c r="E103" s="186"/>
      <c r="F103" s="186"/>
      <c r="G103" s="157"/>
      <c r="H103" s="151"/>
      <c r="I103" s="188"/>
      <c r="J103" s="94"/>
      <c r="K103" s="94"/>
      <c r="L103" s="94"/>
      <c r="M103" s="94"/>
    </row>
    <row r="104" spans="1:13" s="74" customFormat="1" x14ac:dyDescent="0.25">
      <c r="A104" s="94"/>
      <c r="B104" s="127"/>
      <c r="C104" s="87" t="s">
        <v>38</v>
      </c>
      <c r="D104" s="186"/>
      <c r="E104" s="186"/>
      <c r="F104" s="186"/>
      <c r="G104" s="157"/>
      <c r="H104" s="151"/>
      <c r="I104" s="188"/>
      <c r="J104" s="94"/>
      <c r="K104" s="94"/>
      <c r="L104" s="94"/>
      <c r="M104" s="94"/>
    </row>
    <row r="105" spans="1:13" s="74" customFormat="1" x14ac:dyDescent="0.25">
      <c r="A105" s="94"/>
      <c r="B105" s="127"/>
      <c r="C105" s="87" t="s">
        <v>38</v>
      </c>
      <c r="D105" s="186"/>
      <c r="E105" s="186"/>
      <c r="F105" s="186"/>
      <c r="G105" s="157"/>
      <c r="H105" s="151"/>
      <c r="I105" s="188"/>
      <c r="J105" s="94"/>
      <c r="K105" s="94"/>
      <c r="L105" s="94"/>
      <c r="M105" s="94"/>
    </row>
    <row r="106" spans="1:13" s="74" customFormat="1" x14ac:dyDescent="0.25">
      <c r="A106" s="94"/>
      <c r="B106" s="127"/>
      <c r="C106" s="87" t="s">
        <v>38</v>
      </c>
      <c r="D106" s="186"/>
      <c r="E106" s="186"/>
      <c r="F106" s="186"/>
      <c r="G106" s="157"/>
      <c r="H106" s="151"/>
      <c r="I106" s="188"/>
      <c r="J106" s="94"/>
      <c r="K106" s="94"/>
      <c r="L106" s="94"/>
      <c r="M106" s="94"/>
    </row>
    <row r="107" spans="1:13" s="74" customFormat="1" x14ac:dyDescent="0.25">
      <c r="A107" s="94"/>
      <c r="B107" s="127"/>
      <c r="C107" s="87" t="s">
        <v>38</v>
      </c>
      <c r="D107" s="186"/>
      <c r="E107" s="186"/>
      <c r="F107" s="186"/>
      <c r="G107" s="157"/>
      <c r="H107" s="151"/>
      <c r="I107" s="188"/>
      <c r="J107" s="94"/>
      <c r="K107" s="94"/>
      <c r="L107" s="94"/>
      <c r="M107" s="94"/>
    </row>
    <row r="109" spans="1:13" s="74" customFormat="1" x14ac:dyDescent="0.25">
      <c r="A109" s="94"/>
      <c r="B109" s="127"/>
      <c r="C109" s="87"/>
      <c r="D109" s="186"/>
      <c r="E109" s="186"/>
      <c r="F109" s="186"/>
      <c r="G109" s="150"/>
      <c r="H109" s="151"/>
      <c r="I109" s="188"/>
      <c r="J109" s="94"/>
      <c r="K109" s="94"/>
      <c r="L109" s="94"/>
      <c r="M109" s="94"/>
    </row>
    <row r="110" spans="1:13" s="74" customFormat="1" x14ac:dyDescent="0.25">
      <c r="A110" s="94"/>
      <c r="B110" s="127"/>
      <c r="C110" s="87"/>
      <c r="D110" s="186"/>
      <c r="E110" s="186"/>
      <c r="F110" s="186"/>
      <c r="G110" s="150"/>
      <c r="H110" s="151"/>
      <c r="I110" s="188"/>
      <c r="J110" s="94"/>
      <c r="K110" s="94"/>
      <c r="L110" s="94"/>
      <c r="M110" s="94"/>
    </row>
    <row r="111" spans="1:13" s="74" customFormat="1" x14ac:dyDescent="0.25">
      <c r="A111" s="94"/>
      <c r="B111" s="127"/>
      <c r="C111" s="87"/>
      <c r="D111" s="186"/>
      <c r="E111" s="186"/>
      <c r="F111" s="186"/>
      <c r="G111" s="150"/>
      <c r="H111" s="151"/>
      <c r="I111" s="188"/>
      <c r="J111" s="94"/>
      <c r="K111" s="94"/>
      <c r="L111" s="94"/>
      <c r="M111" s="94"/>
    </row>
    <row r="112" spans="1:13" s="74" customFormat="1" x14ac:dyDescent="0.25">
      <c r="A112" s="94"/>
      <c r="B112" s="127"/>
      <c r="C112" s="87"/>
      <c r="D112" s="186"/>
      <c r="E112" s="186"/>
      <c r="F112" s="186"/>
      <c r="G112" s="150"/>
      <c r="H112" s="151"/>
      <c r="I112" s="188"/>
      <c r="J112" s="94"/>
      <c r="K112" s="94"/>
      <c r="L112" s="94"/>
      <c r="M112" s="94"/>
    </row>
    <row r="113" spans="1:13" s="74" customFormat="1" x14ac:dyDescent="0.25">
      <c r="A113" s="94"/>
      <c r="B113" s="127"/>
      <c r="C113" s="87"/>
      <c r="D113" s="186"/>
      <c r="E113" s="186"/>
      <c r="F113" s="186"/>
      <c r="G113" s="150"/>
      <c r="H113" s="151"/>
      <c r="I113" s="188"/>
      <c r="J113" s="94"/>
      <c r="K113" s="94"/>
      <c r="L113" s="94"/>
      <c r="M113" s="94"/>
    </row>
    <row r="114" spans="1:13" s="74" customFormat="1" x14ac:dyDescent="0.25">
      <c r="A114" s="94"/>
      <c r="B114" s="127"/>
      <c r="C114" s="87"/>
      <c r="D114" s="186"/>
      <c r="E114" s="186"/>
      <c r="F114" s="186"/>
      <c r="G114" s="150"/>
      <c r="H114" s="151"/>
      <c r="I114" s="188"/>
      <c r="J114" s="94"/>
      <c r="K114" s="94"/>
      <c r="L114" s="94"/>
      <c r="M114" s="94"/>
    </row>
    <row r="115" spans="1:13" s="74" customFormat="1" x14ac:dyDescent="0.25">
      <c r="A115" s="94"/>
      <c r="B115" s="127"/>
      <c r="C115" s="87"/>
      <c r="D115" s="186"/>
      <c r="E115" s="186"/>
      <c r="F115" s="186"/>
      <c r="G115" s="150"/>
      <c r="H115" s="151"/>
      <c r="I115" s="188"/>
      <c r="J115" s="94"/>
      <c r="K115" s="94"/>
      <c r="L115" s="94"/>
      <c r="M115" s="94"/>
    </row>
    <row r="116" spans="1:13" s="74" customFormat="1" x14ac:dyDescent="0.25">
      <c r="A116" s="94"/>
      <c r="B116" s="127"/>
      <c r="C116" s="87"/>
      <c r="D116" s="186"/>
      <c r="E116" s="186"/>
      <c r="F116" s="186"/>
      <c r="G116" s="150"/>
      <c r="H116" s="151"/>
      <c r="I116" s="188"/>
      <c r="J116" s="94"/>
      <c r="K116" s="94"/>
      <c r="L116" s="94"/>
      <c r="M116" s="94"/>
    </row>
    <row r="117" spans="1:13" s="74" customFormat="1" x14ac:dyDescent="0.25">
      <c r="A117" s="94"/>
      <c r="B117" s="127"/>
      <c r="C117" s="87"/>
      <c r="D117" s="186"/>
      <c r="E117" s="186"/>
      <c r="F117" s="186"/>
      <c r="G117" s="150"/>
      <c r="H117" s="151"/>
      <c r="I117" s="188"/>
      <c r="J117" s="94"/>
      <c r="K117" s="94"/>
      <c r="L117" s="94"/>
      <c r="M117" s="94"/>
    </row>
    <row r="118" spans="1:13" s="74" customFormat="1" x14ac:dyDescent="0.25">
      <c r="A118" s="94"/>
      <c r="B118" s="127"/>
      <c r="C118" s="87"/>
      <c r="D118" s="186"/>
      <c r="E118" s="186"/>
      <c r="F118" s="186"/>
      <c r="G118" s="150"/>
      <c r="H118" s="151"/>
      <c r="I118" s="188"/>
      <c r="J118" s="94"/>
      <c r="K118" s="94"/>
      <c r="L118" s="94"/>
      <c r="M118" s="94"/>
    </row>
    <row r="119" spans="1:13" s="74" customFormat="1" x14ac:dyDescent="0.25">
      <c r="A119" s="94"/>
      <c r="B119" s="127"/>
      <c r="C119" s="87"/>
      <c r="D119" s="186"/>
      <c r="E119" s="186"/>
      <c r="F119" s="186"/>
      <c r="G119" s="150"/>
      <c r="H119" s="151"/>
      <c r="I119" s="188"/>
      <c r="J119" s="94"/>
      <c r="K119" s="94"/>
      <c r="L119" s="94"/>
      <c r="M119" s="94"/>
    </row>
    <row r="120" spans="1:13" s="74" customFormat="1" x14ac:dyDescent="0.25">
      <c r="A120" s="94"/>
      <c r="B120" s="127"/>
      <c r="C120" s="87"/>
      <c r="D120" s="186"/>
      <c r="E120" s="186"/>
      <c r="F120" s="186"/>
      <c r="G120" s="150"/>
      <c r="H120" s="151"/>
      <c r="I120" s="188"/>
      <c r="J120" s="94"/>
      <c r="K120" s="94"/>
      <c r="L120" s="94"/>
      <c r="M120" s="94"/>
    </row>
    <row r="121" spans="1:13" s="74" customFormat="1" x14ac:dyDescent="0.25">
      <c r="A121" s="94"/>
      <c r="B121" s="127"/>
      <c r="C121" s="87"/>
      <c r="D121" s="186"/>
      <c r="E121" s="186"/>
      <c r="F121" s="186"/>
      <c r="G121" s="150"/>
      <c r="H121" s="151"/>
      <c r="I121" s="188"/>
      <c r="J121" s="94"/>
      <c r="K121" s="94"/>
      <c r="L121" s="94"/>
      <c r="M121" s="94"/>
    </row>
    <row r="122" spans="1:13" s="74" customFormat="1" x14ac:dyDescent="0.25">
      <c r="A122" s="94"/>
      <c r="B122" s="127"/>
      <c r="C122" s="87"/>
      <c r="D122" s="186"/>
      <c r="E122" s="186"/>
      <c r="F122" s="186"/>
      <c r="G122" s="150"/>
      <c r="H122" s="151"/>
      <c r="I122" s="188"/>
      <c r="J122" s="94"/>
      <c r="K122" s="94"/>
      <c r="L122" s="94"/>
      <c r="M122" s="94"/>
    </row>
    <row r="123" spans="1:13" s="74" customFormat="1" x14ac:dyDescent="0.25">
      <c r="A123" s="94"/>
      <c r="B123" s="127"/>
      <c r="C123" s="87"/>
      <c r="D123" s="186"/>
      <c r="E123" s="186"/>
      <c r="F123" s="186"/>
      <c r="G123" s="150"/>
      <c r="H123" s="151"/>
      <c r="I123" s="188"/>
      <c r="J123" s="94"/>
      <c r="K123" s="94"/>
      <c r="L123" s="94"/>
      <c r="M123" s="94"/>
    </row>
    <row r="124" spans="1:13" s="74" customFormat="1" x14ac:dyDescent="0.25">
      <c r="A124" s="94"/>
      <c r="B124" s="127"/>
      <c r="C124" s="87"/>
      <c r="D124" s="186"/>
      <c r="E124" s="186"/>
      <c r="F124" s="186"/>
      <c r="G124" s="150"/>
      <c r="H124" s="151"/>
      <c r="I124" s="188"/>
      <c r="J124" s="94"/>
      <c r="K124" s="94"/>
      <c r="L124" s="94"/>
      <c r="M124" s="94"/>
    </row>
    <row r="125" spans="1:13" s="74" customFormat="1" x14ac:dyDescent="0.25">
      <c r="A125" s="94"/>
      <c r="B125" s="127"/>
      <c r="C125" s="87"/>
      <c r="D125" s="186"/>
      <c r="E125" s="186"/>
      <c r="F125" s="186"/>
      <c r="G125" s="150"/>
      <c r="H125" s="151"/>
      <c r="I125" s="188"/>
      <c r="J125" s="94"/>
      <c r="K125" s="94"/>
      <c r="L125" s="94"/>
      <c r="M125" s="94"/>
    </row>
    <row r="126" spans="1:13" s="74" customFormat="1" x14ac:dyDescent="0.25">
      <c r="A126" s="94"/>
      <c r="B126" s="127"/>
      <c r="C126" s="87"/>
      <c r="D126" s="186"/>
      <c r="E126" s="186"/>
      <c r="F126" s="186"/>
      <c r="G126" s="150"/>
      <c r="H126" s="151"/>
      <c r="I126" s="188"/>
      <c r="J126" s="94"/>
      <c r="K126" s="94"/>
      <c r="L126" s="94"/>
      <c r="M126" s="94"/>
    </row>
    <row r="127" spans="1:13" s="74" customFormat="1" x14ac:dyDescent="0.25">
      <c r="A127" s="94"/>
      <c r="B127" s="127"/>
      <c r="C127" s="87"/>
      <c r="D127" s="186"/>
      <c r="E127" s="186"/>
      <c r="F127" s="186"/>
      <c r="G127" s="150"/>
      <c r="H127" s="151"/>
      <c r="I127" s="188"/>
      <c r="J127" s="94"/>
      <c r="K127" s="94"/>
      <c r="L127" s="94"/>
      <c r="M127" s="94"/>
    </row>
    <row r="128" spans="1:13" s="74" customFormat="1" x14ac:dyDescent="0.25">
      <c r="A128" s="94"/>
      <c r="B128" s="127"/>
      <c r="C128" s="87"/>
      <c r="D128" s="186"/>
      <c r="E128" s="186"/>
      <c r="F128" s="186"/>
      <c r="G128" s="150"/>
      <c r="H128" s="151"/>
      <c r="I128" s="188"/>
      <c r="J128" s="94"/>
      <c r="K128" s="94"/>
      <c r="L128" s="94"/>
      <c r="M128" s="94"/>
    </row>
    <row r="129" spans="1:13" s="74" customFormat="1" x14ac:dyDescent="0.25">
      <c r="A129" s="94"/>
      <c r="B129" s="127"/>
      <c r="C129" s="87"/>
      <c r="D129" s="186"/>
      <c r="E129" s="186"/>
      <c r="F129" s="186"/>
      <c r="G129" s="150"/>
      <c r="H129" s="151"/>
      <c r="I129" s="188"/>
      <c r="J129" s="94"/>
      <c r="K129" s="94"/>
      <c r="L129" s="94"/>
      <c r="M129" s="94"/>
    </row>
    <row r="130" spans="1:13" s="74" customFormat="1" x14ac:dyDescent="0.25">
      <c r="A130" s="94"/>
      <c r="B130" s="127"/>
      <c r="C130" s="87"/>
      <c r="D130" s="186"/>
      <c r="E130" s="186"/>
      <c r="F130" s="186"/>
      <c r="G130" s="150"/>
      <c r="H130" s="151"/>
      <c r="I130" s="188"/>
      <c r="J130" s="94"/>
      <c r="K130" s="94"/>
      <c r="L130" s="94"/>
      <c r="M130" s="94"/>
    </row>
    <row r="131" spans="1:13" s="74" customFormat="1" x14ac:dyDescent="0.25">
      <c r="A131" s="94"/>
      <c r="B131" s="127"/>
      <c r="C131" s="87"/>
      <c r="D131" s="186"/>
      <c r="E131" s="186"/>
      <c r="F131" s="186"/>
      <c r="G131" s="150"/>
      <c r="H131" s="151"/>
      <c r="I131" s="188"/>
      <c r="J131" s="94"/>
      <c r="K131" s="94"/>
      <c r="L131" s="94"/>
      <c r="M131" s="94"/>
    </row>
    <row r="132" spans="1:13" s="74" customFormat="1" x14ac:dyDescent="0.25">
      <c r="A132" s="94"/>
      <c r="B132" s="127"/>
      <c r="C132" s="87"/>
      <c r="D132" s="186"/>
      <c r="E132" s="186"/>
      <c r="F132" s="186"/>
      <c r="G132" s="150"/>
      <c r="H132" s="151"/>
      <c r="I132" s="188"/>
      <c r="J132" s="94"/>
      <c r="K132" s="94"/>
      <c r="L132" s="94"/>
      <c r="M132" s="94"/>
    </row>
    <row r="133" spans="1:13" s="74" customFormat="1" x14ac:dyDescent="0.25">
      <c r="A133" s="94"/>
      <c r="B133" s="127"/>
      <c r="C133" s="87"/>
      <c r="D133" s="186"/>
      <c r="E133" s="186"/>
      <c r="F133" s="186"/>
      <c r="G133" s="150"/>
      <c r="H133" s="151"/>
      <c r="I133" s="188"/>
      <c r="J133" s="94"/>
      <c r="K133" s="94"/>
      <c r="L133" s="94"/>
      <c r="M133" s="94"/>
    </row>
    <row r="134" spans="1:13" s="74" customFormat="1" x14ac:dyDescent="0.25">
      <c r="A134" s="94"/>
      <c r="B134" s="127"/>
      <c r="C134" s="87"/>
      <c r="D134" s="186"/>
      <c r="E134" s="186"/>
      <c r="F134" s="186"/>
      <c r="G134" s="150"/>
      <c r="H134" s="151"/>
      <c r="I134" s="188"/>
      <c r="J134" s="94"/>
      <c r="K134" s="94"/>
      <c r="L134" s="94"/>
      <c r="M134" s="94"/>
    </row>
    <row r="135" spans="1:13" s="74" customFormat="1" x14ac:dyDescent="0.25">
      <c r="A135" s="94"/>
      <c r="B135" s="127"/>
      <c r="C135" s="87"/>
      <c r="D135" s="186"/>
      <c r="E135" s="186"/>
      <c r="F135" s="186"/>
      <c r="G135" s="150"/>
      <c r="H135" s="151"/>
      <c r="I135" s="188"/>
      <c r="J135" s="94"/>
      <c r="K135" s="94"/>
      <c r="L135" s="94"/>
      <c r="M135" s="94"/>
    </row>
    <row r="136" spans="1:13" s="74" customFormat="1" x14ac:dyDescent="0.25">
      <c r="A136" s="94"/>
      <c r="B136" s="127"/>
      <c r="C136" s="87"/>
      <c r="D136" s="186"/>
      <c r="E136" s="186"/>
      <c r="F136" s="186"/>
      <c r="G136" s="150"/>
      <c r="H136" s="151"/>
      <c r="I136" s="188"/>
      <c r="J136" s="94"/>
      <c r="K136" s="94"/>
      <c r="L136" s="94"/>
      <c r="M136" s="94"/>
    </row>
    <row r="137" spans="1:13" s="74" customFormat="1" x14ac:dyDescent="0.25">
      <c r="A137" s="94"/>
      <c r="B137" s="127"/>
      <c r="C137" s="87"/>
      <c r="D137" s="186"/>
      <c r="E137" s="186"/>
      <c r="F137" s="186"/>
      <c r="G137" s="150"/>
      <c r="H137" s="151"/>
      <c r="I137" s="188"/>
      <c r="J137" s="94"/>
      <c r="K137" s="94"/>
      <c r="L137" s="94"/>
      <c r="M137" s="94"/>
    </row>
    <row r="138" spans="1:13" s="74" customFormat="1" x14ac:dyDescent="0.25">
      <c r="A138" s="94"/>
      <c r="B138" s="127"/>
      <c r="C138" s="87"/>
      <c r="D138" s="186"/>
      <c r="E138" s="186"/>
      <c r="F138" s="186"/>
      <c r="G138" s="150"/>
      <c r="H138" s="151"/>
      <c r="I138" s="188"/>
      <c r="J138" s="94"/>
      <c r="K138" s="94"/>
      <c r="L138" s="94"/>
      <c r="M138" s="94"/>
    </row>
    <row r="139" spans="1:13" s="74" customFormat="1" x14ac:dyDescent="0.25">
      <c r="A139" s="94"/>
      <c r="B139" s="127"/>
      <c r="C139" s="87"/>
      <c r="D139" s="186"/>
      <c r="E139" s="186"/>
      <c r="F139" s="186"/>
      <c r="G139" s="150"/>
      <c r="H139" s="151"/>
      <c r="I139" s="188"/>
      <c r="J139" s="94"/>
      <c r="K139" s="94"/>
      <c r="L139" s="94"/>
      <c r="M139" s="94"/>
    </row>
    <row r="141" spans="1:13" s="74" customFormat="1" x14ac:dyDescent="0.25">
      <c r="A141" s="94"/>
      <c r="B141" s="127"/>
      <c r="C141" s="87"/>
      <c r="D141" s="186"/>
      <c r="E141" s="186"/>
      <c r="F141" s="186"/>
      <c r="G141" s="150"/>
      <c r="H141" s="151"/>
      <c r="I141" s="188"/>
      <c r="J141" s="94"/>
      <c r="K141" s="94"/>
      <c r="L141" s="94"/>
      <c r="M141" s="94"/>
    </row>
    <row r="142" spans="1:13" s="74" customFormat="1" x14ac:dyDescent="0.25">
      <c r="A142" s="94"/>
      <c r="B142" s="127"/>
      <c r="C142" s="87"/>
      <c r="D142" s="186"/>
      <c r="E142" s="186"/>
      <c r="F142" s="186"/>
      <c r="G142" s="150"/>
      <c r="H142" s="151"/>
      <c r="I142" s="188"/>
      <c r="J142" s="94"/>
      <c r="K142" s="94"/>
      <c r="L142" s="94"/>
      <c r="M142" s="94"/>
    </row>
    <row r="143" spans="1:13" s="74" customFormat="1" x14ac:dyDescent="0.25">
      <c r="A143" s="94"/>
      <c r="B143" s="127"/>
      <c r="C143" s="87"/>
      <c r="D143" s="186"/>
      <c r="E143" s="186"/>
      <c r="F143" s="186"/>
      <c r="G143" s="150"/>
      <c r="H143" s="151"/>
      <c r="I143" s="188"/>
      <c r="J143" s="94"/>
      <c r="K143" s="94"/>
      <c r="L143" s="94"/>
      <c r="M143" s="94"/>
    </row>
    <row r="144" spans="1:13" s="74" customFormat="1" x14ac:dyDescent="0.25">
      <c r="A144" s="94"/>
      <c r="B144" s="127"/>
      <c r="C144" s="87"/>
      <c r="D144" s="186"/>
      <c r="E144" s="186"/>
      <c r="F144" s="186"/>
      <c r="G144" s="150"/>
      <c r="H144" s="151"/>
      <c r="I144" s="188"/>
      <c r="J144" s="94"/>
      <c r="K144" s="94"/>
      <c r="L144" s="94"/>
      <c r="M144" s="94"/>
    </row>
    <row r="145" spans="1:13" s="74" customFormat="1" x14ac:dyDescent="0.25">
      <c r="A145" s="94"/>
      <c r="B145" s="127"/>
      <c r="C145" s="87"/>
      <c r="D145" s="186"/>
      <c r="E145" s="186"/>
      <c r="F145" s="186"/>
      <c r="G145" s="150"/>
      <c r="H145" s="151"/>
      <c r="I145" s="188"/>
      <c r="J145" s="94"/>
      <c r="K145" s="94"/>
      <c r="L145" s="94"/>
      <c r="M145" s="94"/>
    </row>
    <row r="146" spans="1:13" s="74" customFormat="1" x14ac:dyDescent="0.25">
      <c r="A146" s="94"/>
      <c r="B146" s="127"/>
      <c r="C146" s="87"/>
      <c r="D146" s="186"/>
      <c r="E146" s="186"/>
      <c r="F146" s="186"/>
      <c r="G146" s="150"/>
      <c r="H146" s="151"/>
      <c r="I146" s="188"/>
      <c r="J146" s="94"/>
      <c r="K146" s="94"/>
      <c r="L146" s="94"/>
      <c r="M146" s="94"/>
    </row>
    <row r="147" spans="1:13" s="74" customFormat="1" x14ac:dyDescent="0.25">
      <c r="A147" s="94"/>
      <c r="B147" s="127"/>
      <c r="C147" s="87"/>
      <c r="D147" s="186"/>
      <c r="E147" s="186"/>
      <c r="F147" s="186"/>
      <c r="G147" s="150"/>
      <c r="H147" s="151"/>
      <c r="I147" s="188"/>
      <c r="J147" s="94"/>
      <c r="K147" s="94"/>
      <c r="L147" s="94"/>
      <c r="M147" s="94"/>
    </row>
    <row r="148" spans="1:13" s="74" customFormat="1" x14ac:dyDescent="0.25">
      <c r="A148" s="94"/>
      <c r="B148" s="127"/>
      <c r="C148" s="87"/>
      <c r="D148" s="186"/>
      <c r="E148" s="186"/>
      <c r="F148" s="186"/>
      <c r="G148" s="150"/>
      <c r="H148" s="151"/>
      <c r="I148" s="188"/>
      <c r="J148" s="94"/>
      <c r="K148" s="94"/>
      <c r="L148" s="94"/>
      <c r="M148" s="94"/>
    </row>
    <row r="149" spans="1:13" s="74" customFormat="1" x14ac:dyDescent="0.25">
      <c r="A149" s="94"/>
      <c r="B149" s="127"/>
      <c r="C149" s="87"/>
      <c r="D149" s="186"/>
      <c r="E149" s="186"/>
      <c r="F149" s="186"/>
      <c r="G149" s="150"/>
      <c r="H149" s="151"/>
      <c r="I149" s="188"/>
      <c r="J149" s="94"/>
      <c r="K149" s="94"/>
      <c r="L149" s="94"/>
      <c r="M149" s="94"/>
    </row>
    <row r="150" spans="1:13" s="74" customFormat="1" x14ac:dyDescent="0.25">
      <c r="A150" s="94"/>
      <c r="B150" s="127"/>
      <c r="C150" s="87"/>
      <c r="D150" s="186"/>
      <c r="E150" s="186"/>
      <c r="F150" s="186"/>
      <c r="G150" s="150"/>
      <c r="H150" s="151"/>
      <c r="I150" s="188"/>
      <c r="J150" s="94"/>
      <c r="K150" s="94"/>
      <c r="L150" s="94"/>
      <c r="M150" s="94"/>
    </row>
    <row r="151" spans="1:13" s="74" customFormat="1" x14ac:dyDescent="0.25">
      <c r="A151" s="94"/>
      <c r="B151" s="127"/>
      <c r="C151" s="87"/>
      <c r="D151" s="186"/>
      <c r="E151" s="186"/>
      <c r="F151" s="186"/>
      <c r="G151" s="150"/>
      <c r="H151" s="151"/>
      <c r="I151" s="188"/>
      <c r="J151" s="94"/>
      <c r="K151" s="94"/>
      <c r="L151" s="94"/>
      <c r="M151" s="94"/>
    </row>
    <row r="152" spans="1:13" s="74" customFormat="1" x14ac:dyDescent="0.25">
      <c r="A152" s="94"/>
      <c r="B152" s="127"/>
      <c r="C152" s="87"/>
      <c r="D152" s="186"/>
      <c r="E152" s="186"/>
      <c r="F152" s="186"/>
      <c r="G152" s="150"/>
      <c r="H152" s="151"/>
      <c r="I152" s="188"/>
      <c r="J152" s="94"/>
      <c r="K152" s="94"/>
      <c r="L152" s="94"/>
      <c r="M152" s="94"/>
    </row>
    <row r="153" spans="1:13" s="74" customFormat="1" x14ac:dyDescent="0.25">
      <c r="A153" s="94"/>
      <c r="B153" s="127"/>
      <c r="C153" s="87"/>
      <c r="D153" s="186"/>
      <c r="E153" s="186"/>
      <c r="F153" s="186"/>
      <c r="G153" s="150"/>
      <c r="H153" s="151"/>
      <c r="I153" s="188"/>
      <c r="J153" s="94"/>
      <c r="K153" s="94"/>
      <c r="L153" s="94"/>
      <c r="M153" s="94"/>
    </row>
    <row r="154" spans="1:13" s="74" customFormat="1" x14ac:dyDescent="0.25">
      <c r="A154" s="94"/>
      <c r="B154" s="127"/>
      <c r="C154" s="87"/>
      <c r="D154" s="186"/>
      <c r="E154" s="186"/>
      <c r="F154" s="186"/>
      <c r="G154" s="150"/>
      <c r="H154" s="151"/>
      <c r="I154" s="188"/>
      <c r="J154" s="94"/>
      <c r="K154" s="94"/>
      <c r="L154" s="94"/>
      <c r="M154" s="94"/>
    </row>
    <row r="155" spans="1:13" s="74" customFormat="1" x14ac:dyDescent="0.25">
      <c r="A155" s="94"/>
      <c r="B155" s="127"/>
      <c r="C155" s="87"/>
      <c r="D155" s="186"/>
      <c r="E155" s="186"/>
      <c r="F155" s="186"/>
      <c r="G155" s="150"/>
      <c r="H155" s="151"/>
      <c r="I155" s="188"/>
      <c r="J155" s="94"/>
      <c r="K155" s="94"/>
      <c r="L155" s="94"/>
      <c r="M155" s="94"/>
    </row>
    <row r="157" spans="1:13" s="74" customFormat="1" x14ac:dyDescent="0.25">
      <c r="A157" s="94"/>
      <c r="B157" s="127"/>
      <c r="C157" s="87"/>
      <c r="D157" s="186"/>
      <c r="E157" s="186"/>
      <c r="F157" s="186"/>
      <c r="G157" s="150"/>
      <c r="H157" s="151"/>
      <c r="I157" s="188"/>
      <c r="J157" s="94"/>
      <c r="K157" s="94"/>
      <c r="L157" s="94"/>
      <c r="M157" s="94"/>
    </row>
    <row r="158" spans="1:13" s="74" customFormat="1" x14ac:dyDescent="0.25">
      <c r="A158" s="94"/>
      <c r="B158" s="127"/>
      <c r="C158" s="87"/>
      <c r="D158" s="186"/>
      <c r="E158" s="186"/>
      <c r="F158" s="186"/>
      <c r="G158" s="150"/>
      <c r="H158" s="151"/>
      <c r="I158" s="188"/>
      <c r="J158" s="94"/>
      <c r="K158" s="94"/>
      <c r="L158" s="94"/>
      <c r="M158" s="94"/>
    </row>
    <row r="159" spans="1:13" s="74" customFormat="1" x14ac:dyDescent="0.25">
      <c r="A159" s="94"/>
      <c r="B159" s="127"/>
      <c r="C159" s="87"/>
      <c r="D159" s="186"/>
      <c r="E159" s="186"/>
      <c r="F159" s="186"/>
      <c r="G159" s="150"/>
      <c r="H159" s="151"/>
      <c r="I159" s="188"/>
      <c r="J159" s="94"/>
      <c r="K159" s="94"/>
      <c r="L159" s="94"/>
      <c r="M159" s="94"/>
    </row>
    <row r="160" spans="1:13" s="74" customFormat="1" x14ac:dyDescent="0.25">
      <c r="A160" s="94"/>
      <c r="B160" s="127"/>
      <c r="C160" s="87"/>
      <c r="D160" s="186"/>
      <c r="E160" s="186"/>
      <c r="F160" s="186"/>
      <c r="G160" s="150"/>
      <c r="H160" s="151"/>
      <c r="I160" s="188"/>
      <c r="J160" s="94"/>
      <c r="K160" s="94"/>
      <c r="L160" s="94"/>
      <c r="M160" s="94"/>
    </row>
    <row r="161" spans="1:13" s="74" customFormat="1" x14ac:dyDescent="0.25">
      <c r="A161" s="94"/>
      <c r="B161" s="127"/>
      <c r="C161" s="87"/>
      <c r="D161" s="186"/>
      <c r="E161" s="186"/>
      <c r="F161" s="186"/>
      <c r="G161" s="150"/>
      <c r="H161" s="151"/>
      <c r="I161" s="188"/>
      <c r="J161" s="94"/>
      <c r="K161" s="94"/>
      <c r="L161" s="94"/>
      <c r="M161" s="94"/>
    </row>
    <row r="162" spans="1:13" s="74" customFormat="1" x14ac:dyDescent="0.25">
      <c r="A162" s="94"/>
      <c r="B162" s="127"/>
      <c r="C162" s="87"/>
      <c r="D162" s="186"/>
      <c r="E162" s="186"/>
      <c r="F162" s="186"/>
      <c r="G162" s="150"/>
      <c r="H162" s="151"/>
      <c r="I162" s="188"/>
      <c r="J162" s="94"/>
      <c r="K162" s="94"/>
      <c r="L162" s="94"/>
      <c r="M162" s="94"/>
    </row>
    <row r="163" spans="1:13" s="74" customFormat="1" x14ac:dyDescent="0.25">
      <c r="A163" s="94"/>
      <c r="B163" s="127"/>
      <c r="C163" s="87"/>
      <c r="D163" s="186"/>
      <c r="E163" s="186"/>
      <c r="F163" s="186"/>
      <c r="G163" s="150"/>
      <c r="H163" s="151"/>
      <c r="I163" s="188"/>
      <c r="J163" s="94"/>
      <c r="K163" s="94"/>
      <c r="L163" s="94"/>
      <c r="M163" s="94"/>
    </row>
    <row r="164" spans="1:13" s="74" customFormat="1" x14ac:dyDescent="0.25">
      <c r="A164" s="94"/>
      <c r="B164" s="127"/>
      <c r="C164" s="87"/>
      <c r="D164" s="186"/>
      <c r="E164" s="186"/>
      <c r="F164" s="186"/>
      <c r="G164" s="150"/>
      <c r="H164" s="151"/>
      <c r="I164" s="188"/>
      <c r="J164" s="94"/>
      <c r="K164" s="94"/>
      <c r="L164" s="94"/>
      <c r="M164" s="94"/>
    </row>
    <row r="165" spans="1:13" s="74" customFormat="1" x14ac:dyDescent="0.25">
      <c r="A165" s="94"/>
      <c r="B165" s="127"/>
      <c r="C165" s="87"/>
      <c r="D165" s="186"/>
      <c r="E165" s="186"/>
      <c r="F165" s="186"/>
      <c r="G165" s="150"/>
      <c r="H165" s="151"/>
      <c r="I165" s="188"/>
      <c r="J165" s="94"/>
      <c r="K165" s="94"/>
      <c r="L165" s="94"/>
      <c r="M165" s="94"/>
    </row>
    <row r="166" spans="1:13" s="74" customFormat="1" x14ac:dyDescent="0.25">
      <c r="A166" s="94"/>
      <c r="B166" s="127"/>
      <c r="C166" s="87"/>
      <c r="D166" s="186"/>
      <c r="E166" s="186"/>
      <c r="F166" s="186"/>
      <c r="G166" s="150"/>
      <c r="H166" s="151"/>
      <c r="I166" s="188"/>
      <c r="J166" s="94"/>
      <c r="K166" s="94"/>
      <c r="L166" s="94"/>
      <c r="M166" s="94"/>
    </row>
    <row r="167" spans="1:13" s="74" customFormat="1" x14ac:dyDescent="0.25">
      <c r="A167" s="94"/>
      <c r="B167" s="127"/>
      <c r="C167" s="87"/>
      <c r="D167" s="186"/>
      <c r="E167" s="186"/>
      <c r="F167" s="186"/>
      <c r="G167" s="150"/>
      <c r="H167" s="151"/>
      <c r="I167" s="188"/>
      <c r="J167" s="94"/>
      <c r="K167" s="94"/>
      <c r="L167" s="94"/>
      <c r="M167" s="94"/>
    </row>
    <row r="168" spans="1:13" s="74" customFormat="1" x14ac:dyDescent="0.25">
      <c r="A168" s="94"/>
      <c r="B168" s="127"/>
      <c r="C168" s="87"/>
      <c r="D168" s="186"/>
      <c r="E168" s="186"/>
      <c r="F168" s="186"/>
      <c r="G168" s="150"/>
      <c r="H168" s="151"/>
      <c r="I168" s="188"/>
      <c r="J168" s="94"/>
      <c r="K168" s="94"/>
      <c r="L168" s="94"/>
      <c r="M168" s="94"/>
    </row>
    <row r="169" spans="1:13" s="74" customFormat="1" x14ac:dyDescent="0.25">
      <c r="A169" s="94"/>
      <c r="B169" s="127"/>
      <c r="C169" s="87"/>
      <c r="D169" s="186"/>
      <c r="E169" s="186"/>
      <c r="F169" s="186"/>
      <c r="G169" s="150"/>
      <c r="H169" s="151"/>
      <c r="I169" s="188"/>
      <c r="J169" s="94"/>
      <c r="K169" s="94"/>
      <c r="L169" s="94"/>
      <c r="M169" s="94"/>
    </row>
    <row r="170" spans="1:13" s="74" customFormat="1" x14ac:dyDescent="0.25">
      <c r="A170" s="94"/>
      <c r="B170" s="127"/>
      <c r="C170" s="87"/>
      <c r="D170" s="186"/>
      <c r="E170" s="186"/>
      <c r="F170" s="186"/>
      <c r="G170" s="150"/>
      <c r="H170" s="151"/>
      <c r="I170" s="188"/>
      <c r="J170" s="94"/>
      <c r="K170" s="94"/>
      <c r="L170" s="94"/>
      <c r="M170" s="94"/>
    </row>
    <row r="171" spans="1:13" s="74" customFormat="1" x14ac:dyDescent="0.25">
      <c r="A171" s="94"/>
      <c r="B171" s="127"/>
      <c r="C171" s="87"/>
      <c r="D171" s="186"/>
      <c r="E171" s="186"/>
      <c r="F171" s="186"/>
      <c r="G171" s="150"/>
      <c r="H171" s="151"/>
      <c r="I171" s="188"/>
      <c r="J171" s="94"/>
      <c r="K171" s="94"/>
      <c r="L171" s="94"/>
      <c r="M171" s="94"/>
    </row>
    <row r="172" spans="1:13" s="74" customFormat="1" x14ac:dyDescent="0.25">
      <c r="A172" s="94"/>
      <c r="B172" s="127"/>
      <c r="C172" s="87"/>
      <c r="D172" s="186"/>
      <c r="E172" s="186"/>
      <c r="F172" s="186"/>
      <c r="G172" s="150"/>
      <c r="H172" s="151"/>
      <c r="I172" s="188"/>
      <c r="J172" s="94"/>
      <c r="K172" s="94"/>
      <c r="L172" s="94"/>
      <c r="M172" s="94"/>
    </row>
    <row r="173" spans="1:13" s="74" customFormat="1" x14ac:dyDescent="0.25">
      <c r="A173" s="94"/>
      <c r="B173" s="127"/>
      <c r="C173" s="87"/>
      <c r="D173" s="186"/>
      <c r="E173" s="186"/>
      <c r="F173" s="186"/>
      <c r="G173" s="150"/>
      <c r="H173" s="151"/>
      <c r="I173" s="188"/>
      <c r="J173" s="94"/>
      <c r="K173" s="94"/>
      <c r="L173" s="94"/>
      <c r="M173" s="94"/>
    </row>
    <row r="174" spans="1:13" s="74" customFormat="1" x14ac:dyDescent="0.25">
      <c r="A174" s="94"/>
      <c r="B174" s="127"/>
      <c r="C174" s="87"/>
      <c r="D174" s="186"/>
      <c r="E174" s="186"/>
      <c r="F174" s="186"/>
      <c r="G174" s="150"/>
      <c r="H174" s="151"/>
      <c r="I174" s="188"/>
      <c r="J174" s="94"/>
      <c r="K174" s="94"/>
      <c r="L174" s="94"/>
      <c r="M174" s="94"/>
    </row>
    <row r="175" spans="1:13" s="74" customFormat="1" x14ac:dyDescent="0.25">
      <c r="A175" s="94"/>
      <c r="B175" s="127"/>
      <c r="C175" s="87"/>
      <c r="D175" s="186"/>
      <c r="E175" s="186"/>
      <c r="F175" s="186"/>
      <c r="G175" s="150"/>
      <c r="H175" s="151"/>
      <c r="I175" s="188"/>
      <c r="J175" s="94"/>
      <c r="K175" s="94"/>
      <c r="L175" s="94"/>
      <c r="M175" s="94"/>
    </row>
    <row r="176" spans="1:13" s="74" customFormat="1" x14ac:dyDescent="0.25">
      <c r="A176" s="94"/>
      <c r="B176" s="127"/>
      <c r="C176" s="87"/>
      <c r="D176" s="186"/>
      <c r="E176" s="186"/>
      <c r="F176" s="186"/>
      <c r="G176" s="150"/>
      <c r="H176" s="151"/>
      <c r="I176" s="188"/>
      <c r="J176" s="94"/>
      <c r="K176" s="94"/>
      <c r="L176" s="94"/>
      <c r="M176" s="94"/>
    </row>
    <row r="177" spans="1:13" s="74" customFormat="1" x14ac:dyDescent="0.25">
      <c r="A177" s="94"/>
      <c r="B177" s="127"/>
      <c r="C177" s="87"/>
      <c r="D177" s="186"/>
      <c r="E177" s="186"/>
      <c r="F177" s="186"/>
      <c r="G177" s="150"/>
      <c r="H177" s="151"/>
      <c r="I177" s="188"/>
      <c r="J177" s="94"/>
      <c r="K177" s="94"/>
      <c r="L177" s="94"/>
      <c r="M177" s="94"/>
    </row>
    <row r="178" spans="1:13" s="74" customFormat="1" x14ac:dyDescent="0.25">
      <c r="A178" s="94"/>
      <c r="B178" s="127"/>
      <c r="C178" s="87"/>
      <c r="D178" s="186"/>
      <c r="E178" s="186"/>
      <c r="F178" s="186"/>
      <c r="G178" s="150"/>
      <c r="H178" s="151"/>
      <c r="I178" s="188"/>
      <c r="J178" s="94"/>
      <c r="K178" s="94"/>
      <c r="L178" s="94"/>
      <c r="M178" s="94"/>
    </row>
    <row r="179" spans="1:13" s="74" customFormat="1" x14ac:dyDescent="0.25">
      <c r="A179" s="94"/>
      <c r="B179" s="127"/>
      <c r="C179" s="87"/>
      <c r="D179" s="186"/>
      <c r="E179" s="186"/>
      <c r="F179" s="186"/>
      <c r="G179" s="150"/>
      <c r="H179" s="151"/>
      <c r="I179" s="188"/>
      <c r="J179" s="94"/>
      <c r="K179" s="94"/>
      <c r="L179" s="94"/>
      <c r="M179" s="94"/>
    </row>
    <row r="180" spans="1:13" s="74" customFormat="1" x14ac:dyDescent="0.25">
      <c r="A180" s="94"/>
      <c r="B180" s="127"/>
      <c r="C180" s="87"/>
      <c r="D180" s="186"/>
      <c r="E180" s="186"/>
      <c r="F180" s="186"/>
      <c r="G180" s="150"/>
      <c r="H180" s="151"/>
      <c r="I180" s="188"/>
      <c r="J180" s="94"/>
      <c r="K180" s="94"/>
      <c r="L180" s="94"/>
      <c r="M180" s="94"/>
    </row>
    <row r="181" spans="1:13" s="74" customFormat="1" x14ac:dyDescent="0.25">
      <c r="A181" s="94"/>
      <c r="B181" s="127"/>
      <c r="C181" s="87"/>
      <c r="D181" s="186"/>
      <c r="E181" s="186"/>
      <c r="F181" s="186"/>
      <c r="G181" s="150"/>
      <c r="H181" s="151"/>
      <c r="I181" s="188"/>
      <c r="J181" s="94"/>
      <c r="K181" s="94"/>
      <c r="L181" s="94"/>
      <c r="M181" s="94"/>
    </row>
    <row r="182" spans="1:13" s="74" customFormat="1" x14ac:dyDescent="0.25">
      <c r="A182" s="94"/>
      <c r="B182" s="127"/>
      <c r="C182" s="87"/>
      <c r="D182" s="186"/>
      <c r="E182" s="186"/>
      <c r="F182" s="186"/>
      <c r="G182" s="150"/>
      <c r="H182" s="151"/>
      <c r="I182" s="188"/>
      <c r="J182" s="94"/>
      <c r="K182" s="94"/>
      <c r="L182" s="94"/>
      <c r="M182" s="94"/>
    </row>
    <row r="184" spans="1:13" s="74" customFormat="1" x14ac:dyDescent="0.25">
      <c r="A184" s="94"/>
      <c r="B184" s="127"/>
      <c r="C184" s="87"/>
      <c r="D184" s="186"/>
      <c r="E184" s="186"/>
      <c r="F184" s="186"/>
      <c r="G184" s="150"/>
      <c r="H184" s="151"/>
      <c r="I184" s="188"/>
      <c r="J184" s="94"/>
      <c r="K184" s="94"/>
      <c r="L184" s="94"/>
      <c r="M184" s="94"/>
    </row>
    <row r="185" spans="1:13" s="74" customFormat="1" x14ac:dyDescent="0.25">
      <c r="A185" s="94"/>
      <c r="B185" s="127"/>
      <c r="C185" s="87"/>
      <c r="D185" s="186"/>
      <c r="E185" s="186"/>
      <c r="F185" s="186"/>
      <c r="G185" s="150"/>
      <c r="H185" s="151"/>
      <c r="I185" s="188"/>
      <c r="J185" s="94"/>
      <c r="K185" s="94"/>
      <c r="L185" s="94"/>
      <c r="M185" s="94"/>
    </row>
    <row r="186" spans="1:13" s="74" customFormat="1" x14ac:dyDescent="0.25">
      <c r="A186" s="94"/>
      <c r="B186" s="127"/>
      <c r="C186" s="87"/>
      <c r="D186" s="186"/>
      <c r="E186" s="186"/>
      <c r="F186" s="186"/>
      <c r="G186" s="150"/>
      <c r="H186" s="151"/>
      <c r="I186" s="188"/>
      <c r="J186" s="94"/>
      <c r="K186" s="94"/>
      <c r="L186" s="94"/>
      <c r="M186" s="94"/>
    </row>
    <row r="187" spans="1:13" s="74" customFormat="1" x14ac:dyDescent="0.25">
      <c r="A187" s="94"/>
      <c r="B187" s="127"/>
      <c r="C187" s="87"/>
      <c r="D187" s="186"/>
      <c r="E187" s="186"/>
      <c r="F187" s="186"/>
      <c r="G187" s="150"/>
      <c r="H187" s="151"/>
      <c r="I187" s="188"/>
      <c r="J187" s="94"/>
      <c r="K187" s="94"/>
      <c r="L187" s="94"/>
      <c r="M187" s="94"/>
    </row>
    <row r="188" spans="1:13" s="74" customFormat="1" x14ac:dyDescent="0.25">
      <c r="A188" s="94"/>
      <c r="B188" s="127"/>
      <c r="C188" s="87"/>
      <c r="D188" s="186"/>
      <c r="E188" s="186"/>
      <c r="F188" s="186"/>
      <c r="G188" s="150"/>
      <c r="H188" s="151"/>
      <c r="I188" s="188"/>
      <c r="J188" s="94"/>
      <c r="K188" s="94"/>
      <c r="L188" s="94"/>
      <c r="M188" s="94"/>
    </row>
    <row r="189" spans="1:13" s="74" customFormat="1" x14ac:dyDescent="0.25">
      <c r="A189" s="94"/>
      <c r="B189" s="127"/>
      <c r="C189" s="87"/>
      <c r="D189" s="186"/>
      <c r="E189" s="186"/>
      <c r="F189" s="186"/>
      <c r="G189" s="150"/>
      <c r="H189" s="151"/>
      <c r="I189" s="188"/>
      <c r="J189" s="94"/>
      <c r="K189" s="94"/>
      <c r="L189" s="94"/>
      <c r="M189" s="94"/>
    </row>
    <row r="191" spans="1:13" s="74" customFormat="1" x14ac:dyDescent="0.25">
      <c r="A191" s="94"/>
      <c r="B191" s="127"/>
      <c r="C191" s="87"/>
      <c r="D191" s="186"/>
      <c r="E191" s="186"/>
      <c r="F191" s="186"/>
      <c r="G191" s="150"/>
      <c r="H191" s="151"/>
      <c r="I191" s="188"/>
      <c r="J191" s="94"/>
      <c r="K191" s="94"/>
      <c r="L191" s="94"/>
      <c r="M191" s="94"/>
    </row>
    <row r="192" spans="1:13" s="74" customFormat="1" x14ac:dyDescent="0.25">
      <c r="A192" s="94"/>
      <c r="B192" s="127"/>
      <c r="C192" s="87"/>
      <c r="D192" s="186"/>
      <c r="E192" s="186"/>
      <c r="F192" s="186"/>
      <c r="G192" s="150"/>
      <c r="H192" s="151"/>
      <c r="I192" s="188"/>
      <c r="J192" s="94"/>
      <c r="K192" s="94"/>
      <c r="L192" s="94"/>
      <c r="M192" s="94"/>
    </row>
    <row r="193" spans="1:13" s="74" customFormat="1" x14ac:dyDescent="0.25">
      <c r="A193" s="94"/>
      <c r="B193" s="127"/>
      <c r="C193" s="87"/>
      <c r="D193" s="186"/>
      <c r="E193" s="186"/>
      <c r="F193" s="186"/>
      <c r="G193" s="150"/>
      <c r="H193" s="151"/>
      <c r="I193" s="188"/>
      <c r="J193" s="94"/>
      <c r="K193" s="94"/>
      <c r="L193" s="94"/>
      <c r="M193" s="94"/>
    </row>
    <row r="194" spans="1:13" s="74" customFormat="1" x14ac:dyDescent="0.25">
      <c r="A194" s="94"/>
      <c r="B194" s="127"/>
      <c r="C194" s="87"/>
      <c r="D194" s="186"/>
      <c r="E194" s="186"/>
      <c r="F194" s="186"/>
      <c r="G194" s="150"/>
      <c r="H194" s="151"/>
      <c r="I194" s="188"/>
      <c r="J194" s="94"/>
      <c r="K194" s="94"/>
      <c r="L194" s="94"/>
      <c r="M194" s="94"/>
    </row>
    <row r="195" spans="1:13" s="74" customFormat="1" x14ac:dyDescent="0.25">
      <c r="A195" s="94"/>
      <c r="B195" s="127"/>
      <c r="C195" s="87"/>
      <c r="D195" s="186"/>
      <c r="E195" s="186"/>
      <c r="F195" s="186"/>
      <c r="G195" s="150"/>
      <c r="H195" s="151"/>
      <c r="I195" s="188"/>
      <c r="J195" s="94"/>
      <c r="K195" s="94"/>
      <c r="L195" s="94"/>
      <c r="M195" s="94"/>
    </row>
    <row r="196" spans="1:13" s="74" customFormat="1" x14ac:dyDescent="0.25">
      <c r="A196" s="94"/>
      <c r="B196" s="127"/>
      <c r="C196" s="87"/>
      <c r="D196" s="186"/>
      <c r="E196" s="186"/>
      <c r="F196" s="186"/>
      <c r="G196" s="150"/>
      <c r="H196" s="151"/>
      <c r="I196" s="188"/>
      <c r="J196" s="94"/>
      <c r="K196" s="94"/>
      <c r="L196" s="94"/>
      <c r="M196" s="94"/>
    </row>
    <row r="197" spans="1:13" s="74" customFormat="1" x14ac:dyDescent="0.25">
      <c r="A197" s="94"/>
      <c r="B197" s="127"/>
      <c r="C197" s="87"/>
      <c r="D197" s="186"/>
      <c r="E197" s="186"/>
      <c r="F197" s="186"/>
      <c r="G197" s="150"/>
      <c r="H197" s="151"/>
      <c r="I197" s="188"/>
      <c r="J197" s="94"/>
      <c r="K197" s="94"/>
      <c r="L197" s="94"/>
      <c r="M197" s="94"/>
    </row>
    <row r="199" spans="1:13" s="74" customFormat="1" x14ac:dyDescent="0.25">
      <c r="A199" s="94"/>
      <c r="B199" s="127"/>
      <c r="C199" s="87"/>
      <c r="D199" s="186"/>
      <c r="E199" s="186"/>
      <c r="F199" s="186"/>
      <c r="G199" s="150"/>
      <c r="H199" s="151"/>
      <c r="I199" s="188"/>
      <c r="J199" s="94"/>
      <c r="K199" s="94"/>
      <c r="L199" s="94"/>
      <c r="M199" s="94"/>
    </row>
    <row r="200" spans="1:13" s="74" customFormat="1" x14ac:dyDescent="0.25">
      <c r="A200" s="94"/>
      <c r="B200" s="127"/>
      <c r="C200" s="87"/>
      <c r="D200" s="186"/>
      <c r="E200" s="186"/>
      <c r="F200" s="186"/>
      <c r="G200" s="150"/>
      <c r="H200" s="151"/>
      <c r="I200" s="188"/>
      <c r="J200" s="94"/>
      <c r="K200" s="94"/>
      <c r="L200" s="94"/>
      <c r="M200" s="94"/>
    </row>
    <row r="201" spans="1:13" s="74" customFormat="1" x14ac:dyDescent="0.25">
      <c r="A201" s="94"/>
      <c r="B201" s="127"/>
      <c r="C201" s="87"/>
      <c r="D201" s="186"/>
      <c r="E201" s="186"/>
      <c r="F201" s="186"/>
      <c r="G201" s="150"/>
      <c r="H201" s="151"/>
      <c r="I201" s="188"/>
      <c r="J201" s="94"/>
      <c r="K201" s="94"/>
      <c r="L201" s="94"/>
      <c r="M201" s="94"/>
    </row>
    <row r="202" spans="1:13" s="74" customFormat="1" x14ac:dyDescent="0.25">
      <c r="A202" s="94"/>
      <c r="B202" s="127"/>
      <c r="C202" s="87"/>
      <c r="D202" s="186"/>
      <c r="E202" s="186"/>
      <c r="F202" s="186"/>
      <c r="G202" s="150"/>
      <c r="H202" s="151"/>
      <c r="I202" s="188"/>
      <c r="J202" s="94"/>
      <c r="K202" s="94"/>
      <c r="L202" s="94"/>
      <c r="M202" s="94"/>
    </row>
    <row r="203" spans="1:13" s="74" customFormat="1" x14ac:dyDescent="0.25">
      <c r="A203" s="94"/>
      <c r="B203" s="127"/>
      <c r="C203" s="87"/>
      <c r="D203" s="186"/>
      <c r="E203" s="186"/>
      <c r="F203" s="186"/>
      <c r="G203" s="150"/>
      <c r="H203" s="151"/>
      <c r="I203" s="188"/>
      <c r="J203" s="94"/>
      <c r="K203" s="94"/>
      <c r="L203" s="94"/>
      <c r="M203" s="94"/>
    </row>
    <row r="204" spans="1:13" s="74" customFormat="1" x14ac:dyDescent="0.25">
      <c r="A204" s="94"/>
      <c r="B204" s="127"/>
      <c r="C204" s="87"/>
      <c r="D204" s="186"/>
      <c r="E204" s="186"/>
      <c r="F204" s="186"/>
      <c r="G204" s="150"/>
      <c r="H204" s="151"/>
      <c r="I204" s="188"/>
      <c r="J204" s="94"/>
      <c r="K204" s="94"/>
      <c r="L204" s="94"/>
      <c r="M204" s="94"/>
    </row>
    <row r="205" spans="1:13" s="74" customFormat="1" x14ac:dyDescent="0.25">
      <c r="A205" s="94"/>
      <c r="B205" s="127"/>
      <c r="C205" s="87"/>
      <c r="D205" s="186"/>
      <c r="E205" s="186"/>
      <c r="F205" s="186"/>
      <c r="G205" s="150"/>
      <c r="H205" s="151"/>
      <c r="I205" s="188"/>
      <c r="J205" s="94"/>
      <c r="K205" s="94"/>
      <c r="L205" s="94"/>
      <c r="M205" s="94"/>
    </row>
    <row r="206" spans="1:13" s="74" customFormat="1" x14ac:dyDescent="0.25">
      <c r="A206" s="94"/>
      <c r="B206" s="127"/>
      <c r="C206" s="87"/>
      <c r="D206" s="186"/>
      <c r="E206" s="186"/>
      <c r="F206" s="186"/>
      <c r="G206" s="150"/>
      <c r="H206" s="151"/>
      <c r="I206" s="188"/>
      <c r="J206" s="94"/>
      <c r="K206" s="94"/>
      <c r="L206" s="94"/>
      <c r="M206" s="94"/>
    </row>
    <row r="207" spans="1:13" s="74" customFormat="1" x14ac:dyDescent="0.25">
      <c r="A207" s="94"/>
      <c r="B207" s="127"/>
      <c r="C207" s="87"/>
      <c r="D207" s="186"/>
      <c r="E207" s="186"/>
      <c r="F207" s="186"/>
      <c r="G207" s="150"/>
      <c r="H207" s="151"/>
      <c r="I207" s="188"/>
      <c r="J207" s="94"/>
      <c r="K207" s="94"/>
      <c r="L207" s="94"/>
      <c r="M207" s="94"/>
    </row>
    <row r="208" spans="1:13" s="74" customFormat="1" x14ac:dyDescent="0.25">
      <c r="A208" s="94"/>
      <c r="B208" s="127"/>
      <c r="C208" s="87"/>
      <c r="D208" s="186"/>
      <c r="E208" s="186"/>
      <c r="F208" s="186"/>
      <c r="G208" s="150"/>
      <c r="H208" s="151"/>
      <c r="I208" s="188"/>
      <c r="J208" s="94"/>
      <c r="K208" s="94"/>
      <c r="L208" s="94"/>
      <c r="M208" s="94"/>
    </row>
    <row r="209" spans="1:13" s="74" customFormat="1" x14ac:dyDescent="0.25">
      <c r="A209" s="94"/>
      <c r="B209" s="127"/>
      <c r="C209" s="87"/>
      <c r="D209" s="186"/>
      <c r="E209" s="186"/>
      <c r="F209" s="186"/>
      <c r="G209" s="150"/>
      <c r="H209" s="151"/>
      <c r="I209" s="188"/>
      <c r="J209" s="94"/>
      <c r="K209" s="94"/>
      <c r="L209" s="94"/>
      <c r="M209" s="94"/>
    </row>
    <row r="210" spans="1:13" s="74" customFormat="1" x14ac:dyDescent="0.25">
      <c r="A210" s="94"/>
      <c r="B210" s="127"/>
      <c r="C210" s="87"/>
      <c r="D210" s="186"/>
      <c r="E210" s="186"/>
      <c r="F210" s="186"/>
      <c r="G210" s="150"/>
      <c r="H210" s="151"/>
      <c r="I210" s="188"/>
      <c r="J210" s="94"/>
      <c r="K210" s="94"/>
      <c r="L210" s="94"/>
      <c r="M210" s="94"/>
    </row>
    <row r="211" spans="1:13" s="74" customFormat="1" x14ac:dyDescent="0.25">
      <c r="A211" s="94"/>
      <c r="B211" s="127"/>
      <c r="C211" s="87"/>
      <c r="D211" s="186"/>
      <c r="E211" s="186"/>
      <c r="F211" s="186"/>
      <c r="G211" s="150"/>
      <c r="H211" s="151"/>
      <c r="I211" s="188"/>
      <c r="J211" s="94"/>
      <c r="K211" s="94"/>
      <c r="L211" s="94"/>
      <c r="M211" s="94"/>
    </row>
    <row r="212" spans="1:13" s="74" customFormat="1" x14ac:dyDescent="0.25">
      <c r="A212" s="94"/>
      <c r="B212" s="127"/>
      <c r="C212" s="87"/>
      <c r="D212" s="186"/>
      <c r="E212" s="186"/>
      <c r="F212" s="186"/>
      <c r="G212" s="150"/>
      <c r="H212" s="151"/>
      <c r="I212" s="188"/>
      <c r="J212" s="94"/>
      <c r="K212" s="94"/>
      <c r="L212" s="94"/>
      <c r="M212" s="94"/>
    </row>
    <row r="213" spans="1:13" s="74" customFormat="1" x14ac:dyDescent="0.25">
      <c r="A213" s="94"/>
      <c r="B213" s="127"/>
      <c r="C213" s="87"/>
      <c r="D213" s="186"/>
      <c r="E213" s="186"/>
      <c r="F213" s="186"/>
      <c r="G213" s="150"/>
      <c r="H213" s="151"/>
      <c r="I213" s="188"/>
      <c r="J213" s="94"/>
      <c r="K213" s="94"/>
      <c r="L213" s="94"/>
      <c r="M213" s="94"/>
    </row>
    <row r="214" spans="1:13" s="74" customFormat="1" x14ac:dyDescent="0.25">
      <c r="A214" s="94"/>
      <c r="B214" s="127"/>
      <c r="C214" s="87"/>
      <c r="D214" s="186"/>
      <c r="E214" s="186"/>
      <c r="F214" s="186"/>
      <c r="G214" s="150"/>
      <c r="H214" s="151"/>
      <c r="I214" s="188"/>
      <c r="J214" s="94"/>
      <c r="K214" s="94"/>
      <c r="L214" s="94"/>
      <c r="M214" s="94"/>
    </row>
    <row r="215" spans="1:13" s="74" customFormat="1" x14ac:dyDescent="0.25">
      <c r="A215" s="94"/>
      <c r="B215" s="127"/>
      <c r="C215" s="87"/>
      <c r="D215" s="186"/>
      <c r="E215" s="186"/>
      <c r="F215" s="186"/>
      <c r="G215" s="150"/>
      <c r="H215" s="151"/>
      <c r="I215" s="188"/>
      <c r="J215" s="94"/>
      <c r="K215" s="94"/>
      <c r="L215" s="94"/>
      <c r="M215" s="94"/>
    </row>
    <row r="216" spans="1:13" s="74" customFormat="1" x14ac:dyDescent="0.25">
      <c r="A216" s="94"/>
      <c r="B216" s="127"/>
      <c r="C216" s="87"/>
      <c r="D216" s="186"/>
      <c r="E216" s="186"/>
      <c r="F216" s="186"/>
      <c r="G216" s="150"/>
      <c r="H216" s="151"/>
      <c r="I216" s="188"/>
      <c r="J216" s="94"/>
      <c r="K216" s="94"/>
      <c r="L216" s="94"/>
      <c r="M216" s="94"/>
    </row>
    <row r="217" spans="1:13" s="74" customFormat="1" x14ac:dyDescent="0.25">
      <c r="A217" s="94"/>
      <c r="B217" s="127"/>
      <c r="C217" s="87"/>
      <c r="D217" s="186"/>
      <c r="E217" s="186"/>
      <c r="F217" s="186"/>
      <c r="G217" s="150"/>
      <c r="H217" s="151"/>
      <c r="I217" s="188"/>
      <c r="J217" s="94"/>
      <c r="K217" s="94"/>
      <c r="L217" s="94"/>
      <c r="M217" s="94"/>
    </row>
    <row r="218" spans="1:13" s="74" customFormat="1" x14ac:dyDescent="0.25">
      <c r="A218" s="94"/>
      <c r="B218" s="127"/>
      <c r="C218" s="87"/>
      <c r="D218" s="186"/>
      <c r="E218" s="186"/>
      <c r="F218" s="186"/>
      <c r="G218" s="150"/>
      <c r="H218" s="151"/>
      <c r="I218" s="188"/>
      <c r="J218" s="94"/>
      <c r="K218" s="94"/>
      <c r="L218" s="94"/>
      <c r="M218" s="94"/>
    </row>
    <row r="219" spans="1:13" s="74" customFormat="1" x14ac:dyDescent="0.25">
      <c r="A219" s="94"/>
      <c r="B219" s="127"/>
      <c r="C219" s="87"/>
      <c r="D219" s="186"/>
      <c r="E219" s="186"/>
      <c r="F219" s="186"/>
      <c r="G219" s="150"/>
      <c r="H219" s="151"/>
      <c r="I219" s="188"/>
      <c r="J219" s="94"/>
      <c r="K219" s="94"/>
      <c r="L219" s="94"/>
      <c r="M219" s="94"/>
    </row>
    <row r="221" spans="1:13" s="74" customFormat="1" x14ac:dyDescent="0.25">
      <c r="A221" s="94"/>
      <c r="B221" s="127"/>
      <c r="C221" s="87"/>
      <c r="D221" s="186"/>
      <c r="E221" s="186"/>
      <c r="F221" s="186"/>
      <c r="G221" s="150"/>
      <c r="H221" s="151"/>
      <c r="I221" s="188"/>
      <c r="J221" s="94"/>
      <c r="K221" s="94"/>
      <c r="L221" s="94"/>
      <c r="M221" s="94"/>
    </row>
    <row r="222" spans="1:13" s="74" customFormat="1" x14ac:dyDescent="0.25">
      <c r="A222" s="94"/>
      <c r="B222" s="127"/>
      <c r="C222" s="87"/>
      <c r="D222" s="186"/>
      <c r="E222" s="186"/>
      <c r="F222" s="186"/>
      <c r="G222" s="150"/>
      <c r="H222" s="151"/>
      <c r="I222" s="188"/>
      <c r="J222" s="94"/>
      <c r="K222" s="94"/>
      <c r="L222" s="94"/>
      <c r="M222" s="94"/>
    </row>
    <row r="223" spans="1:13" s="74" customFormat="1" x14ac:dyDescent="0.25">
      <c r="A223" s="94"/>
      <c r="B223" s="127"/>
      <c r="C223" s="87"/>
      <c r="D223" s="186"/>
      <c r="E223" s="186"/>
      <c r="F223" s="186"/>
      <c r="G223" s="150"/>
      <c r="H223" s="151"/>
      <c r="I223" s="188"/>
      <c r="J223" s="94"/>
      <c r="K223" s="94"/>
      <c r="L223" s="94"/>
      <c r="M223" s="94"/>
    </row>
    <row r="224" spans="1:13" s="74" customFormat="1" x14ac:dyDescent="0.25">
      <c r="A224" s="94"/>
      <c r="B224" s="127"/>
      <c r="C224" s="87"/>
      <c r="D224" s="186"/>
      <c r="E224" s="186"/>
      <c r="F224" s="186"/>
      <c r="G224" s="150"/>
      <c r="H224" s="151"/>
      <c r="I224" s="188"/>
      <c r="J224" s="94"/>
      <c r="K224" s="94"/>
      <c r="L224" s="94"/>
      <c r="M224" s="94"/>
    </row>
    <row r="225" spans="1:13" s="74" customFormat="1" x14ac:dyDescent="0.25">
      <c r="A225" s="94"/>
      <c r="B225" s="127"/>
      <c r="C225" s="87"/>
      <c r="D225" s="186"/>
      <c r="E225" s="186"/>
      <c r="F225" s="186"/>
      <c r="G225" s="150"/>
      <c r="H225" s="151"/>
      <c r="I225" s="188"/>
      <c r="J225" s="94"/>
      <c r="K225" s="94"/>
      <c r="L225" s="94"/>
      <c r="M225" s="94"/>
    </row>
    <row r="226" spans="1:13" s="74" customFormat="1" x14ac:dyDescent="0.25">
      <c r="A226" s="94"/>
      <c r="B226" s="127"/>
      <c r="C226" s="87"/>
      <c r="D226" s="186"/>
      <c r="E226" s="186"/>
      <c r="F226" s="186"/>
      <c r="G226" s="150"/>
      <c r="H226" s="151"/>
      <c r="I226" s="188"/>
      <c r="J226" s="94"/>
      <c r="K226" s="94"/>
      <c r="L226" s="94"/>
      <c r="M226" s="94"/>
    </row>
    <row r="227" spans="1:13" s="74" customFormat="1" x14ac:dyDescent="0.25">
      <c r="A227" s="94"/>
      <c r="B227" s="127"/>
      <c r="C227" s="87"/>
      <c r="D227" s="186"/>
      <c r="E227" s="186"/>
      <c r="F227" s="186"/>
      <c r="G227" s="150"/>
      <c r="H227" s="151"/>
      <c r="I227" s="188"/>
      <c r="J227" s="94"/>
      <c r="K227" s="94"/>
      <c r="L227" s="94"/>
      <c r="M227" s="94"/>
    </row>
    <row r="228" spans="1:13" s="74" customFormat="1" x14ac:dyDescent="0.25">
      <c r="A228" s="94"/>
      <c r="B228" s="127"/>
      <c r="C228" s="87"/>
      <c r="D228" s="186"/>
      <c r="E228" s="186"/>
      <c r="F228" s="186"/>
      <c r="G228" s="150"/>
      <c r="H228" s="151"/>
      <c r="I228" s="188"/>
      <c r="J228" s="94"/>
      <c r="K228" s="94"/>
      <c r="L228" s="94"/>
      <c r="M228" s="94"/>
    </row>
    <row r="229" spans="1:13" s="74" customFormat="1" x14ac:dyDescent="0.25">
      <c r="A229" s="94"/>
      <c r="B229" s="127"/>
      <c r="C229" s="87"/>
      <c r="D229" s="186"/>
      <c r="E229" s="186"/>
      <c r="F229" s="186"/>
      <c r="G229" s="150"/>
      <c r="H229" s="151"/>
      <c r="I229" s="188"/>
      <c r="J229" s="94"/>
      <c r="K229" s="94"/>
      <c r="L229" s="94"/>
      <c r="M229" s="94"/>
    </row>
    <row r="230" spans="1:13" s="74" customFormat="1" x14ac:dyDescent="0.25">
      <c r="A230" s="94"/>
      <c r="B230" s="127"/>
      <c r="C230" s="87"/>
      <c r="D230" s="186"/>
      <c r="E230" s="186"/>
      <c r="F230" s="186"/>
      <c r="G230" s="150"/>
      <c r="H230" s="151"/>
      <c r="I230" s="188"/>
      <c r="J230" s="94"/>
      <c r="K230" s="94"/>
      <c r="L230" s="94"/>
      <c r="M230" s="94"/>
    </row>
    <row r="231" spans="1:13" s="74" customFormat="1" x14ac:dyDescent="0.25">
      <c r="A231" s="94"/>
      <c r="B231" s="127"/>
      <c r="C231" s="87"/>
      <c r="D231" s="186"/>
      <c r="E231" s="186"/>
      <c r="F231" s="186"/>
      <c r="G231" s="150"/>
      <c r="H231" s="151"/>
      <c r="I231" s="188"/>
      <c r="J231" s="94"/>
      <c r="K231" s="94"/>
      <c r="L231" s="94"/>
      <c r="M231" s="94"/>
    </row>
    <row r="232" spans="1:13" s="74" customFormat="1" x14ac:dyDescent="0.25">
      <c r="A232" s="94"/>
      <c r="B232" s="127"/>
      <c r="C232" s="87"/>
      <c r="D232" s="186"/>
      <c r="E232" s="186"/>
      <c r="F232" s="186"/>
      <c r="G232" s="150"/>
      <c r="H232" s="151"/>
      <c r="I232" s="188"/>
      <c r="J232" s="94"/>
      <c r="K232" s="94"/>
      <c r="L232" s="94"/>
      <c r="M232" s="94"/>
    </row>
    <row r="233" spans="1:13" s="74" customFormat="1" x14ac:dyDescent="0.25">
      <c r="A233" s="94"/>
      <c r="B233" s="127"/>
      <c r="C233" s="87"/>
      <c r="D233" s="186"/>
      <c r="E233" s="186"/>
      <c r="F233" s="186"/>
      <c r="G233" s="150"/>
      <c r="H233" s="151"/>
      <c r="I233" s="188"/>
      <c r="J233" s="94"/>
      <c r="K233" s="94"/>
      <c r="L233" s="94"/>
      <c r="M233" s="94"/>
    </row>
    <row r="234" spans="1:13" s="74" customFormat="1" x14ac:dyDescent="0.25">
      <c r="A234" s="94"/>
      <c r="B234" s="127"/>
      <c r="C234" s="87"/>
      <c r="D234" s="186"/>
      <c r="E234" s="186"/>
      <c r="F234" s="186"/>
      <c r="G234" s="150"/>
      <c r="H234" s="151"/>
      <c r="I234" s="188"/>
      <c r="J234" s="94"/>
      <c r="K234" s="94"/>
      <c r="L234" s="94"/>
      <c r="M234" s="94"/>
    </row>
    <row r="235" spans="1:13" s="74" customFormat="1" x14ac:dyDescent="0.25">
      <c r="A235" s="94"/>
      <c r="B235" s="127"/>
      <c r="C235" s="87"/>
      <c r="D235" s="186"/>
      <c r="E235" s="186"/>
      <c r="F235" s="186"/>
      <c r="G235" s="150"/>
      <c r="H235" s="151"/>
      <c r="I235" s="188"/>
      <c r="J235" s="94"/>
      <c r="K235" s="94"/>
      <c r="L235" s="94"/>
      <c r="M235" s="94"/>
    </row>
    <row r="236" spans="1:13" s="74" customFormat="1" x14ac:dyDescent="0.25">
      <c r="A236" s="94"/>
      <c r="B236" s="127"/>
      <c r="C236" s="87"/>
      <c r="D236" s="186"/>
      <c r="E236" s="186"/>
      <c r="F236" s="186"/>
      <c r="G236" s="150"/>
      <c r="H236" s="151"/>
      <c r="I236" s="188"/>
      <c r="J236" s="94"/>
      <c r="K236" s="94"/>
      <c r="L236" s="94"/>
      <c r="M236" s="94"/>
    </row>
    <row r="237" spans="1:13" s="74" customFormat="1" x14ac:dyDescent="0.25">
      <c r="A237" s="94"/>
      <c r="B237" s="127"/>
      <c r="C237" s="87"/>
      <c r="D237" s="186"/>
      <c r="E237" s="186"/>
      <c r="F237" s="186"/>
      <c r="G237" s="150"/>
      <c r="H237" s="151"/>
      <c r="I237" s="188"/>
      <c r="J237" s="94"/>
      <c r="K237" s="94"/>
      <c r="L237" s="94"/>
      <c r="M237" s="94"/>
    </row>
    <row r="238" spans="1:13" s="74" customFormat="1" x14ac:dyDescent="0.25">
      <c r="A238" s="94"/>
      <c r="B238" s="127"/>
      <c r="C238" s="87"/>
      <c r="D238" s="186"/>
      <c r="E238" s="186"/>
      <c r="F238" s="186"/>
      <c r="G238" s="150"/>
      <c r="H238" s="151"/>
      <c r="I238" s="188"/>
      <c r="J238" s="94"/>
      <c r="K238" s="94"/>
      <c r="L238" s="94"/>
      <c r="M238" s="94"/>
    </row>
    <row r="239" spans="1:13" s="74" customFormat="1" x14ac:dyDescent="0.25">
      <c r="A239" s="94"/>
      <c r="B239" s="127"/>
      <c r="C239" s="87"/>
      <c r="D239" s="186"/>
      <c r="E239" s="186"/>
      <c r="F239" s="186"/>
      <c r="G239" s="150"/>
      <c r="H239" s="151"/>
      <c r="I239" s="188"/>
      <c r="J239" s="94"/>
      <c r="K239" s="94"/>
      <c r="L239" s="94"/>
      <c r="M239" s="94"/>
    </row>
    <row r="240" spans="1:13" s="74" customFormat="1" x14ac:dyDescent="0.25">
      <c r="A240" s="94"/>
      <c r="B240" s="127"/>
      <c r="C240" s="87"/>
      <c r="D240" s="186"/>
      <c r="E240" s="186"/>
      <c r="F240" s="186"/>
      <c r="G240" s="150"/>
      <c r="H240" s="151"/>
      <c r="I240" s="188"/>
      <c r="J240" s="94"/>
      <c r="K240" s="94"/>
      <c r="L240" s="94"/>
      <c r="M240" s="94"/>
    </row>
    <row r="242" spans="1:13" s="74" customFormat="1" x14ac:dyDescent="0.25">
      <c r="A242" s="94"/>
      <c r="B242" s="127"/>
      <c r="C242" s="87"/>
      <c r="D242" s="186"/>
      <c r="E242" s="186"/>
      <c r="F242" s="186"/>
      <c r="G242" s="150"/>
      <c r="H242" s="151"/>
      <c r="I242" s="188"/>
      <c r="J242" s="94"/>
      <c r="K242" s="94"/>
      <c r="L242" s="94"/>
      <c r="M242" s="94"/>
    </row>
    <row r="243" spans="1:13" s="74" customFormat="1" x14ac:dyDescent="0.25">
      <c r="A243" s="94"/>
      <c r="B243" s="127"/>
      <c r="C243" s="87"/>
      <c r="D243" s="186"/>
      <c r="E243" s="186"/>
      <c r="F243" s="186"/>
      <c r="G243" s="150"/>
      <c r="H243" s="151"/>
      <c r="I243" s="188"/>
      <c r="J243" s="94"/>
      <c r="K243" s="94"/>
      <c r="L243" s="94"/>
      <c r="M243" s="94"/>
    </row>
    <row r="244" spans="1:13" s="74" customFormat="1" x14ac:dyDescent="0.25">
      <c r="A244" s="94"/>
      <c r="B244" s="127"/>
      <c r="C244" s="87"/>
      <c r="D244" s="186"/>
      <c r="E244" s="186"/>
      <c r="F244" s="186"/>
      <c r="G244" s="150"/>
      <c r="H244" s="151"/>
      <c r="I244" s="188"/>
      <c r="J244" s="94"/>
      <c r="K244" s="94"/>
      <c r="L244" s="94"/>
      <c r="M244" s="94"/>
    </row>
    <row r="245" spans="1:13" s="74" customFormat="1" x14ac:dyDescent="0.25">
      <c r="A245" s="94"/>
      <c r="B245" s="127"/>
      <c r="C245" s="87"/>
      <c r="D245" s="186"/>
      <c r="E245" s="186"/>
      <c r="F245" s="186"/>
      <c r="G245" s="150"/>
      <c r="H245" s="151"/>
      <c r="I245" s="188"/>
      <c r="J245" s="94"/>
      <c r="K245" s="94"/>
      <c r="L245" s="94"/>
      <c r="M245" s="94"/>
    </row>
    <row r="246" spans="1:13" s="74" customFormat="1" x14ac:dyDescent="0.25">
      <c r="A246" s="94"/>
      <c r="B246" s="127"/>
      <c r="C246" s="87"/>
      <c r="D246" s="186"/>
      <c r="E246" s="186"/>
      <c r="F246" s="186"/>
      <c r="G246" s="150"/>
      <c r="H246" s="151"/>
      <c r="I246" s="188"/>
      <c r="J246" s="94"/>
      <c r="K246" s="94"/>
      <c r="L246" s="94"/>
      <c r="M246" s="94"/>
    </row>
    <row r="247" spans="1:13" s="74" customFormat="1" x14ac:dyDescent="0.25">
      <c r="A247" s="94"/>
      <c r="B247" s="127"/>
      <c r="C247" s="87"/>
      <c r="D247" s="186"/>
      <c r="E247" s="186"/>
      <c r="F247" s="186"/>
      <c r="G247" s="150"/>
      <c r="H247" s="151"/>
      <c r="I247" s="188"/>
      <c r="J247" s="94"/>
      <c r="K247" s="94"/>
      <c r="L247" s="94"/>
      <c r="M247" s="94"/>
    </row>
    <row r="248" spans="1:13" s="74" customFormat="1" x14ac:dyDescent="0.25">
      <c r="A248" s="94"/>
      <c r="B248" s="127"/>
      <c r="C248" s="87"/>
      <c r="D248" s="186"/>
      <c r="E248" s="186"/>
      <c r="F248" s="186"/>
      <c r="G248" s="150"/>
      <c r="H248" s="151"/>
      <c r="I248" s="188"/>
      <c r="J248" s="94"/>
      <c r="K248" s="94"/>
      <c r="L248" s="94"/>
      <c r="M248" s="94"/>
    </row>
    <row r="249" spans="1:13" s="74" customFormat="1" x14ac:dyDescent="0.25">
      <c r="A249" s="94"/>
      <c r="B249" s="127"/>
      <c r="C249" s="87"/>
      <c r="D249" s="186"/>
      <c r="E249" s="186"/>
      <c r="F249" s="186"/>
      <c r="G249" s="150"/>
      <c r="H249" s="151"/>
      <c r="I249" s="188"/>
      <c r="J249" s="94"/>
      <c r="K249" s="94"/>
      <c r="L249" s="94"/>
      <c r="M249" s="94"/>
    </row>
    <row r="250" spans="1:13" s="74" customFormat="1" x14ac:dyDescent="0.25">
      <c r="A250" s="94"/>
      <c r="B250" s="127"/>
      <c r="C250" s="87"/>
      <c r="D250" s="186"/>
      <c r="E250" s="186"/>
      <c r="F250" s="186"/>
      <c r="G250" s="150"/>
      <c r="H250" s="151"/>
      <c r="I250" s="188"/>
      <c r="J250" s="94"/>
      <c r="K250" s="94"/>
      <c r="L250" s="94"/>
      <c r="M250" s="94"/>
    </row>
    <row r="252" spans="1:13" s="74" customFormat="1" x14ac:dyDescent="0.25">
      <c r="A252" s="94"/>
      <c r="B252" s="127"/>
      <c r="C252" s="87"/>
      <c r="D252" s="186"/>
      <c r="E252" s="186"/>
      <c r="F252" s="186"/>
      <c r="G252" s="150"/>
      <c r="H252" s="151"/>
      <c r="I252" s="188"/>
      <c r="J252" s="94"/>
      <c r="K252" s="94"/>
      <c r="L252" s="94"/>
      <c r="M252" s="94"/>
    </row>
    <row r="253" spans="1:13" s="74" customFormat="1" x14ac:dyDescent="0.25">
      <c r="A253" s="94"/>
      <c r="B253" s="127"/>
      <c r="C253" s="87"/>
      <c r="D253" s="186"/>
      <c r="E253" s="186"/>
      <c r="F253" s="186"/>
      <c r="G253" s="150"/>
      <c r="H253" s="151"/>
      <c r="I253" s="188"/>
      <c r="J253" s="94"/>
      <c r="K253" s="94"/>
      <c r="L253" s="94"/>
      <c r="M253" s="94"/>
    </row>
    <row r="254" spans="1:13" s="74" customFormat="1" x14ac:dyDescent="0.25">
      <c r="A254" s="94"/>
      <c r="B254" s="127"/>
      <c r="C254" s="87"/>
      <c r="D254" s="186"/>
      <c r="E254" s="186"/>
      <c r="F254" s="186"/>
      <c r="G254" s="150"/>
      <c r="H254" s="151"/>
      <c r="I254" s="188"/>
      <c r="J254" s="94"/>
      <c r="K254" s="94"/>
      <c r="L254" s="94"/>
      <c r="M254" s="94"/>
    </row>
    <row r="255" spans="1:13" s="74" customFormat="1" x14ac:dyDescent="0.25">
      <c r="A255" s="94"/>
      <c r="B255" s="127"/>
      <c r="C255" s="87"/>
      <c r="D255" s="186"/>
      <c r="E255" s="186"/>
      <c r="F255" s="186"/>
      <c r="G255" s="150"/>
      <c r="H255" s="151"/>
      <c r="I255" s="188"/>
      <c r="J255" s="94"/>
      <c r="K255" s="94"/>
      <c r="L255" s="94"/>
      <c r="M255" s="94"/>
    </row>
    <row r="256" spans="1:13" s="74" customFormat="1" x14ac:dyDescent="0.25">
      <c r="A256" s="94"/>
      <c r="B256" s="127"/>
      <c r="C256" s="87"/>
      <c r="D256" s="186"/>
      <c r="E256" s="186"/>
      <c r="F256" s="186"/>
      <c r="G256" s="150"/>
      <c r="H256" s="151"/>
      <c r="I256" s="188"/>
      <c r="J256" s="94"/>
      <c r="K256" s="94"/>
      <c r="L256" s="94"/>
      <c r="M256" s="94"/>
    </row>
    <row r="257" spans="1:13" s="74" customFormat="1" x14ac:dyDescent="0.25">
      <c r="A257" s="94"/>
      <c r="B257" s="127"/>
      <c r="C257" s="87"/>
      <c r="D257" s="186"/>
      <c r="E257" s="186"/>
      <c r="F257" s="186"/>
      <c r="G257" s="150"/>
      <c r="H257" s="151"/>
      <c r="I257" s="188"/>
      <c r="J257" s="94"/>
      <c r="K257" s="94"/>
      <c r="L257" s="94"/>
      <c r="M257" s="94"/>
    </row>
    <row r="258" spans="1:13" s="74" customFormat="1" x14ac:dyDescent="0.25">
      <c r="A258" s="94"/>
      <c r="B258" s="127"/>
      <c r="C258" s="87"/>
      <c r="D258" s="186"/>
      <c r="E258" s="186"/>
      <c r="F258" s="186"/>
      <c r="G258" s="150"/>
      <c r="H258" s="151"/>
      <c r="I258" s="188"/>
      <c r="J258" s="94"/>
      <c r="K258" s="94"/>
      <c r="L258" s="94"/>
      <c r="M258" s="94"/>
    </row>
    <row r="259" spans="1:13" s="74" customFormat="1" x14ac:dyDescent="0.25">
      <c r="A259" s="94"/>
      <c r="B259" s="127"/>
      <c r="C259" s="87"/>
      <c r="D259" s="186"/>
      <c r="E259" s="186"/>
      <c r="F259" s="186"/>
      <c r="G259" s="150"/>
      <c r="H259" s="151"/>
      <c r="I259" s="188"/>
      <c r="J259" s="94"/>
      <c r="K259" s="94"/>
      <c r="L259" s="94"/>
      <c r="M259" s="94"/>
    </row>
    <row r="260" spans="1:13" s="74" customFormat="1" x14ac:dyDescent="0.25">
      <c r="A260" s="94"/>
      <c r="B260" s="127"/>
      <c r="C260" s="87"/>
      <c r="D260" s="186"/>
      <c r="E260" s="186"/>
      <c r="F260" s="186"/>
      <c r="G260" s="150"/>
      <c r="H260" s="151"/>
      <c r="I260" s="188"/>
      <c r="J260" s="94"/>
      <c r="K260" s="94"/>
      <c r="L260" s="94"/>
      <c r="M260" s="94"/>
    </row>
    <row r="261" spans="1:13" s="74" customFormat="1" x14ac:dyDescent="0.25">
      <c r="A261" s="94"/>
      <c r="B261" s="127"/>
      <c r="C261" s="87"/>
      <c r="D261" s="186"/>
      <c r="E261" s="186"/>
      <c r="F261" s="186"/>
      <c r="G261" s="150"/>
      <c r="H261" s="151"/>
      <c r="I261" s="188"/>
      <c r="J261" s="94"/>
      <c r="K261" s="94"/>
      <c r="L261" s="94"/>
      <c r="M261" s="94"/>
    </row>
    <row r="262" spans="1:13" s="74" customFormat="1" x14ac:dyDescent="0.25">
      <c r="A262" s="94"/>
      <c r="B262" s="127"/>
      <c r="C262" s="87"/>
      <c r="D262" s="186"/>
      <c r="E262" s="186"/>
      <c r="F262" s="186"/>
      <c r="G262" s="150"/>
      <c r="H262" s="151"/>
      <c r="I262" s="188"/>
      <c r="J262" s="94"/>
      <c r="K262" s="94"/>
      <c r="L262" s="94"/>
      <c r="M262" s="94"/>
    </row>
    <row r="263" spans="1:13" s="74" customFormat="1" x14ac:dyDescent="0.25">
      <c r="A263" s="94"/>
      <c r="B263" s="127"/>
      <c r="C263" s="87"/>
      <c r="D263" s="186"/>
      <c r="E263" s="186"/>
      <c r="F263" s="186"/>
      <c r="G263" s="150"/>
      <c r="H263" s="151"/>
      <c r="I263" s="188"/>
      <c r="J263" s="94"/>
      <c r="K263" s="94"/>
      <c r="L263" s="94"/>
      <c r="M263" s="94"/>
    </row>
    <row r="264" spans="1:13" s="74" customFormat="1" x14ac:dyDescent="0.25">
      <c r="A264" s="94"/>
      <c r="B264" s="127"/>
      <c r="C264" s="87"/>
      <c r="D264" s="186"/>
      <c r="E264" s="186"/>
      <c r="F264" s="186"/>
      <c r="G264" s="150"/>
      <c r="H264" s="151"/>
      <c r="I264" s="188"/>
      <c r="J264" s="94"/>
      <c r="K264" s="94"/>
      <c r="L264" s="94"/>
      <c r="M264" s="94"/>
    </row>
    <row r="265" spans="1:13" s="74" customFormat="1" x14ac:dyDescent="0.25">
      <c r="A265" s="94"/>
      <c r="B265" s="127"/>
      <c r="C265" s="87"/>
      <c r="D265" s="186"/>
      <c r="E265" s="186"/>
      <c r="F265" s="186"/>
      <c r="G265" s="150"/>
      <c r="H265" s="151"/>
      <c r="I265" s="188"/>
      <c r="J265" s="94"/>
      <c r="K265" s="94"/>
      <c r="L265" s="94"/>
      <c r="M265" s="94"/>
    </row>
    <row r="266" spans="1:13" s="74" customFormat="1" x14ac:dyDescent="0.25">
      <c r="A266" s="94"/>
      <c r="B266" s="127"/>
      <c r="C266" s="87"/>
      <c r="D266" s="186"/>
      <c r="E266" s="186"/>
      <c r="F266" s="186"/>
      <c r="G266" s="150"/>
      <c r="H266" s="151"/>
      <c r="I266" s="188"/>
      <c r="J266" s="94"/>
      <c r="K266" s="94"/>
      <c r="L266" s="94"/>
      <c r="M266" s="94"/>
    </row>
    <row r="267" spans="1:13" s="74" customFormat="1" x14ac:dyDescent="0.25">
      <c r="A267" s="94"/>
      <c r="B267" s="127"/>
      <c r="C267" s="87"/>
      <c r="D267" s="186"/>
      <c r="E267" s="186"/>
      <c r="F267" s="186"/>
      <c r="G267" s="150"/>
      <c r="H267" s="151"/>
      <c r="I267" s="188"/>
      <c r="J267" s="94"/>
      <c r="K267" s="94"/>
      <c r="L267" s="94"/>
      <c r="M267" s="94"/>
    </row>
    <row r="268" spans="1:13" s="74" customFormat="1" x14ac:dyDescent="0.25">
      <c r="A268" s="94"/>
      <c r="B268" s="127"/>
      <c r="C268" s="87"/>
      <c r="D268" s="186"/>
      <c r="E268" s="186"/>
      <c r="F268" s="186"/>
      <c r="G268" s="150"/>
      <c r="H268" s="151"/>
      <c r="I268" s="188"/>
      <c r="J268" s="94"/>
      <c r="K268" s="94"/>
      <c r="L268" s="94"/>
      <c r="M268" s="94"/>
    </row>
    <row r="269" spans="1:13" s="74" customFormat="1" x14ac:dyDescent="0.25">
      <c r="A269" s="94"/>
      <c r="B269" s="127"/>
      <c r="C269" s="87"/>
      <c r="D269" s="186"/>
      <c r="E269" s="186"/>
      <c r="F269" s="186"/>
      <c r="G269" s="150"/>
      <c r="H269" s="151"/>
      <c r="I269" s="188"/>
      <c r="J269" s="94"/>
      <c r="K269" s="94"/>
      <c r="L269" s="94"/>
      <c r="M269" s="94"/>
    </row>
    <row r="270" spans="1:13" s="74" customFormat="1" x14ac:dyDescent="0.25">
      <c r="A270" s="94"/>
      <c r="B270" s="127"/>
      <c r="C270" s="87"/>
      <c r="D270" s="186"/>
      <c r="E270" s="186"/>
      <c r="F270" s="186"/>
      <c r="G270" s="150"/>
      <c r="H270" s="151"/>
      <c r="I270" s="188"/>
      <c r="J270" s="94"/>
      <c r="K270" s="94"/>
      <c r="L270" s="94"/>
      <c r="M270" s="94"/>
    </row>
    <row r="271" spans="1:13" s="74" customFormat="1" x14ac:dyDescent="0.25">
      <c r="A271" s="94"/>
      <c r="B271" s="127"/>
      <c r="C271" s="87"/>
      <c r="D271" s="186"/>
      <c r="E271" s="186"/>
      <c r="F271" s="186"/>
      <c r="G271" s="150"/>
      <c r="H271" s="151"/>
      <c r="I271" s="188"/>
      <c r="J271" s="94"/>
      <c r="K271" s="94"/>
      <c r="L271" s="94"/>
      <c r="M271" s="94"/>
    </row>
    <row r="272" spans="1:13" s="74" customFormat="1" x14ac:dyDescent="0.25">
      <c r="A272" s="94"/>
      <c r="B272" s="127"/>
      <c r="C272" s="87"/>
      <c r="D272" s="186"/>
      <c r="E272" s="186"/>
      <c r="F272" s="186"/>
      <c r="G272" s="150"/>
      <c r="H272" s="151"/>
      <c r="I272" s="188"/>
      <c r="J272" s="94"/>
      <c r="K272" s="94"/>
      <c r="L272" s="94"/>
      <c r="M272" s="94"/>
    </row>
    <row r="273" spans="1:13" s="74" customFormat="1" x14ac:dyDescent="0.25">
      <c r="A273" s="94"/>
      <c r="B273" s="127"/>
      <c r="C273" s="87"/>
      <c r="D273" s="186"/>
      <c r="E273" s="186"/>
      <c r="F273" s="186"/>
      <c r="G273" s="150"/>
      <c r="H273" s="151"/>
      <c r="I273" s="188"/>
      <c r="J273" s="94"/>
      <c r="K273" s="94"/>
      <c r="L273" s="94"/>
      <c r="M273" s="94"/>
    </row>
    <row r="274" spans="1:13" s="74" customFormat="1" x14ac:dyDescent="0.25">
      <c r="A274" s="94"/>
      <c r="B274" s="127"/>
      <c r="C274" s="87"/>
      <c r="D274" s="186"/>
      <c r="E274" s="186"/>
      <c r="F274" s="186"/>
      <c r="G274" s="150"/>
      <c r="H274" s="151"/>
      <c r="I274" s="188"/>
      <c r="J274" s="94"/>
      <c r="K274" s="94"/>
      <c r="L274" s="94"/>
      <c r="M274" s="94"/>
    </row>
    <row r="275" spans="1:13" s="74" customFormat="1" x14ac:dyDescent="0.25">
      <c r="A275" s="94"/>
      <c r="B275" s="127"/>
      <c r="C275" s="87"/>
      <c r="D275" s="186"/>
      <c r="E275" s="186"/>
      <c r="F275" s="186"/>
      <c r="G275" s="150"/>
      <c r="H275" s="151"/>
      <c r="I275" s="188"/>
      <c r="J275" s="94"/>
      <c r="K275" s="94"/>
      <c r="L275" s="94"/>
      <c r="M275" s="94"/>
    </row>
    <row r="276" spans="1:13" s="74" customFormat="1" x14ac:dyDescent="0.25">
      <c r="A276" s="94"/>
      <c r="B276" s="127"/>
      <c r="C276" s="87"/>
      <c r="D276" s="186"/>
      <c r="E276" s="186"/>
      <c r="F276" s="186"/>
      <c r="G276" s="150"/>
      <c r="H276" s="151"/>
      <c r="I276" s="188"/>
      <c r="J276" s="94"/>
      <c r="K276" s="94"/>
      <c r="L276" s="94"/>
      <c r="M276" s="94"/>
    </row>
    <row r="277" spans="1:13" s="74" customFormat="1" x14ac:dyDescent="0.25">
      <c r="A277" s="94"/>
      <c r="B277" s="127"/>
      <c r="C277" s="87"/>
      <c r="D277" s="186"/>
      <c r="E277" s="186"/>
      <c r="F277" s="186"/>
      <c r="G277" s="150"/>
      <c r="H277" s="151"/>
      <c r="I277" s="188"/>
      <c r="J277" s="94"/>
      <c r="K277" s="94"/>
      <c r="L277" s="94"/>
      <c r="M277" s="94"/>
    </row>
    <row r="278" spans="1:13" s="74" customFormat="1" x14ac:dyDescent="0.25">
      <c r="A278" s="94"/>
      <c r="B278" s="127"/>
      <c r="C278" s="87"/>
      <c r="D278" s="186"/>
      <c r="E278" s="186"/>
      <c r="F278" s="186"/>
      <c r="G278" s="150"/>
      <c r="H278" s="151"/>
      <c r="I278" s="188"/>
      <c r="J278" s="94"/>
      <c r="K278" s="94"/>
      <c r="L278" s="94"/>
      <c r="M278" s="94"/>
    </row>
    <row r="279" spans="1:13" s="74" customFormat="1" x14ac:dyDescent="0.25">
      <c r="A279" s="94"/>
      <c r="B279" s="127"/>
      <c r="C279" s="87"/>
      <c r="D279" s="186"/>
      <c r="E279" s="186"/>
      <c r="F279" s="186"/>
      <c r="G279" s="150"/>
      <c r="H279" s="151"/>
      <c r="I279" s="188"/>
      <c r="J279" s="94"/>
      <c r="K279" s="94"/>
      <c r="L279" s="94"/>
      <c r="M279" s="94"/>
    </row>
    <row r="280" spans="1:13" s="74" customFormat="1" x14ac:dyDescent="0.25">
      <c r="A280" s="94"/>
      <c r="B280" s="127"/>
      <c r="C280" s="87"/>
      <c r="D280" s="186"/>
      <c r="E280" s="186"/>
      <c r="F280" s="186"/>
      <c r="G280" s="150"/>
      <c r="H280" s="151"/>
      <c r="I280" s="188"/>
      <c r="J280" s="94"/>
      <c r="K280" s="94"/>
      <c r="L280" s="94"/>
      <c r="M280" s="94"/>
    </row>
    <row r="281" spans="1:13" s="74" customFormat="1" x14ac:dyDescent="0.25">
      <c r="A281" s="94"/>
      <c r="B281" s="127"/>
      <c r="C281" s="87"/>
      <c r="D281" s="186"/>
      <c r="E281" s="186"/>
      <c r="F281" s="186"/>
      <c r="G281" s="150"/>
      <c r="H281" s="151"/>
      <c r="I281" s="188"/>
      <c r="J281" s="94"/>
      <c r="K281" s="94"/>
      <c r="L281" s="94"/>
      <c r="M281" s="94"/>
    </row>
    <row r="282" spans="1:13" s="74" customFormat="1" x14ac:dyDescent="0.25">
      <c r="A282" s="94"/>
      <c r="B282" s="127"/>
      <c r="C282" s="87"/>
      <c r="D282" s="186"/>
      <c r="E282" s="186"/>
      <c r="F282" s="186"/>
      <c r="G282" s="150"/>
      <c r="H282" s="151"/>
      <c r="I282" s="188"/>
      <c r="J282" s="94"/>
      <c r="K282" s="94"/>
      <c r="L282" s="94"/>
      <c r="M282" s="94"/>
    </row>
    <row r="283" spans="1:13" s="74" customFormat="1" x14ac:dyDescent="0.25">
      <c r="A283" s="94"/>
      <c r="B283" s="127"/>
      <c r="C283" s="87"/>
      <c r="D283" s="186"/>
      <c r="E283" s="186"/>
      <c r="F283" s="186"/>
      <c r="G283" s="150"/>
      <c r="H283" s="151"/>
      <c r="I283" s="188"/>
      <c r="J283" s="94"/>
      <c r="K283" s="94"/>
      <c r="L283" s="94"/>
      <c r="M283" s="94"/>
    </row>
    <row r="284" spans="1:13" s="74" customFormat="1" x14ac:dyDescent="0.25">
      <c r="A284" s="94"/>
      <c r="B284" s="127"/>
      <c r="C284" s="87"/>
      <c r="D284" s="186"/>
      <c r="E284" s="186"/>
      <c r="F284" s="186"/>
      <c r="G284" s="150"/>
      <c r="H284" s="151"/>
      <c r="I284" s="188"/>
      <c r="J284" s="94"/>
      <c r="K284" s="94"/>
      <c r="L284" s="94"/>
      <c r="M284" s="94"/>
    </row>
    <row r="285" spans="1:13" s="74" customFormat="1" x14ac:dyDescent="0.25">
      <c r="A285" s="94"/>
      <c r="B285" s="127"/>
      <c r="C285" s="87"/>
      <c r="D285" s="186"/>
      <c r="E285" s="186"/>
      <c r="F285" s="186"/>
      <c r="G285" s="150"/>
      <c r="H285" s="151"/>
      <c r="I285" s="188"/>
      <c r="J285" s="94"/>
      <c r="K285" s="94"/>
      <c r="L285" s="94"/>
      <c r="M285" s="94"/>
    </row>
    <row r="286" spans="1:13" s="74" customFormat="1" x14ac:dyDescent="0.25">
      <c r="A286" s="94"/>
      <c r="B286" s="127"/>
      <c r="C286" s="87"/>
      <c r="D286" s="186"/>
      <c r="E286" s="186"/>
      <c r="F286" s="186"/>
      <c r="G286" s="150"/>
      <c r="H286" s="151"/>
      <c r="I286" s="188"/>
      <c r="J286" s="94"/>
      <c r="K286" s="94"/>
      <c r="L286" s="94"/>
      <c r="M286" s="94"/>
    </row>
    <row r="287" spans="1:13" s="74" customFormat="1" x14ac:dyDescent="0.25">
      <c r="A287" s="94"/>
      <c r="B287" s="127"/>
      <c r="C287" s="87"/>
      <c r="D287" s="186"/>
      <c r="E287" s="186"/>
      <c r="F287" s="186"/>
      <c r="G287" s="150"/>
      <c r="H287" s="151"/>
      <c r="I287" s="188"/>
      <c r="J287" s="94"/>
      <c r="K287" s="94"/>
      <c r="L287" s="94"/>
      <c r="M287" s="94"/>
    </row>
    <row r="288" spans="1:13" s="74" customFormat="1" x14ac:dyDescent="0.25">
      <c r="A288" s="94"/>
      <c r="B288" s="127"/>
      <c r="C288" s="87"/>
      <c r="D288" s="186"/>
      <c r="E288" s="186"/>
      <c r="F288" s="186"/>
      <c r="G288" s="150"/>
      <c r="H288" s="151"/>
      <c r="I288" s="188"/>
      <c r="J288" s="94"/>
      <c r="K288" s="94"/>
      <c r="L288" s="94"/>
      <c r="M288" s="94"/>
    </row>
    <row r="289" spans="1:13" s="74" customFormat="1" x14ac:dyDescent="0.25">
      <c r="A289" s="94"/>
      <c r="B289" s="127"/>
      <c r="C289" s="87"/>
      <c r="D289" s="186"/>
      <c r="E289" s="186"/>
      <c r="F289" s="186"/>
      <c r="G289" s="150"/>
      <c r="H289" s="151"/>
      <c r="I289" s="188"/>
      <c r="J289" s="94"/>
      <c r="K289" s="94"/>
      <c r="L289" s="94"/>
      <c r="M289" s="94"/>
    </row>
    <row r="290" spans="1:13" s="74" customFormat="1" x14ac:dyDescent="0.25">
      <c r="A290" s="94"/>
      <c r="B290" s="127"/>
      <c r="C290" s="87"/>
      <c r="D290" s="186"/>
      <c r="E290" s="186"/>
      <c r="F290" s="186"/>
      <c r="G290" s="150"/>
      <c r="H290" s="151"/>
      <c r="I290" s="188"/>
      <c r="J290" s="94"/>
      <c r="K290" s="94"/>
      <c r="L290" s="94"/>
      <c r="M290" s="94"/>
    </row>
    <row r="291" spans="1:13" s="74" customFormat="1" x14ac:dyDescent="0.25">
      <c r="A291" s="94"/>
      <c r="B291" s="127"/>
      <c r="C291" s="87"/>
      <c r="D291" s="186"/>
      <c r="E291" s="186"/>
      <c r="F291" s="186"/>
      <c r="G291" s="150"/>
      <c r="H291" s="151"/>
      <c r="I291" s="188"/>
      <c r="J291" s="94"/>
      <c r="K291" s="94"/>
      <c r="L291" s="94"/>
      <c r="M291" s="94"/>
    </row>
    <row r="292" spans="1:13" s="74" customFormat="1" x14ac:dyDescent="0.25">
      <c r="A292" s="94"/>
      <c r="B292" s="127"/>
      <c r="C292" s="87"/>
      <c r="D292" s="186"/>
      <c r="E292" s="186"/>
      <c r="F292" s="186"/>
      <c r="G292" s="150"/>
      <c r="H292" s="151"/>
      <c r="I292" s="188"/>
      <c r="J292" s="94"/>
      <c r="K292" s="94"/>
      <c r="L292" s="94"/>
      <c r="M292" s="94"/>
    </row>
    <row r="293" spans="1:13" s="74" customFormat="1" x14ac:dyDescent="0.25">
      <c r="A293" s="94"/>
      <c r="B293" s="127"/>
      <c r="C293" s="87"/>
      <c r="D293" s="186"/>
      <c r="E293" s="186"/>
      <c r="F293" s="186"/>
      <c r="G293" s="150"/>
      <c r="H293" s="151"/>
      <c r="I293" s="188"/>
      <c r="J293" s="94"/>
      <c r="K293" s="94"/>
      <c r="L293" s="94"/>
      <c r="M293" s="94"/>
    </row>
    <row r="294" spans="1:13" s="74" customFormat="1" x14ac:dyDescent="0.25">
      <c r="A294" s="94"/>
      <c r="B294" s="127"/>
      <c r="C294" s="87"/>
      <c r="D294" s="186"/>
      <c r="E294" s="186"/>
      <c r="F294" s="186"/>
      <c r="G294" s="150"/>
      <c r="H294" s="151"/>
      <c r="I294" s="188"/>
      <c r="J294" s="94"/>
      <c r="K294" s="94"/>
      <c r="L294" s="94"/>
      <c r="M294" s="94"/>
    </row>
    <row r="295" spans="1:13" s="74" customFormat="1" x14ac:dyDescent="0.25">
      <c r="A295" s="94"/>
      <c r="B295" s="127"/>
      <c r="C295" s="87"/>
      <c r="D295" s="186"/>
      <c r="E295" s="186"/>
      <c r="F295" s="186"/>
      <c r="G295" s="150"/>
      <c r="H295" s="151"/>
      <c r="I295" s="188"/>
      <c r="J295" s="94"/>
      <c r="K295" s="94"/>
      <c r="L295" s="94"/>
      <c r="M295" s="94"/>
    </row>
    <row r="296" spans="1:13" s="74" customFormat="1" x14ac:dyDescent="0.25">
      <c r="A296" s="94"/>
      <c r="B296" s="127"/>
      <c r="C296" s="87"/>
      <c r="D296" s="186"/>
      <c r="E296" s="186"/>
      <c r="F296" s="186"/>
      <c r="G296" s="150"/>
      <c r="H296" s="151"/>
      <c r="I296" s="188"/>
      <c r="J296" s="94"/>
      <c r="K296" s="94"/>
      <c r="L296" s="94"/>
      <c r="M296" s="94"/>
    </row>
    <row r="297" spans="1:13" s="74" customFormat="1" x14ac:dyDescent="0.25">
      <c r="A297" s="94"/>
      <c r="B297" s="127"/>
      <c r="C297" s="87"/>
      <c r="D297" s="186"/>
      <c r="E297" s="186"/>
      <c r="F297" s="186"/>
      <c r="G297" s="150"/>
      <c r="H297" s="151"/>
      <c r="I297" s="188"/>
      <c r="J297" s="94"/>
      <c r="K297" s="94"/>
      <c r="L297" s="94"/>
      <c r="M297" s="94"/>
    </row>
    <row r="298" spans="1:13" s="74" customFormat="1" x14ac:dyDescent="0.25">
      <c r="A298" s="94"/>
      <c r="B298" s="127"/>
      <c r="C298" s="87"/>
      <c r="D298" s="186"/>
      <c r="E298" s="186"/>
      <c r="F298" s="186"/>
      <c r="G298" s="150"/>
      <c r="H298" s="151"/>
      <c r="I298" s="188"/>
      <c r="J298" s="94"/>
      <c r="K298" s="94"/>
      <c r="L298" s="94"/>
      <c r="M298" s="94"/>
    </row>
    <row r="299" spans="1:13" s="74" customFormat="1" x14ac:dyDescent="0.25">
      <c r="A299" s="94"/>
      <c r="B299" s="127"/>
      <c r="C299" s="87"/>
      <c r="D299" s="186"/>
      <c r="E299" s="186"/>
      <c r="F299" s="186"/>
      <c r="G299" s="150"/>
      <c r="H299" s="151"/>
      <c r="I299" s="188"/>
      <c r="J299" s="94"/>
      <c r="K299" s="94"/>
      <c r="L299" s="94"/>
      <c r="M299" s="94"/>
    </row>
    <row r="300" spans="1:13" s="74" customFormat="1" x14ac:dyDescent="0.25">
      <c r="A300" s="94"/>
      <c r="B300" s="127"/>
      <c r="C300" s="87"/>
      <c r="D300" s="186"/>
      <c r="E300" s="186"/>
      <c r="F300" s="186"/>
      <c r="G300" s="150"/>
      <c r="H300" s="151"/>
      <c r="I300" s="188"/>
      <c r="J300" s="94"/>
      <c r="K300" s="94"/>
      <c r="L300" s="94"/>
      <c r="M300" s="94"/>
    </row>
    <row r="301" spans="1:13" s="74" customFormat="1" x14ac:dyDescent="0.25">
      <c r="A301" s="94"/>
      <c r="B301" s="127"/>
      <c r="C301" s="87"/>
      <c r="D301" s="186"/>
      <c r="E301" s="186"/>
      <c r="F301" s="186"/>
      <c r="G301" s="150"/>
      <c r="H301" s="151"/>
      <c r="I301" s="188"/>
      <c r="J301" s="94"/>
      <c r="K301" s="94"/>
      <c r="L301" s="94"/>
      <c r="M301" s="94"/>
    </row>
    <row r="302" spans="1:13" s="74" customFormat="1" x14ac:dyDescent="0.25">
      <c r="A302" s="94"/>
      <c r="B302" s="127"/>
      <c r="C302" s="87"/>
      <c r="D302" s="186"/>
      <c r="E302" s="186"/>
      <c r="F302" s="186"/>
      <c r="G302" s="150"/>
      <c r="H302" s="151"/>
      <c r="I302" s="188"/>
      <c r="J302" s="94"/>
      <c r="K302" s="94"/>
      <c r="L302" s="94"/>
      <c r="M302" s="94"/>
    </row>
    <row r="303" spans="1:13" s="74" customFormat="1" x14ac:dyDescent="0.25">
      <c r="A303" s="94"/>
      <c r="B303" s="127"/>
      <c r="C303" s="87"/>
      <c r="D303" s="186"/>
      <c r="E303" s="186"/>
      <c r="F303" s="186"/>
      <c r="G303" s="150"/>
      <c r="H303" s="151"/>
      <c r="I303" s="188"/>
      <c r="J303" s="94"/>
      <c r="K303" s="94"/>
      <c r="L303" s="94"/>
      <c r="M303" s="94"/>
    </row>
    <row r="304" spans="1:13" s="74" customFormat="1" x14ac:dyDescent="0.25">
      <c r="A304" s="94"/>
      <c r="B304" s="127"/>
      <c r="C304" s="87"/>
      <c r="D304" s="186"/>
      <c r="E304" s="186"/>
      <c r="F304" s="186"/>
      <c r="G304" s="150"/>
      <c r="H304" s="151"/>
      <c r="I304" s="188"/>
      <c r="J304" s="94"/>
      <c r="K304" s="94"/>
      <c r="L304" s="94"/>
      <c r="M304" s="94"/>
    </row>
    <row r="305" spans="1:13" s="74" customFormat="1" x14ac:dyDescent="0.25">
      <c r="A305" s="94"/>
      <c r="B305" s="127"/>
      <c r="C305" s="87"/>
      <c r="D305" s="186"/>
      <c r="E305" s="186"/>
      <c r="F305" s="186"/>
      <c r="G305" s="150"/>
      <c r="H305" s="151"/>
      <c r="I305" s="188"/>
      <c r="J305" s="94"/>
      <c r="K305" s="94"/>
      <c r="L305" s="94"/>
      <c r="M305" s="94"/>
    </row>
    <row r="306" spans="1:13" s="74" customFormat="1" x14ac:dyDescent="0.25">
      <c r="A306" s="94"/>
      <c r="B306" s="127"/>
      <c r="C306" s="87"/>
      <c r="D306" s="186"/>
      <c r="E306" s="186"/>
      <c r="F306" s="186"/>
      <c r="G306" s="150"/>
      <c r="H306" s="151"/>
      <c r="I306" s="188"/>
      <c r="J306" s="94"/>
      <c r="K306" s="94"/>
      <c r="L306" s="94"/>
      <c r="M306" s="94"/>
    </row>
    <row r="307" spans="1:13" s="74" customFormat="1" x14ac:dyDescent="0.25">
      <c r="A307" s="94"/>
      <c r="B307" s="127"/>
      <c r="C307" s="87"/>
      <c r="D307" s="186"/>
      <c r="E307" s="186"/>
      <c r="F307" s="186"/>
      <c r="G307" s="150"/>
      <c r="H307" s="151"/>
      <c r="I307" s="188"/>
      <c r="J307" s="94"/>
      <c r="K307" s="94"/>
      <c r="L307" s="94"/>
      <c r="M307" s="94"/>
    </row>
    <row r="308" spans="1:13" s="74" customFormat="1" x14ac:dyDescent="0.25">
      <c r="A308" s="94"/>
      <c r="B308" s="127"/>
      <c r="C308" s="87"/>
      <c r="D308" s="186"/>
      <c r="E308" s="186"/>
      <c r="F308" s="186"/>
      <c r="G308" s="150"/>
      <c r="H308" s="151"/>
      <c r="I308" s="188"/>
      <c r="J308" s="94"/>
      <c r="K308" s="94"/>
      <c r="L308" s="94"/>
      <c r="M308" s="94"/>
    </row>
    <row r="309" spans="1:13" s="74" customFormat="1" x14ac:dyDescent="0.25">
      <c r="A309" s="94"/>
      <c r="B309" s="127"/>
      <c r="C309" s="87"/>
      <c r="D309" s="186"/>
      <c r="E309" s="186"/>
      <c r="F309" s="186"/>
      <c r="G309" s="150"/>
      <c r="H309" s="151"/>
      <c r="I309" s="188"/>
      <c r="J309" s="94"/>
      <c r="K309" s="94"/>
      <c r="L309" s="94"/>
      <c r="M309" s="94"/>
    </row>
    <row r="310" spans="1:13" s="74" customFormat="1" x14ac:dyDescent="0.25">
      <c r="A310" s="94"/>
      <c r="B310" s="127"/>
      <c r="C310" s="87"/>
      <c r="D310" s="186"/>
      <c r="E310" s="186"/>
      <c r="F310" s="186"/>
      <c r="G310" s="150"/>
      <c r="H310" s="151"/>
      <c r="I310" s="188"/>
      <c r="J310" s="94"/>
      <c r="K310" s="94"/>
      <c r="L310" s="94"/>
      <c r="M310" s="94"/>
    </row>
    <row r="311" spans="1:13" s="74" customFormat="1" x14ac:dyDescent="0.25">
      <c r="A311" s="94"/>
      <c r="B311" s="127"/>
      <c r="C311" s="87"/>
      <c r="D311" s="186"/>
      <c r="E311" s="186"/>
      <c r="F311" s="186"/>
      <c r="G311" s="150"/>
      <c r="H311" s="151"/>
      <c r="I311" s="188"/>
      <c r="J311" s="94"/>
      <c r="K311" s="94"/>
      <c r="L311" s="94"/>
      <c r="M311" s="94"/>
    </row>
    <row r="312" spans="1:13" s="74" customFormat="1" x14ac:dyDescent="0.25">
      <c r="A312" s="94"/>
      <c r="B312" s="127"/>
      <c r="C312" s="87"/>
      <c r="D312" s="186"/>
      <c r="E312" s="186"/>
      <c r="F312" s="186"/>
      <c r="G312" s="150"/>
      <c r="H312" s="151"/>
      <c r="I312" s="188"/>
      <c r="J312" s="94"/>
      <c r="K312" s="94"/>
      <c r="L312" s="94"/>
      <c r="M312" s="94"/>
    </row>
    <row r="313" spans="1:13" s="74" customFormat="1" x14ac:dyDescent="0.25">
      <c r="A313" s="94"/>
      <c r="B313" s="127"/>
      <c r="C313" s="87"/>
      <c r="D313" s="186"/>
      <c r="E313" s="186"/>
      <c r="F313" s="186"/>
      <c r="G313" s="150"/>
      <c r="H313" s="151"/>
      <c r="I313" s="188"/>
      <c r="J313" s="94"/>
      <c r="K313" s="94"/>
      <c r="L313" s="94"/>
      <c r="M313" s="94"/>
    </row>
    <row r="314" spans="1:13" s="74" customFormat="1" x14ac:dyDescent="0.25">
      <c r="A314" s="94"/>
      <c r="B314" s="127"/>
      <c r="C314" s="87"/>
      <c r="D314" s="186"/>
      <c r="E314" s="186"/>
      <c r="F314" s="186"/>
      <c r="G314" s="150"/>
      <c r="H314" s="151"/>
      <c r="I314" s="188"/>
      <c r="J314" s="94"/>
      <c r="K314" s="94"/>
      <c r="L314" s="94"/>
      <c r="M314" s="94"/>
    </row>
    <row r="315" spans="1:13" s="74" customFormat="1" x14ac:dyDescent="0.25">
      <c r="A315" s="94"/>
      <c r="B315" s="127"/>
      <c r="C315" s="87"/>
      <c r="D315" s="186"/>
      <c r="E315" s="186"/>
      <c r="F315" s="186"/>
      <c r="G315" s="150"/>
      <c r="H315" s="151"/>
      <c r="I315" s="188"/>
      <c r="J315" s="94"/>
      <c r="K315" s="94"/>
      <c r="L315" s="94"/>
      <c r="M315" s="94"/>
    </row>
    <row r="316" spans="1:13" s="74" customFormat="1" x14ac:dyDescent="0.25">
      <c r="A316" s="94"/>
      <c r="B316" s="127"/>
      <c r="C316" s="87"/>
      <c r="D316" s="186"/>
      <c r="E316" s="186"/>
      <c r="F316" s="186"/>
      <c r="G316" s="150"/>
      <c r="H316" s="151"/>
      <c r="I316" s="188"/>
      <c r="J316" s="94"/>
      <c r="K316" s="94"/>
      <c r="L316" s="94"/>
      <c r="M316" s="94"/>
    </row>
    <row r="317" spans="1:13" s="74" customFormat="1" x14ac:dyDescent="0.25">
      <c r="A317" s="94"/>
      <c r="B317" s="127"/>
      <c r="C317" s="87"/>
      <c r="D317" s="186"/>
      <c r="E317" s="186"/>
      <c r="F317" s="186"/>
      <c r="G317" s="150"/>
      <c r="H317" s="151"/>
      <c r="I317" s="188"/>
      <c r="J317" s="94"/>
      <c r="K317" s="94"/>
      <c r="L317" s="94"/>
      <c r="M317" s="94"/>
    </row>
    <row r="318" spans="1:13" s="74" customFormat="1" x14ac:dyDescent="0.25">
      <c r="A318" s="94"/>
      <c r="B318" s="127"/>
      <c r="C318" s="87"/>
      <c r="D318" s="186"/>
      <c r="E318" s="186"/>
      <c r="F318" s="186"/>
      <c r="G318" s="150"/>
      <c r="H318" s="151"/>
      <c r="I318" s="188"/>
      <c r="J318" s="94"/>
      <c r="K318" s="94"/>
      <c r="L318" s="94"/>
      <c r="M318" s="94"/>
    </row>
    <row r="319" spans="1:13" s="74" customFormat="1" x14ac:dyDescent="0.25">
      <c r="A319" s="94"/>
      <c r="B319" s="127"/>
      <c r="C319" s="87"/>
      <c r="D319" s="186"/>
      <c r="E319" s="186"/>
      <c r="F319" s="186"/>
      <c r="G319" s="150"/>
      <c r="H319" s="151"/>
      <c r="I319" s="188"/>
      <c r="J319" s="94"/>
      <c r="K319" s="94"/>
      <c r="L319" s="94"/>
      <c r="M319" s="94"/>
    </row>
    <row r="320" spans="1:13" s="74" customFormat="1" x14ac:dyDescent="0.25">
      <c r="A320" s="94"/>
      <c r="B320" s="127"/>
      <c r="C320" s="87"/>
      <c r="D320" s="186"/>
      <c r="E320" s="186"/>
      <c r="F320" s="186"/>
      <c r="G320" s="150"/>
      <c r="H320" s="151"/>
      <c r="I320" s="188"/>
      <c r="J320" s="94"/>
      <c r="K320" s="94"/>
      <c r="L320" s="94"/>
      <c r="M320" s="94"/>
    </row>
    <row r="321" spans="1:13" s="74" customFormat="1" x14ac:dyDescent="0.25">
      <c r="A321" s="94"/>
      <c r="B321" s="127"/>
      <c r="C321" s="87"/>
      <c r="D321" s="186"/>
      <c r="E321" s="186"/>
      <c r="F321" s="186"/>
      <c r="G321" s="150"/>
      <c r="H321" s="151"/>
      <c r="I321" s="188"/>
      <c r="J321" s="94"/>
      <c r="K321" s="94"/>
      <c r="L321" s="94"/>
      <c r="M321" s="94"/>
    </row>
    <row r="322" spans="1:13" s="74" customFormat="1" x14ac:dyDescent="0.25">
      <c r="A322" s="94"/>
      <c r="B322" s="127"/>
      <c r="C322" s="87"/>
      <c r="D322" s="186"/>
      <c r="E322" s="186"/>
      <c r="F322" s="186"/>
      <c r="G322" s="150"/>
      <c r="H322" s="151"/>
      <c r="I322" s="188"/>
      <c r="J322" s="94"/>
      <c r="K322" s="94"/>
      <c r="L322" s="94"/>
      <c r="M322" s="94"/>
    </row>
    <row r="323" spans="1:13" s="74" customFormat="1" x14ac:dyDescent="0.25">
      <c r="A323" s="94"/>
      <c r="B323" s="127"/>
      <c r="C323" s="87"/>
      <c r="D323" s="186"/>
      <c r="E323" s="186"/>
      <c r="F323" s="186"/>
      <c r="G323" s="150"/>
      <c r="H323" s="151"/>
      <c r="I323" s="188"/>
      <c r="J323" s="94"/>
      <c r="K323" s="94"/>
      <c r="L323" s="94"/>
      <c r="M323" s="94"/>
    </row>
    <row r="324" spans="1:13" s="74" customFormat="1" x14ac:dyDescent="0.25">
      <c r="A324" s="94"/>
      <c r="B324" s="127"/>
      <c r="C324" s="87"/>
      <c r="D324" s="186"/>
      <c r="E324" s="186"/>
      <c r="F324" s="186"/>
      <c r="G324" s="150"/>
      <c r="H324" s="151"/>
      <c r="I324" s="188"/>
      <c r="J324" s="94"/>
      <c r="K324" s="94"/>
      <c r="L324" s="94"/>
      <c r="M324" s="94"/>
    </row>
    <row r="325" spans="1:13" s="74" customFormat="1" x14ac:dyDescent="0.25">
      <c r="A325" s="94"/>
      <c r="B325" s="127"/>
      <c r="C325" s="87"/>
      <c r="D325" s="186"/>
      <c r="E325" s="186"/>
      <c r="F325" s="186"/>
      <c r="G325" s="150"/>
      <c r="H325" s="151"/>
      <c r="I325" s="188"/>
      <c r="J325" s="94"/>
      <c r="K325" s="94"/>
      <c r="L325" s="94"/>
      <c r="M325" s="94"/>
    </row>
    <row r="326" spans="1:13" s="74" customFormat="1" x14ac:dyDescent="0.25">
      <c r="A326" s="94"/>
      <c r="B326" s="127"/>
      <c r="C326" s="87"/>
      <c r="D326" s="186"/>
      <c r="E326" s="186"/>
      <c r="F326" s="186"/>
      <c r="G326" s="150"/>
      <c r="H326" s="151"/>
      <c r="I326" s="188"/>
      <c r="J326" s="94"/>
      <c r="K326" s="94"/>
      <c r="L326" s="94"/>
      <c r="M326" s="94"/>
    </row>
    <row r="327" spans="1:13" s="74" customFormat="1" x14ac:dyDescent="0.25">
      <c r="A327" s="94"/>
      <c r="B327" s="127"/>
      <c r="C327" s="87"/>
      <c r="D327" s="186"/>
      <c r="E327" s="186"/>
      <c r="F327" s="186"/>
      <c r="G327" s="150"/>
      <c r="H327" s="151"/>
      <c r="I327" s="188"/>
      <c r="J327" s="94"/>
      <c r="K327" s="94"/>
      <c r="L327" s="94"/>
      <c r="M327" s="94"/>
    </row>
    <row r="328" spans="1:13" s="74" customFormat="1" x14ac:dyDescent="0.25">
      <c r="A328" s="94"/>
      <c r="B328" s="127"/>
      <c r="C328" s="87"/>
      <c r="D328" s="186"/>
      <c r="E328" s="186"/>
      <c r="F328" s="186"/>
      <c r="G328" s="150"/>
      <c r="H328" s="151"/>
      <c r="I328" s="188"/>
      <c r="J328" s="94"/>
      <c r="K328" s="94"/>
      <c r="L328" s="94"/>
      <c r="M328" s="94"/>
    </row>
    <row r="329" spans="1:13" s="74" customFormat="1" x14ac:dyDescent="0.25">
      <c r="A329" s="94"/>
      <c r="B329" s="127"/>
      <c r="C329" s="87"/>
      <c r="D329" s="186"/>
      <c r="E329" s="186"/>
      <c r="F329" s="186"/>
      <c r="G329" s="150"/>
      <c r="H329" s="151"/>
      <c r="I329" s="188"/>
      <c r="J329" s="94"/>
      <c r="K329" s="94"/>
      <c r="L329" s="94"/>
      <c r="M329" s="94"/>
    </row>
    <row r="330" spans="1:13" s="74" customFormat="1" x14ac:dyDescent="0.25">
      <c r="A330" s="94"/>
      <c r="B330" s="127"/>
      <c r="C330" s="87"/>
      <c r="D330" s="186"/>
      <c r="E330" s="186"/>
      <c r="F330" s="186"/>
      <c r="G330" s="150"/>
      <c r="H330" s="151"/>
      <c r="I330" s="188"/>
      <c r="J330" s="94"/>
      <c r="K330" s="94"/>
      <c r="L330" s="94"/>
      <c r="M330" s="94"/>
    </row>
    <row r="331" spans="1:13" s="74" customFormat="1" x14ac:dyDescent="0.25">
      <c r="A331" s="94"/>
      <c r="B331" s="127"/>
      <c r="C331" s="87"/>
      <c r="D331" s="186"/>
      <c r="E331" s="186"/>
      <c r="F331" s="186"/>
      <c r="G331" s="150"/>
      <c r="H331" s="151"/>
      <c r="I331" s="188"/>
      <c r="J331" s="94"/>
      <c r="K331" s="94"/>
      <c r="L331" s="94"/>
      <c r="M331" s="94"/>
    </row>
    <row r="332" spans="1:13" s="74" customFormat="1" x14ac:dyDescent="0.25">
      <c r="A332" s="94"/>
      <c r="B332" s="127"/>
      <c r="C332" s="87"/>
      <c r="D332" s="186"/>
      <c r="E332" s="186"/>
      <c r="F332" s="186"/>
      <c r="G332" s="150"/>
      <c r="H332" s="151"/>
      <c r="I332" s="188"/>
      <c r="J332" s="94"/>
      <c r="K332" s="94"/>
      <c r="L332" s="94"/>
      <c r="M332" s="94"/>
    </row>
    <row r="333" spans="1:13" s="74" customFormat="1" x14ac:dyDescent="0.25">
      <c r="A333" s="94"/>
      <c r="B333" s="127"/>
      <c r="C333" s="87"/>
      <c r="D333" s="186"/>
      <c r="E333" s="186"/>
      <c r="F333" s="186"/>
      <c r="G333" s="150"/>
      <c r="H333" s="151"/>
      <c r="I333" s="188"/>
      <c r="J333" s="94"/>
      <c r="K333" s="94"/>
      <c r="L333" s="94"/>
      <c r="M333" s="94"/>
    </row>
    <row r="334" spans="1:13" s="74" customFormat="1" x14ac:dyDescent="0.25">
      <c r="A334" s="94"/>
      <c r="B334" s="127"/>
      <c r="C334" s="87"/>
      <c r="D334" s="186"/>
      <c r="E334" s="186"/>
      <c r="F334" s="186"/>
      <c r="G334" s="150"/>
      <c r="H334" s="151"/>
      <c r="I334" s="188"/>
      <c r="J334" s="94"/>
      <c r="K334" s="94"/>
      <c r="L334" s="94"/>
      <c r="M334" s="94"/>
    </row>
    <row r="335" spans="1:13" s="74" customFormat="1" x14ac:dyDescent="0.25">
      <c r="A335" s="94"/>
      <c r="B335" s="127"/>
      <c r="C335" s="87"/>
      <c r="D335" s="186"/>
      <c r="E335" s="186"/>
      <c r="F335" s="186"/>
      <c r="G335" s="150"/>
      <c r="H335" s="151"/>
      <c r="I335" s="188"/>
      <c r="J335" s="94"/>
      <c r="K335" s="94"/>
      <c r="L335" s="94"/>
      <c r="M335" s="94"/>
    </row>
    <row r="336" spans="1:13" s="74" customFormat="1" x14ac:dyDescent="0.25">
      <c r="A336" s="94"/>
      <c r="B336" s="127"/>
      <c r="C336" s="87"/>
      <c r="D336" s="186"/>
      <c r="E336" s="186"/>
      <c r="F336" s="186"/>
      <c r="G336" s="150"/>
      <c r="H336" s="151"/>
      <c r="I336" s="188"/>
      <c r="J336" s="94"/>
      <c r="K336" s="94"/>
      <c r="L336" s="94"/>
      <c r="M336" s="94"/>
    </row>
    <row r="337" spans="1:14" s="74" customFormat="1" x14ac:dyDescent="0.25">
      <c r="A337" s="94"/>
      <c r="B337" s="127"/>
      <c r="C337" s="87"/>
      <c r="D337" s="186"/>
      <c r="E337" s="186"/>
      <c r="F337" s="186"/>
      <c r="G337" s="150"/>
      <c r="H337" s="151"/>
      <c r="I337" s="188"/>
      <c r="J337" s="94"/>
      <c r="K337" s="94"/>
      <c r="L337" s="94"/>
      <c r="M337" s="94"/>
    </row>
    <row r="338" spans="1:14" s="74" customFormat="1" x14ac:dyDescent="0.25">
      <c r="A338" s="94"/>
      <c r="B338" s="127"/>
      <c r="C338" s="87"/>
      <c r="D338" s="186"/>
      <c r="E338" s="186"/>
      <c r="F338" s="186"/>
      <c r="G338" s="150"/>
      <c r="H338" s="151"/>
      <c r="I338" s="188"/>
      <c r="J338" s="94"/>
      <c r="K338" s="94"/>
      <c r="L338" s="94"/>
      <c r="M338" s="94"/>
    </row>
    <row r="339" spans="1:14" s="74" customFormat="1" x14ac:dyDescent="0.25">
      <c r="A339" s="94"/>
      <c r="B339" s="127"/>
      <c r="C339" s="87"/>
      <c r="D339" s="186"/>
      <c r="E339" s="186"/>
      <c r="F339" s="186"/>
      <c r="G339" s="150"/>
      <c r="H339" s="151"/>
      <c r="I339" s="188"/>
      <c r="J339" s="94"/>
      <c r="K339" s="94"/>
      <c r="L339" s="94"/>
      <c r="M339" s="94"/>
    </row>
    <row r="340" spans="1:14" s="74" customFormat="1" x14ac:dyDescent="0.25">
      <c r="A340" s="94"/>
      <c r="B340" s="127"/>
      <c r="C340" s="87"/>
      <c r="D340" s="186"/>
      <c r="E340" s="186"/>
      <c r="F340" s="186"/>
      <c r="G340" s="150"/>
      <c r="H340" s="151"/>
      <c r="I340" s="188"/>
      <c r="J340" s="94"/>
      <c r="K340" s="94"/>
      <c r="L340" s="94"/>
      <c r="M340" s="94"/>
    </row>
    <row r="341" spans="1:14" s="74" customFormat="1" x14ac:dyDescent="0.25">
      <c r="A341" s="94"/>
      <c r="B341" s="127"/>
      <c r="C341" s="87"/>
      <c r="D341" s="186"/>
      <c r="E341" s="186"/>
      <c r="F341" s="186"/>
      <c r="G341" s="150"/>
      <c r="H341" s="151"/>
      <c r="I341" s="188"/>
      <c r="J341" s="94"/>
      <c r="K341" s="94"/>
      <c r="L341" s="94"/>
      <c r="M341" s="94"/>
    </row>
    <row r="342" spans="1:14" s="74" customFormat="1" x14ac:dyDescent="0.25">
      <c r="A342" s="94"/>
      <c r="B342" s="127"/>
      <c r="C342" s="87"/>
      <c r="D342" s="186"/>
      <c r="E342" s="186"/>
      <c r="F342" s="186"/>
      <c r="G342" s="150"/>
      <c r="H342" s="151"/>
      <c r="I342" s="188"/>
      <c r="J342" s="94"/>
      <c r="K342" s="94"/>
      <c r="L342" s="94"/>
      <c r="M342" s="94"/>
    </row>
    <row r="343" spans="1:14" s="74" customFormat="1" x14ac:dyDescent="0.25">
      <c r="A343" s="94"/>
      <c r="B343" s="127"/>
      <c r="C343" s="87"/>
      <c r="D343" s="186"/>
      <c r="E343" s="186"/>
      <c r="F343" s="186"/>
      <c r="G343" s="150"/>
      <c r="H343" s="151"/>
      <c r="I343" s="188"/>
      <c r="J343" s="94"/>
      <c r="K343" s="94"/>
      <c r="L343" s="94"/>
      <c r="M343" s="94"/>
    </row>
    <row r="344" spans="1:14" s="74" customFormat="1" x14ac:dyDescent="0.25">
      <c r="A344" s="94"/>
      <c r="B344" s="127"/>
      <c r="C344" s="87"/>
      <c r="D344" s="186"/>
      <c r="E344" s="186"/>
      <c r="F344" s="186"/>
      <c r="G344" s="150"/>
      <c r="H344" s="151"/>
      <c r="I344" s="188"/>
      <c r="J344" s="94"/>
      <c r="K344" s="94"/>
      <c r="L344" s="94"/>
      <c r="M344" s="94"/>
    </row>
    <row r="345" spans="1:14" s="74" customFormat="1" x14ac:dyDescent="0.25">
      <c r="A345" s="94"/>
      <c r="B345" s="127"/>
      <c r="C345" s="87"/>
      <c r="D345" s="186"/>
      <c r="E345" s="186"/>
      <c r="F345" s="186"/>
      <c r="G345" s="150"/>
      <c r="H345" s="151"/>
      <c r="I345" s="188"/>
      <c r="J345" s="94"/>
      <c r="K345" s="94"/>
      <c r="L345" s="94"/>
      <c r="M345" s="94"/>
    </row>
    <row r="346" spans="1:14" s="74" customFormat="1" x14ac:dyDescent="0.25">
      <c r="A346" s="94"/>
      <c r="B346" s="127"/>
      <c r="C346" s="87"/>
      <c r="D346" s="186"/>
      <c r="E346" s="186"/>
      <c r="F346" s="186"/>
      <c r="G346" s="150"/>
      <c r="H346" s="151"/>
      <c r="I346" s="188"/>
      <c r="J346" s="94"/>
      <c r="K346" s="94"/>
      <c r="L346" s="94"/>
      <c r="M346" s="94"/>
    </row>
    <row r="347" spans="1:14" s="74" customFormat="1" x14ac:dyDescent="0.25">
      <c r="A347" s="94"/>
      <c r="B347" s="127"/>
      <c r="C347" s="87"/>
      <c r="D347" s="186"/>
      <c r="E347" s="186"/>
      <c r="F347" s="186"/>
      <c r="G347" s="150"/>
      <c r="H347" s="151"/>
      <c r="I347" s="188"/>
      <c r="J347" s="94"/>
      <c r="K347" s="94"/>
      <c r="L347" s="94"/>
      <c r="M347" s="94"/>
    </row>
    <row r="348" spans="1:14" s="74" customFormat="1" x14ac:dyDescent="0.25">
      <c r="A348" s="94"/>
      <c r="B348" s="127"/>
      <c r="C348" s="87"/>
      <c r="D348" s="186"/>
      <c r="E348" s="186"/>
      <c r="F348" s="186"/>
      <c r="G348" s="150"/>
      <c r="H348" s="151"/>
      <c r="I348" s="188"/>
      <c r="J348" s="94"/>
      <c r="K348" s="94"/>
      <c r="L348" s="94"/>
      <c r="M348" s="94"/>
    </row>
    <row r="349" spans="1:14" s="74" customFormat="1" x14ac:dyDescent="0.25">
      <c r="A349" s="94"/>
      <c r="B349" s="127"/>
      <c r="C349" s="87"/>
      <c r="D349" s="186"/>
      <c r="E349" s="186"/>
      <c r="F349" s="186"/>
      <c r="G349" s="150"/>
      <c r="H349" s="151"/>
      <c r="I349" s="188"/>
      <c r="J349" s="94"/>
      <c r="K349" s="94"/>
      <c r="L349" s="94"/>
      <c r="M349" s="94"/>
    </row>
    <row r="350" spans="1:14" s="74" customFormat="1" x14ac:dyDescent="0.25">
      <c r="A350" s="94"/>
      <c r="B350" s="127"/>
      <c r="C350" s="87"/>
      <c r="D350" s="186"/>
      <c r="E350" s="186"/>
      <c r="F350" s="186"/>
      <c r="G350" s="150"/>
      <c r="H350" s="151"/>
      <c r="I350" s="188"/>
      <c r="J350" s="94"/>
      <c r="K350" s="94"/>
      <c r="L350" s="94"/>
      <c r="M350" s="94"/>
      <c r="N350" s="74" t="s">
        <v>39</v>
      </c>
    </row>
    <row r="352" spans="1:14" s="74" customFormat="1" x14ac:dyDescent="0.25">
      <c r="A352" s="94"/>
      <c r="B352" s="127"/>
      <c r="C352" s="87"/>
      <c r="D352" s="186"/>
      <c r="E352" s="186"/>
      <c r="F352" s="186"/>
      <c r="G352" s="150"/>
      <c r="H352" s="151"/>
      <c r="I352" s="188"/>
      <c r="J352" s="94"/>
      <c r="K352" s="94"/>
      <c r="L352" s="94"/>
      <c r="M352" s="94"/>
    </row>
    <row r="353" spans="1:13" s="74" customFormat="1" x14ac:dyDescent="0.25">
      <c r="A353" s="94"/>
      <c r="B353" s="127"/>
      <c r="C353" s="87"/>
      <c r="D353" s="186"/>
      <c r="E353" s="186"/>
      <c r="F353" s="186"/>
      <c r="G353" s="150"/>
      <c r="H353" s="151"/>
      <c r="I353" s="188"/>
      <c r="J353" s="94"/>
      <c r="K353" s="94"/>
      <c r="L353" s="94"/>
      <c r="M353" s="94"/>
    </row>
    <row r="354" spans="1:13" s="74" customFormat="1" x14ac:dyDescent="0.25">
      <c r="A354" s="94"/>
      <c r="B354" s="127"/>
      <c r="C354" s="87"/>
      <c r="D354" s="186"/>
      <c r="E354" s="186"/>
      <c r="F354" s="186"/>
      <c r="G354" s="150"/>
      <c r="H354" s="151"/>
      <c r="I354" s="188"/>
      <c r="J354" s="94"/>
      <c r="K354" s="94"/>
      <c r="L354" s="94"/>
      <c r="M354" s="94"/>
    </row>
    <row r="355" spans="1:13" s="74" customFormat="1" x14ac:dyDescent="0.25">
      <c r="A355" s="94"/>
      <c r="B355" s="127"/>
      <c r="C355" s="87"/>
      <c r="D355" s="186"/>
      <c r="E355" s="186"/>
      <c r="F355" s="186"/>
      <c r="G355" s="150"/>
      <c r="H355" s="151"/>
      <c r="I355" s="188"/>
      <c r="J355" s="94"/>
      <c r="K355" s="94"/>
      <c r="L355" s="94"/>
      <c r="M355" s="94"/>
    </row>
    <row r="356" spans="1:13" s="74" customFormat="1" x14ac:dyDescent="0.25">
      <c r="A356" s="94"/>
      <c r="B356" s="127"/>
      <c r="C356" s="87"/>
      <c r="D356" s="186"/>
      <c r="E356" s="186"/>
      <c r="F356" s="186"/>
      <c r="G356" s="150"/>
      <c r="H356" s="151"/>
      <c r="I356" s="188"/>
      <c r="J356" s="94"/>
      <c r="K356" s="94"/>
      <c r="L356" s="94"/>
      <c r="M356" s="94"/>
    </row>
    <row r="357" spans="1:13" s="74" customFormat="1" x14ac:dyDescent="0.25">
      <c r="A357" s="94"/>
      <c r="B357" s="127"/>
      <c r="C357" s="87"/>
      <c r="D357" s="186"/>
      <c r="E357" s="186"/>
      <c r="F357" s="186"/>
      <c r="G357" s="150"/>
      <c r="H357" s="151"/>
      <c r="I357" s="188"/>
      <c r="J357" s="94"/>
      <c r="K357" s="94"/>
      <c r="L357" s="94"/>
      <c r="M357" s="94"/>
    </row>
    <row r="358" spans="1:13" s="74" customFormat="1" x14ac:dyDescent="0.25">
      <c r="A358" s="94"/>
      <c r="B358" s="127"/>
      <c r="C358" s="87"/>
      <c r="D358" s="186"/>
      <c r="E358" s="186"/>
      <c r="F358" s="186"/>
      <c r="G358" s="150"/>
      <c r="H358" s="151"/>
      <c r="I358" s="188"/>
      <c r="J358" s="94"/>
      <c r="K358" s="94"/>
      <c r="L358" s="94"/>
      <c r="M358" s="94"/>
    </row>
    <row r="359" spans="1:13" s="74" customFormat="1" x14ac:dyDescent="0.25">
      <c r="A359" s="94"/>
      <c r="B359" s="127"/>
      <c r="C359" s="87"/>
      <c r="D359" s="186"/>
      <c r="E359" s="186"/>
      <c r="F359" s="186"/>
      <c r="G359" s="150"/>
      <c r="H359" s="151"/>
      <c r="I359" s="188"/>
      <c r="J359" s="94"/>
      <c r="K359" s="94"/>
      <c r="L359" s="94"/>
      <c r="M359" s="94"/>
    </row>
    <row r="360" spans="1:13" s="74" customFormat="1" x14ac:dyDescent="0.25">
      <c r="A360" s="94"/>
      <c r="B360" s="127"/>
      <c r="C360" s="87"/>
      <c r="D360" s="186"/>
      <c r="E360" s="186"/>
      <c r="F360" s="186"/>
      <c r="G360" s="150"/>
      <c r="H360" s="151"/>
      <c r="I360" s="188"/>
      <c r="J360" s="94"/>
      <c r="K360" s="94"/>
      <c r="L360" s="94"/>
      <c r="M360" s="94"/>
    </row>
    <row r="362" spans="1:13" s="74" customFormat="1" x14ac:dyDescent="0.25">
      <c r="A362" s="94"/>
      <c r="B362" s="127"/>
      <c r="C362" s="87"/>
      <c r="D362" s="186"/>
      <c r="E362" s="186"/>
      <c r="F362" s="186"/>
      <c r="G362" s="150"/>
      <c r="H362" s="151"/>
      <c r="I362" s="188"/>
      <c r="J362" s="94"/>
      <c r="K362" s="94"/>
      <c r="L362" s="94"/>
      <c r="M362" s="94"/>
    </row>
    <row r="363" spans="1:13" s="74" customFormat="1" x14ac:dyDescent="0.25">
      <c r="A363" s="94"/>
      <c r="B363" s="127"/>
      <c r="C363" s="87"/>
      <c r="D363" s="186"/>
      <c r="E363" s="186"/>
      <c r="F363" s="186"/>
      <c r="G363" s="150"/>
      <c r="H363" s="151"/>
      <c r="I363" s="188"/>
      <c r="J363" s="94"/>
      <c r="K363" s="94"/>
      <c r="L363" s="94"/>
      <c r="M363" s="94"/>
    </row>
    <row r="364" spans="1:13" s="74" customFormat="1" x14ac:dyDescent="0.25">
      <c r="A364" s="94"/>
      <c r="B364" s="127"/>
      <c r="C364" s="87"/>
      <c r="D364" s="186"/>
      <c r="E364" s="186"/>
      <c r="F364" s="186"/>
      <c r="G364" s="150"/>
      <c r="H364" s="151"/>
      <c r="I364" s="188"/>
      <c r="J364" s="94"/>
      <c r="K364" s="94"/>
      <c r="L364" s="94"/>
      <c r="M364" s="94"/>
    </row>
    <row r="365" spans="1:13" s="74" customFormat="1" x14ac:dyDescent="0.25">
      <c r="A365" s="94"/>
      <c r="B365" s="127"/>
      <c r="C365" s="87"/>
      <c r="D365" s="186"/>
      <c r="E365" s="186"/>
      <c r="F365" s="186"/>
      <c r="G365" s="150"/>
      <c r="H365" s="151"/>
      <c r="I365" s="188"/>
      <c r="J365" s="94"/>
      <c r="K365" s="94"/>
      <c r="L365" s="94"/>
      <c r="M365" s="94"/>
    </row>
    <row r="366" spans="1:13" s="74" customFormat="1" x14ac:dyDescent="0.25">
      <c r="A366" s="94"/>
      <c r="B366" s="127"/>
      <c r="C366" s="87"/>
      <c r="D366" s="186"/>
      <c r="E366" s="186"/>
      <c r="F366" s="186"/>
      <c r="G366" s="150"/>
      <c r="H366" s="151"/>
      <c r="I366" s="188"/>
      <c r="J366" s="94"/>
      <c r="K366" s="94"/>
      <c r="L366" s="94"/>
      <c r="M366" s="94"/>
    </row>
    <row r="368" spans="1:13" s="74" customFormat="1" x14ac:dyDescent="0.25">
      <c r="A368" s="94"/>
      <c r="B368" s="127"/>
      <c r="C368" s="87"/>
      <c r="D368" s="186"/>
      <c r="E368" s="186"/>
      <c r="F368" s="186"/>
      <c r="G368" s="150"/>
      <c r="H368" s="151"/>
      <c r="I368" s="188"/>
      <c r="J368" s="94"/>
      <c r="K368" s="94"/>
      <c r="L368" s="94"/>
      <c r="M368" s="94"/>
    </row>
    <row r="369" spans="1:13" s="101" customFormat="1" x14ac:dyDescent="0.25">
      <c r="A369" s="94"/>
      <c r="B369" s="127"/>
      <c r="C369" s="87"/>
      <c r="D369" s="186"/>
      <c r="E369" s="186"/>
      <c r="F369" s="186"/>
      <c r="G369" s="150"/>
      <c r="H369" s="151"/>
      <c r="I369" s="188"/>
      <c r="J369" s="94"/>
      <c r="K369" s="94"/>
      <c r="L369" s="94"/>
      <c r="M369" s="94"/>
    </row>
    <row r="370" spans="1:13" s="74" customFormat="1" x14ac:dyDescent="0.25">
      <c r="A370" s="94"/>
      <c r="B370" s="127"/>
      <c r="C370" s="87"/>
      <c r="D370" s="186"/>
      <c r="E370" s="186"/>
      <c r="F370" s="186"/>
      <c r="G370" s="150"/>
      <c r="H370" s="151"/>
      <c r="I370" s="188"/>
      <c r="J370" s="94"/>
      <c r="K370" s="94"/>
      <c r="L370" s="94"/>
      <c r="M370" s="94"/>
    </row>
    <row r="371" spans="1:13" s="74" customFormat="1" x14ac:dyDescent="0.25">
      <c r="A371" s="94"/>
      <c r="B371" s="127"/>
      <c r="C371" s="87"/>
      <c r="D371" s="186"/>
      <c r="E371" s="186"/>
      <c r="F371" s="186"/>
      <c r="G371" s="150"/>
      <c r="H371" s="151"/>
      <c r="I371" s="188"/>
      <c r="J371" s="94"/>
      <c r="K371" s="94"/>
      <c r="L371" s="94"/>
      <c r="M371" s="94"/>
    </row>
    <row r="372" spans="1:13" s="74" customFormat="1" x14ac:dyDescent="0.25">
      <c r="A372" s="94"/>
      <c r="B372" s="127"/>
      <c r="C372" s="87"/>
      <c r="D372" s="186"/>
      <c r="E372" s="186"/>
      <c r="F372" s="186"/>
      <c r="G372" s="150"/>
      <c r="H372" s="151"/>
      <c r="I372" s="188"/>
      <c r="J372" s="94"/>
      <c r="K372" s="94"/>
      <c r="L372" s="94"/>
      <c r="M372" s="94"/>
    </row>
    <row r="373" spans="1:13" s="74" customFormat="1" x14ac:dyDescent="0.25">
      <c r="A373" s="94"/>
      <c r="B373" s="127"/>
      <c r="C373" s="87"/>
      <c r="D373" s="186"/>
      <c r="E373" s="186"/>
      <c r="F373" s="186"/>
      <c r="G373" s="150"/>
      <c r="H373" s="151"/>
      <c r="I373" s="188"/>
      <c r="J373" s="94"/>
      <c r="K373" s="94"/>
      <c r="L373" s="94"/>
      <c r="M373" s="94"/>
    </row>
    <row r="374" spans="1:13" s="74" customFormat="1" x14ac:dyDescent="0.25">
      <c r="A374" s="94"/>
      <c r="B374" s="127"/>
      <c r="C374" s="87"/>
      <c r="D374" s="186"/>
      <c r="E374" s="186"/>
      <c r="F374" s="186"/>
      <c r="G374" s="150"/>
      <c r="H374" s="151"/>
      <c r="I374" s="188"/>
      <c r="J374" s="94"/>
      <c r="K374" s="94"/>
      <c r="L374" s="94"/>
      <c r="M374" s="94"/>
    </row>
    <row r="375" spans="1:13" s="74" customFormat="1" x14ac:dyDescent="0.25">
      <c r="A375" s="94"/>
      <c r="B375" s="127"/>
      <c r="C375" s="87"/>
      <c r="D375" s="186"/>
      <c r="E375" s="186"/>
      <c r="F375" s="186"/>
      <c r="G375" s="150"/>
      <c r="H375" s="151"/>
      <c r="I375" s="188"/>
      <c r="J375" s="94"/>
      <c r="K375" s="94"/>
      <c r="L375" s="94"/>
      <c r="M375" s="94"/>
    </row>
    <row r="376" spans="1:13" s="74" customFormat="1" x14ac:dyDescent="0.25">
      <c r="A376" s="94"/>
      <c r="B376" s="127"/>
      <c r="C376" s="87"/>
      <c r="D376" s="186"/>
      <c r="E376" s="186"/>
      <c r="F376" s="186"/>
      <c r="G376" s="150"/>
      <c r="H376" s="151"/>
      <c r="I376" s="188"/>
      <c r="J376" s="94"/>
      <c r="K376" s="94"/>
      <c r="L376" s="94"/>
      <c r="M376" s="94"/>
    </row>
    <row r="377" spans="1:13" s="74" customFormat="1" x14ac:dyDescent="0.25">
      <c r="A377" s="94"/>
      <c r="B377" s="127"/>
      <c r="C377" s="87"/>
      <c r="D377" s="186"/>
      <c r="E377" s="186"/>
      <c r="F377" s="186"/>
      <c r="G377" s="150"/>
      <c r="H377" s="151"/>
      <c r="I377" s="188"/>
      <c r="J377" s="94"/>
      <c r="K377" s="94"/>
      <c r="L377" s="94"/>
      <c r="M377" s="94"/>
    </row>
    <row r="378" spans="1:13" s="74" customFormat="1" x14ac:dyDescent="0.25">
      <c r="A378" s="94"/>
      <c r="B378" s="127"/>
      <c r="C378" s="87"/>
      <c r="D378" s="186"/>
      <c r="E378" s="186"/>
      <c r="F378" s="186"/>
      <c r="G378" s="150"/>
      <c r="H378" s="151"/>
      <c r="I378" s="188"/>
      <c r="J378" s="94"/>
      <c r="K378" s="94"/>
      <c r="L378" s="94"/>
      <c r="M378" s="94"/>
    </row>
    <row r="379" spans="1:13" s="74" customFormat="1" x14ac:dyDescent="0.25">
      <c r="A379" s="94"/>
      <c r="B379" s="127"/>
      <c r="C379" s="87"/>
      <c r="D379" s="186"/>
      <c r="E379" s="186"/>
      <c r="F379" s="186"/>
      <c r="G379" s="150"/>
      <c r="H379" s="151"/>
      <c r="I379" s="188"/>
      <c r="J379" s="94"/>
      <c r="K379" s="94"/>
      <c r="L379" s="94"/>
      <c r="M379" s="94"/>
    </row>
    <row r="380" spans="1:13" s="74" customFormat="1" x14ac:dyDescent="0.25">
      <c r="A380" s="94"/>
      <c r="B380" s="127"/>
      <c r="C380" s="87"/>
      <c r="D380" s="186"/>
      <c r="E380" s="186"/>
      <c r="F380" s="186"/>
      <c r="G380" s="150"/>
      <c r="H380" s="151"/>
      <c r="I380" s="188"/>
      <c r="J380" s="94"/>
      <c r="K380" s="94"/>
      <c r="L380" s="94"/>
      <c r="M380" s="94"/>
    </row>
    <row r="381" spans="1:13" s="74" customFormat="1" x14ac:dyDescent="0.25">
      <c r="A381" s="94"/>
      <c r="B381" s="127"/>
      <c r="C381" s="87"/>
      <c r="D381" s="186"/>
      <c r="E381" s="186"/>
      <c r="F381" s="186"/>
      <c r="G381" s="150"/>
      <c r="H381" s="151"/>
      <c r="I381" s="188"/>
      <c r="J381" s="94"/>
      <c r="K381" s="94"/>
      <c r="L381" s="94"/>
      <c r="M381" s="94"/>
    </row>
    <row r="382" spans="1:13" s="74" customFormat="1" x14ac:dyDescent="0.25">
      <c r="A382" s="94"/>
      <c r="B382" s="127"/>
      <c r="C382" s="87"/>
      <c r="D382" s="186"/>
      <c r="E382" s="186"/>
      <c r="F382" s="186"/>
      <c r="G382" s="150"/>
      <c r="H382" s="151"/>
      <c r="I382" s="188"/>
      <c r="J382" s="94"/>
      <c r="K382" s="94"/>
      <c r="L382" s="94"/>
      <c r="M382" s="94"/>
    </row>
    <row r="383" spans="1:13" s="74" customFormat="1" x14ac:dyDescent="0.25">
      <c r="A383" s="94"/>
      <c r="B383" s="127"/>
      <c r="C383" s="87"/>
      <c r="D383" s="186"/>
      <c r="E383" s="186"/>
      <c r="F383" s="186"/>
      <c r="G383" s="150"/>
      <c r="H383" s="151"/>
      <c r="I383" s="188"/>
      <c r="J383" s="94"/>
      <c r="K383" s="94"/>
      <c r="L383" s="94"/>
      <c r="M383" s="94"/>
    </row>
    <row r="384" spans="1:13" s="74" customFormat="1" x14ac:dyDescent="0.25">
      <c r="A384" s="94"/>
      <c r="B384" s="127"/>
      <c r="C384" s="87"/>
      <c r="D384" s="186"/>
      <c r="E384" s="186"/>
      <c r="F384" s="186"/>
      <c r="G384" s="150"/>
      <c r="H384" s="151"/>
      <c r="I384" s="188"/>
      <c r="J384" s="94"/>
      <c r="K384" s="94"/>
      <c r="L384" s="94"/>
      <c r="M384" s="94"/>
    </row>
    <row r="385" spans="1:13" s="74" customFormat="1" x14ac:dyDescent="0.25">
      <c r="A385" s="94"/>
      <c r="B385" s="127"/>
      <c r="C385" s="87"/>
      <c r="D385" s="186"/>
      <c r="E385" s="186"/>
      <c r="F385" s="186"/>
      <c r="G385" s="150"/>
      <c r="H385" s="151"/>
      <c r="I385" s="188"/>
      <c r="J385" s="94"/>
      <c r="K385" s="94"/>
      <c r="L385" s="94"/>
      <c r="M385" s="94"/>
    </row>
    <row r="386" spans="1:13" s="74" customFormat="1" x14ac:dyDescent="0.25">
      <c r="A386" s="94"/>
      <c r="B386" s="127"/>
      <c r="C386" s="87"/>
      <c r="D386" s="186"/>
      <c r="E386" s="186"/>
      <c r="F386" s="186"/>
      <c r="G386" s="150"/>
      <c r="H386" s="151"/>
      <c r="I386" s="188"/>
      <c r="J386" s="94"/>
      <c r="K386" s="94"/>
      <c r="L386" s="94"/>
      <c r="M386" s="94"/>
    </row>
    <row r="387" spans="1:13" s="74" customFormat="1" x14ac:dyDescent="0.25">
      <c r="A387" s="94"/>
      <c r="B387" s="127"/>
      <c r="C387" s="87"/>
      <c r="D387" s="186"/>
      <c r="E387" s="186"/>
      <c r="F387" s="186"/>
      <c r="G387" s="150"/>
      <c r="H387" s="151"/>
      <c r="I387" s="188"/>
      <c r="J387" s="94"/>
      <c r="K387" s="94"/>
      <c r="L387" s="94"/>
      <c r="M387" s="94"/>
    </row>
    <row r="388" spans="1:13" s="74" customFormat="1" x14ac:dyDescent="0.25">
      <c r="A388" s="94"/>
      <c r="B388" s="127"/>
      <c r="C388" s="87"/>
      <c r="D388" s="186"/>
      <c r="E388" s="186"/>
      <c r="F388" s="186"/>
      <c r="G388" s="150"/>
      <c r="H388" s="151"/>
      <c r="I388" s="188"/>
      <c r="J388" s="94"/>
      <c r="K388" s="94"/>
      <c r="L388" s="94"/>
      <c r="M388" s="94"/>
    </row>
    <row r="389" spans="1:13" s="74" customFormat="1" x14ac:dyDescent="0.25">
      <c r="A389" s="94"/>
      <c r="B389" s="127"/>
      <c r="C389" s="87"/>
      <c r="D389" s="186"/>
      <c r="E389" s="186"/>
      <c r="F389" s="186"/>
      <c r="G389" s="150"/>
      <c r="H389" s="151"/>
      <c r="I389" s="188"/>
      <c r="J389" s="94"/>
      <c r="K389" s="94"/>
      <c r="L389" s="94"/>
      <c r="M389" s="94"/>
    </row>
    <row r="390" spans="1:13" s="74" customFormat="1" x14ac:dyDescent="0.25">
      <c r="A390" s="94"/>
      <c r="B390" s="127"/>
      <c r="C390" s="87"/>
      <c r="D390" s="186"/>
      <c r="E390" s="186"/>
      <c r="F390" s="186"/>
      <c r="G390" s="150"/>
      <c r="H390" s="151"/>
      <c r="I390" s="188"/>
      <c r="J390" s="94"/>
      <c r="K390" s="94"/>
      <c r="L390" s="94"/>
      <c r="M390" s="94"/>
    </row>
    <row r="391" spans="1:13" s="74" customFormat="1" x14ac:dyDescent="0.25">
      <c r="A391" s="94"/>
      <c r="B391" s="127"/>
      <c r="C391" s="87"/>
      <c r="D391" s="186"/>
      <c r="E391" s="186"/>
      <c r="F391" s="186"/>
      <c r="G391" s="150"/>
      <c r="H391" s="151"/>
      <c r="I391" s="188"/>
      <c r="J391" s="94"/>
      <c r="K391" s="94"/>
      <c r="L391" s="94"/>
      <c r="M391" s="94"/>
    </row>
    <row r="392" spans="1:13" s="74" customFormat="1" x14ac:dyDescent="0.25">
      <c r="A392" s="94"/>
      <c r="B392" s="127"/>
      <c r="C392" s="87"/>
      <c r="D392" s="186"/>
      <c r="E392" s="186"/>
      <c r="F392" s="186"/>
      <c r="G392" s="150"/>
      <c r="H392" s="151"/>
      <c r="I392" s="188"/>
      <c r="J392" s="94"/>
      <c r="K392" s="94"/>
      <c r="L392" s="94"/>
      <c r="M392" s="94"/>
    </row>
    <row r="393" spans="1:13" s="74" customFormat="1" x14ac:dyDescent="0.25">
      <c r="A393" s="94"/>
      <c r="B393" s="127"/>
      <c r="C393" s="87"/>
      <c r="D393" s="186"/>
      <c r="E393" s="186"/>
      <c r="F393" s="186"/>
      <c r="G393" s="150"/>
      <c r="H393" s="151"/>
      <c r="I393" s="188"/>
      <c r="J393" s="94"/>
      <c r="K393" s="94"/>
      <c r="L393" s="94"/>
      <c r="M393" s="94"/>
    </row>
    <row r="394" spans="1:13" s="74" customFormat="1" x14ac:dyDescent="0.25">
      <c r="A394" s="94"/>
      <c r="B394" s="127"/>
      <c r="C394" s="87"/>
      <c r="D394" s="186"/>
      <c r="E394" s="186"/>
      <c r="F394" s="186"/>
      <c r="G394" s="150"/>
      <c r="H394" s="151"/>
      <c r="I394" s="188"/>
      <c r="J394" s="94"/>
      <c r="K394" s="94"/>
      <c r="L394" s="94"/>
      <c r="M394" s="94"/>
    </row>
    <row r="395" spans="1:13" s="74" customFormat="1" x14ac:dyDescent="0.25">
      <c r="A395" s="94"/>
      <c r="B395" s="127"/>
      <c r="C395" s="87"/>
      <c r="D395" s="186"/>
      <c r="E395" s="186"/>
      <c r="F395" s="186"/>
      <c r="G395" s="150"/>
      <c r="H395" s="151"/>
      <c r="I395" s="188"/>
      <c r="J395" s="94"/>
      <c r="K395" s="94"/>
      <c r="L395" s="94"/>
      <c r="M395" s="94"/>
    </row>
    <row r="396" spans="1:13" s="74" customFormat="1" x14ac:dyDescent="0.25">
      <c r="A396" s="94"/>
      <c r="B396" s="127"/>
      <c r="C396" s="87"/>
      <c r="D396" s="186"/>
      <c r="E396" s="186"/>
      <c r="F396" s="186"/>
      <c r="G396" s="150"/>
      <c r="H396" s="151"/>
      <c r="I396" s="188"/>
      <c r="J396" s="94"/>
      <c r="K396" s="94"/>
      <c r="L396" s="94"/>
      <c r="M396" s="94"/>
    </row>
    <row r="397" spans="1:13" s="74" customFormat="1" x14ac:dyDescent="0.25">
      <c r="A397" s="94"/>
      <c r="B397" s="127"/>
      <c r="C397" s="87"/>
      <c r="D397" s="186"/>
      <c r="E397" s="186"/>
      <c r="F397" s="186"/>
      <c r="G397" s="150"/>
      <c r="H397" s="151"/>
      <c r="I397" s="188"/>
      <c r="J397" s="94"/>
      <c r="K397" s="94"/>
      <c r="L397" s="94"/>
      <c r="M397" s="94"/>
    </row>
    <row r="398" spans="1:13" s="74" customFormat="1" x14ac:dyDescent="0.25">
      <c r="A398" s="94"/>
      <c r="B398" s="127"/>
      <c r="C398" s="87"/>
      <c r="D398" s="186"/>
      <c r="E398" s="186"/>
      <c r="F398" s="186"/>
      <c r="G398" s="150"/>
      <c r="H398" s="151"/>
      <c r="I398" s="188"/>
      <c r="J398" s="94"/>
      <c r="K398" s="94"/>
      <c r="L398" s="94"/>
      <c r="M398" s="94"/>
    </row>
    <row r="399" spans="1:13" s="74" customFormat="1" x14ac:dyDescent="0.25">
      <c r="A399" s="94"/>
      <c r="B399" s="127"/>
      <c r="C399" s="87"/>
      <c r="D399" s="186"/>
      <c r="E399" s="186"/>
      <c r="F399" s="186"/>
      <c r="G399" s="150"/>
      <c r="H399" s="151"/>
      <c r="I399" s="188"/>
      <c r="J399" s="94"/>
      <c r="K399" s="94"/>
      <c r="L399" s="94"/>
      <c r="M399" s="94"/>
    </row>
    <row r="400" spans="1:13" s="74" customFormat="1" x14ac:dyDescent="0.25">
      <c r="A400" s="94"/>
      <c r="B400" s="127"/>
      <c r="C400" s="87"/>
      <c r="D400" s="186"/>
      <c r="E400" s="186"/>
      <c r="F400" s="186"/>
      <c r="G400" s="150"/>
      <c r="H400" s="151"/>
      <c r="I400" s="188"/>
      <c r="J400" s="94"/>
      <c r="K400" s="94"/>
      <c r="L400" s="94"/>
      <c r="M400" s="94"/>
    </row>
    <row r="401" spans="1:13" s="74" customFormat="1" x14ac:dyDescent="0.25">
      <c r="A401" s="94"/>
      <c r="B401" s="127"/>
      <c r="C401" s="87"/>
      <c r="D401" s="186"/>
      <c r="E401" s="186"/>
      <c r="F401" s="186"/>
      <c r="G401" s="150"/>
      <c r="H401" s="151"/>
      <c r="I401" s="188"/>
      <c r="J401" s="94"/>
      <c r="K401" s="94"/>
      <c r="L401" s="94"/>
      <c r="M401" s="94"/>
    </row>
    <row r="402" spans="1:13" s="74" customFormat="1" x14ac:dyDescent="0.25">
      <c r="A402" s="94"/>
      <c r="B402" s="127"/>
      <c r="C402" s="87"/>
      <c r="D402" s="186"/>
      <c r="E402" s="186"/>
      <c r="F402" s="186"/>
      <c r="G402" s="150"/>
      <c r="H402" s="151"/>
      <c r="I402" s="188"/>
      <c r="J402" s="94"/>
      <c r="K402" s="94"/>
      <c r="L402" s="94"/>
      <c r="M402" s="94"/>
    </row>
    <row r="403" spans="1:13" s="74" customFormat="1" x14ac:dyDescent="0.25">
      <c r="A403" s="94"/>
      <c r="B403" s="127"/>
      <c r="C403" s="87"/>
      <c r="D403" s="186"/>
      <c r="E403" s="186"/>
      <c r="F403" s="186"/>
      <c r="G403" s="150"/>
      <c r="H403" s="151"/>
      <c r="I403" s="188"/>
      <c r="J403" s="94"/>
      <c r="K403" s="94"/>
      <c r="L403" s="94"/>
      <c r="M403" s="94"/>
    </row>
    <row r="404" spans="1:13" s="74" customFormat="1" x14ac:dyDescent="0.25">
      <c r="A404" s="94"/>
      <c r="B404" s="127"/>
      <c r="C404" s="87"/>
      <c r="D404" s="186"/>
      <c r="E404" s="186"/>
      <c r="F404" s="186"/>
      <c r="G404" s="150"/>
      <c r="H404" s="151"/>
      <c r="I404" s="188"/>
      <c r="J404" s="94"/>
      <c r="K404" s="94"/>
      <c r="L404" s="94"/>
      <c r="M404" s="94"/>
    </row>
    <row r="405" spans="1:13" s="74" customFormat="1" x14ac:dyDescent="0.25">
      <c r="A405" s="94"/>
      <c r="B405" s="127"/>
      <c r="C405" s="87"/>
      <c r="D405" s="186"/>
      <c r="E405" s="186"/>
      <c r="F405" s="186"/>
      <c r="G405" s="150"/>
      <c r="H405" s="151"/>
      <c r="I405" s="188"/>
      <c r="J405" s="94"/>
      <c r="K405" s="94"/>
      <c r="L405" s="94"/>
      <c r="M405" s="94"/>
    </row>
    <row r="406" spans="1:13" s="74" customFormat="1" x14ac:dyDescent="0.25">
      <c r="A406" s="94"/>
      <c r="B406" s="127"/>
      <c r="C406" s="87"/>
      <c r="D406" s="186"/>
      <c r="E406" s="186"/>
      <c r="F406" s="186"/>
      <c r="G406" s="150"/>
      <c r="H406" s="151"/>
      <c r="I406" s="188"/>
      <c r="J406" s="94"/>
      <c r="K406" s="94"/>
      <c r="L406" s="94"/>
      <c r="M406" s="94"/>
    </row>
    <row r="407" spans="1:13" s="74" customFormat="1" x14ac:dyDescent="0.25">
      <c r="A407" s="94"/>
      <c r="B407" s="127"/>
      <c r="C407" s="87"/>
      <c r="D407" s="186"/>
      <c r="E407" s="186"/>
      <c r="F407" s="186"/>
      <c r="G407" s="150"/>
      <c r="H407" s="151"/>
      <c r="I407" s="188"/>
      <c r="J407" s="94"/>
      <c r="K407" s="94"/>
      <c r="L407" s="94"/>
      <c r="M407" s="94"/>
    </row>
    <row r="408" spans="1:13" s="74" customFormat="1" x14ac:dyDescent="0.25">
      <c r="A408" s="94"/>
      <c r="B408" s="127"/>
      <c r="C408" s="87"/>
      <c r="D408" s="186"/>
      <c r="E408" s="186"/>
      <c r="F408" s="186"/>
      <c r="G408" s="150"/>
      <c r="H408" s="151"/>
      <c r="I408" s="188"/>
      <c r="J408" s="94"/>
      <c r="K408" s="94"/>
      <c r="L408" s="94"/>
      <c r="M408" s="94"/>
    </row>
    <row r="409" spans="1:13" s="74" customFormat="1" x14ac:dyDescent="0.25">
      <c r="A409" s="94"/>
      <c r="B409" s="127"/>
      <c r="C409" s="87"/>
      <c r="D409" s="186"/>
      <c r="E409" s="186"/>
      <c r="F409" s="186"/>
      <c r="G409" s="150"/>
      <c r="H409" s="151"/>
      <c r="I409" s="188"/>
      <c r="J409" s="94"/>
      <c r="K409" s="94"/>
      <c r="L409" s="94"/>
      <c r="M409" s="94"/>
    </row>
    <row r="410" spans="1:13" s="74" customFormat="1" x14ac:dyDescent="0.25">
      <c r="A410" s="94"/>
      <c r="B410" s="127"/>
      <c r="C410" s="87"/>
      <c r="D410" s="186"/>
      <c r="E410" s="186"/>
      <c r="F410" s="186"/>
      <c r="G410" s="150"/>
      <c r="H410" s="151"/>
      <c r="I410" s="188"/>
      <c r="J410" s="94"/>
      <c r="K410" s="94"/>
      <c r="L410" s="94"/>
      <c r="M410" s="94"/>
    </row>
    <row r="411" spans="1:13" s="74" customFormat="1" x14ac:dyDescent="0.25">
      <c r="A411" s="94"/>
      <c r="B411" s="127"/>
      <c r="C411" s="87"/>
      <c r="D411" s="186"/>
      <c r="E411" s="186"/>
      <c r="F411" s="186"/>
      <c r="G411" s="150"/>
      <c r="H411" s="151"/>
      <c r="I411" s="188"/>
      <c r="J411" s="94"/>
      <c r="K411" s="94"/>
      <c r="L411" s="94"/>
      <c r="M411" s="94"/>
    </row>
    <row r="412" spans="1:13" s="74" customFormat="1" x14ac:dyDescent="0.25">
      <c r="A412" s="94"/>
      <c r="B412" s="127"/>
      <c r="C412" s="87"/>
      <c r="D412" s="186"/>
      <c r="E412" s="186"/>
      <c r="F412" s="186"/>
      <c r="G412" s="150"/>
      <c r="H412" s="151"/>
      <c r="I412" s="188"/>
      <c r="J412" s="94"/>
      <c r="K412" s="94"/>
      <c r="L412" s="94"/>
      <c r="M412" s="94"/>
    </row>
    <row r="413" spans="1:13" s="74" customFormat="1" x14ac:dyDescent="0.25">
      <c r="A413" s="94"/>
      <c r="B413" s="127"/>
      <c r="C413" s="87"/>
      <c r="D413" s="186"/>
      <c r="E413" s="186"/>
      <c r="F413" s="186"/>
      <c r="G413" s="150"/>
      <c r="H413" s="151"/>
      <c r="I413" s="188"/>
      <c r="J413" s="94"/>
      <c r="K413" s="94"/>
      <c r="L413" s="94"/>
      <c r="M413" s="94"/>
    </row>
    <row r="414" spans="1:13" s="74" customFormat="1" x14ac:dyDescent="0.25">
      <c r="A414" s="94"/>
      <c r="B414" s="127"/>
      <c r="C414" s="87"/>
      <c r="D414" s="186"/>
      <c r="E414" s="186"/>
      <c r="F414" s="186"/>
      <c r="G414" s="150"/>
      <c r="H414" s="151"/>
      <c r="I414" s="188"/>
      <c r="J414" s="94"/>
      <c r="K414" s="94"/>
      <c r="L414" s="94"/>
      <c r="M414" s="94"/>
    </row>
    <row r="415" spans="1:13" s="74" customFormat="1" x14ac:dyDescent="0.25">
      <c r="A415" s="94"/>
      <c r="B415" s="127"/>
      <c r="C415" s="87"/>
      <c r="D415" s="186"/>
      <c r="E415" s="186"/>
      <c r="F415" s="186"/>
      <c r="G415" s="150"/>
      <c r="H415" s="151"/>
      <c r="I415" s="188"/>
      <c r="J415" s="94"/>
      <c r="K415" s="94"/>
      <c r="L415" s="94"/>
      <c r="M415" s="94"/>
    </row>
    <row r="416" spans="1:13" s="74" customFormat="1" x14ac:dyDescent="0.25">
      <c r="A416" s="94"/>
      <c r="B416" s="127"/>
      <c r="C416" s="87"/>
      <c r="D416" s="186"/>
      <c r="E416" s="186"/>
      <c r="F416" s="186"/>
      <c r="G416" s="150"/>
      <c r="H416" s="151"/>
      <c r="I416" s="188"/>
      <c r="J416" s="94"/>
      <c r="K416" s="94"/>
      <c r="L416" s="94"/>
      <c r="M416" s="94"/>
    </row>
    <row r="417" spans="1:13" s="74" customFormat="1" x14ac:dyDescent="0.25">
      <c r="A417" s="94"/>
      <c r="B417" s="127"/>
      <c r="C417" s="87"/>
      <c r="D417" s="186"/>
      <c r="E417" s="186"/>
      <c r="F417" s="186"/>
      <c r="G417" s="150"/>
      <c r="H417" s="151"/>
      <c r="I417" s="188"/>
      <c r="J417" s="94"/>
      <c r="K417" s="94"/>
      <c r="L417" s="94"/>
      <c r="M417" s="94"/>
    </row>
    <row r="418" spans="1:13" s="74" customFormat="1" x14ac:dyDescent="0.25">
      <c r="A418" s="94"/>
      <c r="B418" s="127"/>
      <c r="C418" s="87"/>
      <c r="D418" s="186"/>
      <c r="E418" s="186"/>
      <c r="F418" s="186"/>
      <c r="G418" s="150"/>
      <c r="H418" s="151"/>
      <c r="I418" s="188"/>
      <c r="J418" s="94"/>
      <c r="K418" s="94"/>
      <c r="L418" s="94"/>
      <c r="M418" s="94"/>
    </row>
    <row r="420" spans="1:13" s="74" customFormat="1" x14ac:dyDescent="0.25">
      <c r="A420" s="94"/>
      <c r="B420" s="127"/>
      <c r="C420" s="87"/>
      <c r="D420" s="186"/>
      <c r="E420" s="186"/>
      <c r="F420" s="186"/>
      <c r="G420" s="150"/>
      <c r="H420" s="151"/>
      <c r="I420" s="188"/>
      <c r="J420" s="94"/>
      <c r="K420" s="94"/>
      <c r="L420" s="94"/>
      <c r="M420" s="94"/>
    </row>
    <row r="421" spans="1:13" s="74" customFormat="1" x14ac:dyDescent="0.25">
      <c r="A421" s="94"/>
      <c r="B421" s="127"/>
      <c r="C421" s="87"/>
      <c r="D421" s="186"/>
      <c r="E421" s="186"/>
      <c r="F421" s="186"/>
      <c r="G421" s="150"/>
      <c r="H421" s="151"/>
      <c r="I421" s="188"/>
      <c r="J421" s="94"/>
      <c r="K421" s="94"/>
      <c r="L421" s="94"/>
      <c r="M421" s="94"/>
    </row>
    <row r="422" spans="1:13" s="74" customFormat="1" x14ac:dyDescent="0.25">
      <c r="A422" s="94"/>
      <c r="B422" s="127"/>
      <c r="C422" s="87"/>
      <c r="D422" s="186"/>
      <c r="E422" s="186"/>
      <c r="F422" s="186"/>
      <c r="G422" s="150"/>
      <c r="H422" s="151"/>
      <c r="I422" s="188"/>
      <c r="J422" s="94"/>
      <c r="K422" s="94"/>
      <c r="L422" s="94"/>
      <c r="M422" s="94"/>
    </row>
    <row r="423" spans="1:13" s="74" customFormat="1" x14ac:dyDescent="0.25">
      <c r="A423" s="94"/>
      <c r="B423" s="127"/>
      <c r="C423" s="87"/>
      <c r="D423" s="186"/>
      <c r="E423" s="186"/>
      <c r="F423" s="186"/>
      <c r="G423" s="150"/>
      <c r="H423" s="151"/>
      <c r="I423" s="188"/>
      <c r="J423" s="94"/>
      <c r="K423" s="94"/>
      <c r="L423" s="94"/>
      <c r="M423" s="94"/>
    </row>
    <row r="424" spans="1:13" s="74" customFormat="1" x14ac:dyDescent="0.25">
      <c r="A424" s="94"/>
      <c r="B424" s="127"/>
      <c r="C424" s="87"/>
      <c r="D424" s="186"/>
      <c r="E424" s="186"/>
      <c r="F424" s="186"/>
      <c r="G424" s="150"/>
      <c r="H424" s="151"/>
      <c r="I424" s="188"/>
      <c r="J424" s="94"/>
      <c r="K424" s="94"/>
      <c r="L424" s="94"/>
      <c r="M424" s="94"/>
    </row>
    <row r="425" spans="1:13" s="74" customFormat="1" x14ac:dyDescent="0.25">
      <c r="A425" s="94"/>
      <c r="B425" s="127"/>
      <c r="C425" s="87"/>
      <c r="D425" s="186"/>
      <c r="E425" s="186"/>
      <c r="F425" s="186"/>
      <c r="G425" s="150"/>
      <c r="H425" s="151"/>
      <c r="I425" s="188"/>
      <c r="J425" s="94"/>
      <c r="K425" s="94"/>
      <c r="L425" s="94"/>
      <c r="M425" s="94"/>
    </row>
    <row r="426" spans="1:13" s="74" customFormat="1" x14ac:dyDescent="0.25">
      <c r="A426" s="94"/>
      <c r="B426" s="127"/>
      <c r="C426" s="87"/>
      <c r="D426" s="186"/>
      <c r="E426" s="186"/>
      <c r="F426" s="186"/>
      <c r="G426" s="150"/>
      <c r="H426" s="151"/>
      <c r="I426" s="188"/>
      <c r="J426" s="94"/>
      <c r="K426" s="94"/>
      <c r="L426" s="94"/>
      <c r="M426" s="94"/>
    </row>
    <row r="427" spans="1:13" s="101" customFormat="1" x14ac:dyDescent="0.25">
      <c r="A427" s="94"/>
      <c r="B427" s="127"/>
      <c r="C427" s="87"/>
      <c r="D427" s="186"/>
      <c r="E427" s="186"/>
      <c r="F427" s="186"/>
      <c r="G427" s="150"/>
      <c r="H427" s="151"/>
      <c r="I427" s="188"/>
      <c r="J427" s="94"/>
      <c r="K427" s="94"/>
      <c r="L427" s="94"/>
      <c r="M427" s="94"/>
    </row>
    <row r="428" spans="1:13" s="74" customFormat="1" x14ac:dyDescent="0.25">
      <c r="A428" s="94"/>
      <c r="B428" s="127"/>
      <c r="C428" s="87"/>
      <c r="D428" s="186"/>
      <c r="E428" s="186"/>
      <c r="F428" s="186"/>
      <c r="G428" s="150"/>
      <c r="H428" s="151"/>
      <c r="I428" s="188"/>
      <c r="J428" s="94"/>
      <c r="K428" s="94"/>
      <c r="L428" s="94"/>
      <c r="M428" s="94"/>
    </row>
    <row r="429" spans="1:13" s="74" customFormat="1" x14ac:dyDescent="0.25">
      <c r="A429" s="94"/>
      <c r="B429" s="127"/>
      <c r="C429" s="87"/>
      <c r="D429" s="186"/>
      <c r="E429" s="186"/>
      <c r="F429" s="186"/>
      <c r="G429" s="150"/>
      <c r="H429" s="151"/>
      <c r="I429" s="188"/>
      <c r="J429" s="94"/>
      <c r="K429" s="94"/>
      <c r="L429" s="94"/>
      <c r="M429" s="94"/>
    </row>
    <row r="430" spans="1:13" s="74" customFormat="1" x14ac:dyDescent="0.25">
      <c r="A430" s="94"/>
      <c r="B430" s="127"/>
      <c r="C430" s="87"/>
      <c r="D430" s="186"/>
      <c r="E430" s="186"/>
      <c r="F430" s="186"/>
      <c r="G430" s="150"/>
      <c r="H430" s="151"/>
      <c r="I430" s="188"/>
      <c r="J430" s="94"/>
      <c r="K430" s="94"/>
      <c r="L430" s="94"/>
      <c r="M430" s="94"/>
    </row>
    <row r="431" spans="1:13" s="74" customFormat="1" x14ac:dyDescent="0.25">
      <c r="A431" s="94"/>
      <c r="B431" s="127"/>
      <c r="C431" s="87"/>
      <c r="D431" s="186"/>
      <c r="E431" s="186"/>
      <c r="F431" s="186"/>
      <c r="G431" s="150"/>
      <c r="H431" s="151"/>
      <c r="I431" s="188"/>
      <c r="J431" s="94"/>
      <c r="K431" s="94"/>
      <c r="L431" s="94"/>
      <c r="M431" s="94"/>
    </row>
    <row r="432" spans="1:13" s="74" customFormat="1" x14ac:dyDescent="0.25">
      <c r="A432" s="94"/>
      <c r="B432" s="127"/>
      <c r="C432" s="87"/>
      <c r="D432" s="186"/>
      <c r="E432" s="186"/>
      <c r="F432" s="186"/>
      <c r="G432" s="150"/>
      <c r="H432" s="151"/>
      <c r="I432" s="188"/>
      <c r="J432" s="94"/>
      <c r="K432" s="94"/>
      <c r="L432" s="94"/>
      <c r="M432" s="94"/>
    </row>
    <row r="433" spans="1:13" s="74" customFormat="1" x14ac:dyDescent="0.25">
      <c r="A433" s="94"/>
      <c r="B433" s="127"/>
      <c r="C433" s="87"/>
      <c r="D433" s="186"/>
      <c r="E433" s="186"/>
      <c r="F433" s="186"/>
      <c r="G433" s="150"/>
      <c r="H433" s="151"/>
      <c r="I433" s="188"/>
      <c r="J433" s="94"/>
      <c r="K433" s="94"/>
      <c r="L433" s="94"/>
      <c r="M433" s="94"/>
    </row>
    <row r="434" spans="1:13" s="74" customFormat="1" x14ac:dyDescent="0.25">
      <c r="A434" s="94"/>
      <c r="B434" s="127"/>
      <c r="C434" s="87"/>
      <c r="D434" s="186"/>
      <c r="E434" s="186"/>
      <c r="F434" s="186"/>
      <c r="G434" s="150"/>
      <c r="H434" s="151"/>
      <c r="I434" s="188"/>
      <c r="J434" s="94"/>
      <c r="K434" s="94"/>
      <c r="L434" s="94"/>
      <c r="M434" s="94"/>
    </row>
    <row r="435" spans="1:13" s="74" customFormat="1" x14ac:dyDescent="0.25">
      <c r="A435" s="94"/>
      <c r="B435" s="127"/>
      <c r="C435" s="87"/>
      <c r="D435" s="186"/>
      <c r="E435" s="186"/>
      <c r="F435" s="186"/>
      <c r="G435" s="150"/>
      <c r="H435" s="151"/>
      <c r="I435" s="188"/>
      <c r="J435" s="94"/>
      <c r="K435" s="94"/>
      <c r="L435" s="94"/>
      <c r="M435" s="94"/>
    </row>
    <row r="436" spans="1:13" s="74" customFormat="1" x14ac:dyDescent="0.25">
      <c r="A436" s="94"/>
      <c r="B436" s="127"/>
      <c r="C436" s="87"/>
      <c r="D436" s="186"/>
      <c r="E436" s="186"/>
      <c r="F436" s="186"/>
      <c r="G436" s="150"/>
      <c r="H436" s="151"/>
      <c r="I436" s="188"/>
      <c r="J436" s="94"/>
      <c r="K436" s="94"/>
      <c r="L436" s="94"/>
      <c r="M436" s="94"/>
    </row>
    <row r="437" spans="1:13" s="74" customFormat="1" x14ac:dyDescent="0.25">
      <c r="A437" s="94"/>
      <c r="B437" s="127"/>
      <c r="C437" s="87"/>
      <c r="D437" s="186"/>
      <c r="E437" s="186"/>
      <c r="F437" s="186"/>
      <c r="G437" s="150"/>
      <c r="H437" s="151"/>
      <c r="I437" s="188"/>
      <c r="J437" s="94"/>
      <c r="K437" s="94"/>
      <c r="L437" s="94"/>
      <c r="M437" s="94"/>
    </row>
    <row r="438" spans="1:13" s="74" customFormat="1" x14ac:dyDescent="0.25">
      <c r="A438" s="94"/>
      <c r="B438" s="127"/>
      <c r="C438" s="87"/>
      <c r="D438" s="186"/>
      <c r="E438" s="186"/>
      <c r="F438" s="186"/>
      <c r="G438" s="150"/>
      <c r="H438" s="151"/>
      <c r="I438" s="188"/>
      <c r="J438" s="94"/>
      <c r="K438" s="94"/>
      <c r="L438" s="94"/>
      <c r="M438" s="94"/>
    </row>
    <row r="439" spans="1:13" s="74" customFormat="1" x14ac:dyDescent="0.25">
      <c r="A439" s="94"/>
      <c r="B439" s="127"/>
      <c r="C439" s="87"/>
      <c r="D439" s="186"/>
      <c r="E439" s="186"/>
      <c r="F439" s="186"/>
      <c r="G439" s="150"/>
      <c r="H439" s="151"/>
      <c r="I439" s="188"/>
      <c r="J439" s="94"/>
      <c r="K439" s="94"/>
      <c r="L439" s="94"/>
      <c r="M439" s="94"/>
    </row>
    <row r="440" spans="1:13" s="74" customFormat="1" x14ac:dyDescent="0.25">
      <c r="A440" s="94"/>
      <c r="B440" s="127"/>
      <c r="C440" s="87"/>
      <c r="D440" s="186"/>
      <c r="E440" s="186"/>
      <c r="F440" s="186"/>
      <c r="G440" s="150"/>
      <c r="H440" s="151"/>
      <c r="I440" s="188"/>
      <c r="J440" s="94"/>
      <c r="K440" s="94"/>
      <c r="L440" s="94"/>
      <c r="M440" s="94"/>
    </row>
    <row r="441" spans="1:13" s="74" customFormat="1" x14ac:dyDescent="0.25">
      <c r="A441" s="94"/>
      <c r="B441" s="127"/>
      <c r="C441" s="87"/>
      <c r="D441" s="186"/>
      <c r="E441" s="186"/>
      <c r="F441" s="186"/>
      <c r="G441" s="150"/>
      <c r="H441" s="151"/>
      <c r="I441" s="188"/>
      <c r="J441" s="94"/>
      <c r="K441" s="94"/>
      <c r="L441" s="94"/>
      <c r="M441" s="94"/>
    </row>
    <row r="442" spans="1:13" s="74" customFormat="1" x14ac:dyDescent="0.25">
      <c r="A442" s="94"/>
      <c r="B442" s="127"/>
      <c r="C442" s="87"/>
      <c r="D442" s="186"/>
      <c r="E442" s="186"/>
      <c r="F442" s="186"/>
      <c r="G442" s="150"/>
      <c r="H442" s="151"/>
      <c r="I442" s="188"/>
      <c r="J442" s="94"/>
      <c r="K442" s="94"/>
      <c r="L442" s="94"/>
      <c r="M442" s="94"/>
    </row>
    <row r="443" spans="1:13" s="74" customFormat="1" x14ac:dyDescent="0.25">
      <c r="A443" s="94"/>
      <c r="B443" s="127"/>
      <c r="C443" s="87"/>
      <c r="D443" s="186"/>
      <c r="E443" s="186"/>
      <c r="F443" s="186"/>
      <c r="G443" s="150"/>
      <c r="H443" s="151"/>
      <c r="I443" s="188"/>
      <c r="J443" s="94"/>
      <c r="K443" s="94"/>
      <c r="L443" s="94"/>
      <c r="M443" s="94"/>
    </row>
    <row r="444" spans="1:13" s="74" customFormat="1" x14ac:dyDescent="0.25">
      <c r="A444" s="94"/>
      <c r="B444" s="127"/>
      <c r="C444" s="87"/>
      <c r="D444" s="186"/>
      <c r="E444" s="186"/>
      <c r="F444" s="186"/>
      <c r="G444" s="150"/>
      <c r="H444" s="151"/>
      <c r="I444" s="188"/>
      <c r="J444" s="94"/>
      <c r="K444" s="94"/>
      <c r="L444" s="94"/>
      <c r="M444" s="94"/>
    </row>
    <row r="445" spans="1:13" s="74" customFormat="1" x14ac:dyDescent="0.25">
      <c r="A445" s="94"/>
      <c r="B445" s="127"/>
      <c r="C445" s="87"/>
      <c r="D445" s="186"/>
      <c r="E445" s="186"/>
      <c r="F445" s="186"/>
      <c r="G445" s="150"/>
      <c r="H445" s="151"/>
      <c r="I445" s="188"/>
      <c r="J445" s="94"/>
      <c r="K445" s="94"/>
      <c r="L445" s="94"/>
      <c r="M445" s="94"/>
    </row>
    <row r="446" spans="1:13" s="74" customFormat="1" x14ac:dyDescent="0.25">
      <c r="A446" s="94"/>
      <c r="B446" s="127"/>
      <c r="C446" s="87"/>
      <c r="D446" s="186"/>
      <c r="E446" s="186"/>
      <c r="F446" s="186"/>
      <c r="G446" s="150"/>
      <c r="H446" s="151"/>
      <c r="I446" s="188"/>
      <c r="J446" s="94"/>
      <c r="K446" s="94"/>
      <c r="L446" s="94"/>
      <c r="M446" s="94"/>
    </row>
    <row r="447" spans="1:13" s="74" customFormat="1" x14ac:dyDescent="0.25">
      <c r="A447" s="94"/>
      <c r="B447" s="127"/>
      <c r="C447" s="87"/>
      <c r="D447" s="186"/>
      <c r="E447" s="186"/>
      <c r="F447" s="186"/>
      <c r="G447" s="150"/>
      <c r="H447" s="151"/>
      <c r="I447" s="188"/>
      <c r="J447" s="94"/>
      <c r="K447" s="94"/>
      <c r="L447" s="94"/>
      <c r="M447" s="94"/>
    </row>
    <row r="448" spans="1:13" s="74" customFormat="1" x14ac:dyDescent="0.25">
      <c r="A448" s="94"/>
      <c r="B448" s="127"/>
      <c r="C448" s="87"/>
      <c r="D448" s="186"/>
      <c r="E448" s="186"/>
      <c r="F448" s="186"/>
      <c r="G448" s="150"/>
      <c r="H448" s="151"/>
      <c r="I448" s="188"/>
      <c r="J448" s="94"/>
      <c r="K448" s="94"/>
      <c r="L448" s="94"/>
      <c r="M448" s="94"/>
    </row>
    <row r="449" spans="1:13" s="74" customFormat="1" x14ac:dyDescent="0.25">
      <c r="A449" s="94"/>
      <c r="B449" s="127"/>
      <c r="C449" s="87"/>
      <c r="D449" s="186"/>
      <c r="E449" s="186"/>
      <c r="F449" s="186"/>
      <c r="G449" s="150"/>
      <c r="H449" s="151"/>
      <c r="I449" s="188"/>
      <c r="J449" s="94"/>
      <c r="K449" s="94"/>
      <c r="L449" s="94"/>
      <c r="M449" s="94"/>
    </row>
    <row r="450" spans="1:13" s="74" customFormat="1" x14ac:dyDescent="0.25">
      <c r="A450" s="94"/>
      <c r="B450" s="127"/>
      <c r="C450" s="87"/>
      <c r="D450" s="186"/>
      <c r="E450" s="186"/>
      <c r="F450" s="186"/>
      <c r="G450" s="150"/>
      <c r="H450" s="151"/>
      <c r="I450" s="188"/>
      <c r="J450" s="94"/>
      <c r="K450" s="94"/>
      <c r="L450" s="94"/>
      <c r="M450" s="94"/>
    </row>
    <row r="451" spans="1:13" s="74" customFormat="1" x14ac:dyDescent="0.25">
      <c r="A451" s="94"/>
      <c r="B451" s="127"/>
      <c r="C451" s="87"/>
      <c r="D451" s="186"/>
      <c r="E451" s="186"/>
      <c r="F451" s="186"/>
      <c r="G451" s="150"/>
      <c r="H451" s="151"/>
      <c r="I451" s="188"/>
      <c r="J451" s="94"/>
      <c r="K451" s="94"/>
      <c r="L451" s="94"/>
      <c r="M451" s="94"/>
    </row>
    <row r="452" spans="1:13" s="74" customFormat="1" x14ac:dyDescent="0.25">
      <c r="A452" s="94"/>
      <c r="B452" s="127"/>
      <c r="C452" s="87"/>
      <c r="D452" s="186"/>
      <c r="E452" s="186"/>
      <c r="F452" s="186"/>
      <c r="G452" s="150"/>
      <c r="H452" s="151"/>
      <c r="I452" s="188"/>
      <c r="J452" s="94"/>
      <c r="K452" s="94"/>
      <c r="L452" s="94"/>
      <c r="M452" s="94"/>
    </row>
    <row r="453" spans="1:13" s="74" customFormat="1" x14ac:dyDescent="0.25">
      <c r="A453" s="94"/>
      <c r="B453" s="127"/>
      <c r="C453" s="87"/>
      <c r="D453" s="186"/>
      <c r="E453" s="186"/>
      <c r="F453" s="186"/>
      <c r="G453" s="150"/>
      <c r="H453" s="151"/>
      <c r="I453" s="188"/>
      <c r="J453" s="94"/>
      <c r="K453" s="94"/>
      <c r="L453" s="94"/>
      <c r="M453" s="94"/>
    </row>
    <row r="454" spans="1:13" s="74" customFormat="1" x14ac:dyDescent="0.25">
      <c r="A454" s="94"/>
      <c r="B454" s="127"/>
      <c r="C454" s="87"/>
      <c r="D454" s="186"/>
      <c r="E454" s="186"/>
      <c r="F454" s="186"/>
      <c r="G454" s="150"/>
      <c r="H454" s="151"/>
      <c r="I454" s="188"/>
      <c r="J454" s="94"/>
      <c r="K454" s="94"/>
      <c r="L454" s="94"/>
      <c r="M454" s="94"/>
    </row>
    <row r="455" spans="1:13" s="74" customFormat="1" x14ac:dyDescent="0.25">
      <c r="A455" s="94"/>
      <c r="B455" s="127"/>
      <c r="C455" s="87"/>
      <c r="D455" s="186"/>
      <c r="E455" s="186"/>
      <c r="F455" s="186"/>
      <c r="G455" s="150"/>
      <c r="H455" s="151"/>
      <c r="I455" s="188"/>
      <c r="J455" s="94"/>
      <c r="K455" s="94"/>
      <c r="L455" s="94"/>
      <c r="M455" s="94"/>
    </row>
    <row r="456" spans="1:13" s="74" customFormat="1" x14ac:dyDescent="0.25">
      <c r="A456" s="94"/>
      <c r="B456" s="127"/>
      <c r="C456" s="87"/>
      <c r="D456" s="186"/>
      <c r="E456" s="186"/>
      <c r="F456" s="186"/>
      <c r="G456" s="150"/>
      <c r="H456" s="151"/>
      <c r="I456" s="188"/>
      <c r="J456" s="94"/>
      <c r="K456" s="94"/>
      <c r="L456" s="94"/>
      <c r="M456" s="94"/>
    </row>
    <row r="457" spans="1:13" s="74" customFormat="1" x14ac:dyDescent="0.25">
      <c r="A457" s="94"/>
      <c r="B457" s="127"/>
      <c r="C457" s="87"/>
      <c r="D457" s="186"/>
      <c r="E457" s="186"/>
      <c r="F457" s="186"/>
      <c r="G457" s="150"/>
      <c r="H457" s="151"/>
      <c r="I457" s="188"/>
      <c r="J457" s="94"/>
      <c r="K457" s="94"/>
      <c r="L457" s="94"/>
      <c r="M457" s="94"/>
    </row>
    <row r="458" spans="1:13" s="74" customFormat="1" x14ac:dyDescent="0.25">
      <c r="A458" s="94"/>
      <c r="B458" s="127"/>
      <c r="C458" s="87"/>
      <c r="D458" s="186"/>
      <c r="E458" s="186"/>
      <c r="F458" s="186"/>
      <c r="G458" s="150"/>
      <c r="H458" s="151"/>
      <c r="I458" s="188"/>
      <c r="J458" s="94"/>
      <c r="K458" s="94"/>
      <c r="L458" s="94"/>
      <c r="M458" s="94"/>
    </row>
    <row r="459" spans="1:13" s="74" customFormat="1" x14ac:dyDescent="0.25">
      <c r="A459" s="94"/>
      <c r="B459" s="127"/>
      <c r="C459" s="87"/>
      <c r="D459" s="186"/>
      <c r="E459" s="186"/>
      <c r="F459" s="186"/>
      <c r="G459" s="150"/>
      <c r="H459" s="151"/>
      <c r="I459" s="188"/>
      <c r="J459" s="94"/>
      <c r="K459" s="94"/>
      <c r="L459" s="94"/>
      <c r="M459" s="94"/>
    </row>
    <row r="460" spans="1:13" s="74" customFormat="1" x14ac:dyDescent="0.25">
      <c r="A460" s="94"/>
      <c r="B460" s="127"/>
      <c r="C460" s="87"/>
      <c r="D460" s="186"/>
      <c r="E460" s="186"/>
      <c r="F460" s="186"/>
      <c r="G460" s="150"/>
      <c r="H460" s="151"/>
      <c r="I460" s="188"/>
      <c r="J460" s="94"/>
      <c r="K460" s="94"/>
      <c r="L460" s="94"/>
      <c r="M460" s="94"/>
    </row>
    <row r="461" spans="1:13" s="74" customFormat="1" x14ac:dyDescent="0.25">
      <c r="A461" s="94"/>
      <c r="B461" s="127"/>
      <c r="C461" s="87"/>
      <c r="D461" s="186"/>
      <c r="E461" s="186"/>
      <c r="F461" s="186"/>
      <c r="G461" s="150"/>
      <c r="H461" s="151"/>
      <c r="I461" s="188"/>
      <c r="J461" s="94"/>
      <c r="K461" s="94"/>
      <c r="L461" s="94"/>
      <c r="M461" s="94"/>
    </row>
    <row r="462" spans="1:13" s="74" customFormat="1" x14ac:dyDescent="0.25">
      <c r="A462" s="94"/>
      <c r="B462" s="127"/>
      <c r="C462" s="87"/>
      <c r="D462" s="186"/>
      <c r="E462" s="186"/>
      <c r="F462" s="186"/>
      <c r="G462" s="150"/>
      <c r="H462" s="151"/>
      <c r="I462" s="188"/>
      <c r="J462" s="94"/>
      <c r="K462" s="94"/>
      <c r="L462" s="94"/>
      <c r="M462" s="94"/>
    </row>
    <row r="463" spans="1:13" s="74" customFormat="1" x14ac:dyDescent="0.25">
      <c r="A463" s="94"/>
      <c r="B463" s="127"/>
      <c r="C463" s="87"/>
      <c r="D463" s="186"/>
      <c r="E463" s="186"/>
      <c r="F463" s="186"/>
      <c r="G463" s="150"/>
      <c r="H463" s="151"/>
      <c r="I463" s="188"/>
      <c r="J463" s="94"/>
      <c r="K463" s="94"/>
      <c r="L463" s="94"/>
      <c r="M463" s="94"/>
    </row>
    <row r="464" spans="1:13" s="74" customFormat="1" x14ac:dyDescent="0.25">
      <c r="A464" s="94"/>
      <c r="B464" s="127"/>
      <c r="C464" s="87"/>
      <c r="D464" s="186"/>
      <c r="E464" s="186"/>
      <c r="F464" s="186"/>
      <c r="G464" s="150"/>
      <c r="H464" s="151"/>
      <c r="I464" s="188"/>
      <c r="J464" s="94"/>
      <c r="K464" s="94"/>
      <c r="L464" s="94"/>
      <c r="M464" s="94"/>
    </row>
    <row r="465" spans="1:13" s="74" customFormat="1" x14ac:dyDescent="0.25">
      <c r="A465" s="94"/>
      <c r="B465" s="127"/>
      <c r="C465" s="87"/>
      <c r="D465" s="186"/>
      <c r="E465" s="186"/>
      <c r="F465" s="186"/>
      <c r="G465" s="150"/>
      <c r="H465" s="151"/>
      <c r="I465" s="188"/>
      <c r="J465" s="94"/>
      <c r="K465" s="94"/>
      <c r="L465" s="94"/>
      <c r="M465" s="94"/>
    </row>
    <row r="466" spans="1:13" s="74" customFormat="1" x14ac:dyDescent="0.25">
      <c r="A466" s="94"/>
      <c r="B466" s="127"/>
      <c r="C466" s="87"/>
      <c r="D466" s="186"/>
      <c r="E466" s="186"/>
      <c r="F466" s="186"/>
      <c r="G466" s="150"/>
      <c r="H466" s="151"/>
      <c r="I466" s="188"/>
      <c r="J466" s="94"/>
      <c r="K466" s="94"/>
      <c r="L466" s="94"/>
      <c r="M466" s="94"/>
    </row>
    <row r="467" spans="1:13" s="74" customFormat="1" x14ac:dyDescent="0.25">
      <c r="A467" s="94"/>
      <c r="B467" s="127"/>
      <c r="C467" s="87"/>
      <c r="D467" s="186"/>
      <c r="E467" s="186"/>
      <c r="F467" s="186"/>
      <c r="G467" s="150"/>
      <c r="H467" s="151"/>
      <c r="I467" s="188"/>
      <c r="J467" s="94"/>
      <c r="K467" s="94"/>
      <c r="L467" s="94"/>
      <c r="M467" s="94"/>
    </row>
    <row r="468" spans="1:13" s="74" customFormat="1" x14ac:dyDescent="0.25">
      <c r="A468" s="94"/>
      <c r="B468" s="127"/>
      <c r="C468" s="87"/>
      <c r="D468" s="186"/>
      <c r="E468" s="186"/>
      <c r="F468" s="186"/>
      <c r="G468" s="150"/>
      <c r="H468" s="151"/>
      <c r="I468" s="188"/>
      <c r="J468" s="94"/>
      <c r="K468" s="94"/>
      <c r="L468" s="94"/>
      <c r="M468" s="94"/>
    </row>
    <row r="469" spans="1:13" s="74" customFormat="1" x14ac:dyDescent="0.25">
      <c r="A469" s="94"/>
      <c r="B469" s="127"/>
      <c r="C469" s="87"/>
      <c r="D469" s="186"/>
      <c r="E469" s="186"/>
      <c r="F469" s="186"/>
      <c r="G469" s="150"/>
      <c r="H469" s="151"/>
      <c r="I469" s="188"/>
      <c r="J469" s="94"/>
      <c r="K469" s="94"/>
      <c r="L469" s="94"/>
      <c r="M469" s="94"/>
    </row>
    <row r="470" spans="1:13" s="74" customFormat="1" x14ac:dyDescent="0.25">
      <c r="A470" s="94"/>
      <c r="B470" s="127"/>
      <c r="C470" s="87"/>
      <c r="D470" s="186"/>
      <c r="E470" s="186"/>
      <c r="F470" s="186"/>
      <c r="G470" s="150"/>
      <c r="H470" s="151"/>
      <c r="I470" s="188"/>
      <c r="J470" s="94"/>
      <c r="K470" s="94"/>
      <c r="L470" s="94"/>
      <c r="M470" s="94"/>
    </row>
    <row r="471" spans="1:13" s="74" customFormat="1" x14ac:dyDescent="0.25">
      <c r="A471" s="94"/>
      <c r="B471" s="127"/>
      <c r="C471" s="87"/>
      <c r="D471" s="186"/>
      <c r="E471" s="186"/>
      <c r="F471" s="186"/>
      <c r="G471" s="150"/>
      <c r="H471" s="151"/>
      <c r="I471" s="188"/>
      <c r="J471" s="94"/>
      <c r="K471" s="94"/>
      <c r="L471" s="94"/>
      <c r="M471" s="94"/>
    </row>
    <row r="472" spans="1:13" s="74" customFormat="1" x14ac:dyDescent="0.25">
      <c r="A472" s="94"/>
      <c r="B472" s="127"/>
      <c r="C472" s="87"/>
      <c r="D472" s="186"/>
      <c r="E472" s="186"/>
      <c r="F472" s="186"/>
      <c r="G472" s="150"/>
      <c r="H472" s="151"/>
      <c r="I472" s="188"/>
      <c r="J472" s="94"/>
      <c r="K472" s="94"/>
      <c r="L472" s="94"/>
      <c r="M472" s="94"/>
    </row>
    <row r="473" spans="1:13" s="74" customFormat="1" x14ac:dyDescent="0.25">
      <c r="A473" s="94"/>
      <c r="B473" s="127"/>
      <c r="C473" s="87"/>
      <c r="D473" s="186"/>
      <c r="E473" s="186"/>
      <c r="F473" s="186"/>
      <c r="G473" s="150"/>
      <c r="H473" s="151"/>
      <c r="I473" s="188"/>
      <c r="J473" s="94"/>
      <c r="K473" s="94"/>
      <c r="L473" s="94"/>
      <c r="M473" s="94"/>
    </row>
    <row r="474" spans="1:13" s="74" customFormat="1" x14ac:dyDescent="0.25">
      <c r="A474" s="94"/>
      <c r="B474" s="127"/>
      <c r="C474" s="87"/>
      <c r="D474" s="186"/>
      <c r="E474" s="186"/>
      <c r="F474" s="186"/>
      <c r="G474" s="150"/>
      <c r="H474" s="151"/>
      <c r="I474" s="188"/>
      <c r="J474" s="94"/>
      <c r="K474" s="94"/>
      <c r="L474" s="94"/>
      <c r="M474" s="94"/>
    </row>
    <row r="475" spans="1:13" s="74" customFormat="1" x14ac:dyDescent="0.25">
      <c r="A475" s="94"/>
      <c r="B475" s="127"/>
      <c r="C475" s="87"/>
      <c r="D475" s="186"/>
      <c r="E475" s="186"/>
      <c r="F475" s="186"/>
      <c r="G475" s="150"/>
      <c r="H475" s="151"/>
      <c r="I475" s="188"/>
      <c r="J475" s="94"/>
      <c r="K475" s="94"/>
      <c r="L475" s="94"/>
      <c r="M475" s="94"/>
    </row>
    <row r="476" spans="1:13" s="74" customFormat="1" x14ac:dyDescent="0.25">
      <c r="A476" s="94"/>
      <c r="B476" s="127"/>
      <c r="C476" s="87"/>
      <c r="D476" s="186"/>
      <c r="E476" s="186"/>
      <c r="F476" s="186"/>
      <c r="G476" s="150"/>
      <c r="H476" s="151"/>
      <c r="I476" s="188"/>
      <c r="J476" s="94"/>
      <c r="K476" s="94"/>
      <c r="L476" s="94"/>
      <c r="M476" s="94"/>
    </row>
    <row r="477" spans="1:13" s="74" customFormat="1" x14ac:dyDescent="0.25">
      <c r="A477" s="94"/>
      <c r="B477" s="127"/>
      <c r="C477" s="87"/>
      <c r="D477" s="186"/>
      <c r="E477" s="186"/>
      <c r="F477" s="186"/>
      <c r="G477" s="150"/>
      <c r="H477" s="151"/>
      <c r="I477" s="188"/>
      <c r="J477" s="94"/>
      <c r="K477" s="94"/>
      <c r="L477" s="94"/>
      <c r="M477" s="94"/>
    </row>
    <row r="478" spans="1:13" s="74" customFormat="1" x14ac:dyDescent="0.25">
      <c r="A478" s="94"/>
      <c r="B478" s="127"/>
      <c r="C478" s="87"/>
      <c r="D478" s="186"/>
      <c r="E478" s="186"/>
      <c r="F478" s="186"/>
      <c r="G478" s="150"/>
      <c r="H478" s="151"/>
      <c r="I478" s="188"/>
      <c r="J478" s="94"/>
      <c r="K478" s="94"/>
      <c r="L478" s="94"/>
      <c r="M478" s="94"/>
    </row>
    <row r="479" spans="1:13" s="74" customFormat="1" x14ac:dyDescent="0.25">
      <c r="A479" s="94"/>
      <c r="B479" s="127"/>
      <c r="C479" s="87"/>
      <c r="D479" s="186"/>
      <c r="E479" s="186"/>
      <c r="F479" s="186"/>
      <c r="G479" s="150"/>
      <c r="H479" s="151"/>
      <c r="I479" s="188"/>
      <c r="J479" s="94"/>
      <c r="K479" s="94"/>
      <c r="L479" s="94"/>
      <c r="M479" s="94"/>
    </row>
    <row r="480" spans="1:13" s="74" customFormat="1" x14ac:dyDescent="0.25">
      <c r="A480" s="94"/>
      <c r="B480" s="127"/>
      <c r="C480" s="87"/>
      <c r="D480" s="186"/>
      <c r="E480" s="186"/>
      <c r="F480" s="186"/>
      <c r="G480" s="150"/>
      <c r="H480" s="151"/>
      <c r="I480" s="188"/>
      <c r="J480" s="94"/>
      <c r="K480" s="94"/>
      <c r="L480" s="94"/>
      <c r="M480" s="94"/>
    </row>
    <row r="481" spans="1:13" s="74" customFormat="1" x14ac:dyDescent="0.25">
      <c r="A481" s="94"/>
      <c r="B481" s="127"/>
      <c r="C481" s="87"/>
      <c r="D481" s="186"/>
      <c r="E481" s="186"/>
      <c r="F481" s="186"/>
      <c r="G481" s="150"/>
      <c r="H481" s="151"/>
      <c r="I481" s="188"/>
      <c r="J481" s="94"/>
      <c r="K481" s="94"/>
      <c r="L481" s="94"/>
      <c r="M481" s="94"/>
    </row>
    <row r="482" spans="1:13" s="74" customFormat="1" x14ac:dyDescent="0.25">
      <c r="A482" s="94"/>
      <c r="B482" s="127"/>
      <c r="C482" s="87"/>
      <c r="D482" s="186"/>
      <c r="E482" s="186"/>
      <c r="F482" s="186"/>
      <c r="G482" s="150"/>
      <c r="H482" s="151"/>
      <c r="I482" s="188"/>
      <c r="J482" s="94"/>
      <c r="K482" s="94"/>
      <c r="L482" s="94"/>
      <c r="M482" s="94"/>
    </row>
    <row r="483" spans="1:13" s="74" customFormat="1" x14ac:dyDescent="0.25">
      <c r="A483" s="94"/>
      <c r="B483" s="127"/>
      <c r="C483" s="87"/>
      <c r="D483" s="186"/>
      <c r="E483" s="186"/>
      <c r="F483" s="186"/>
      <c r="G483" s="150"/>
      <c r="H483" s="151"/>
      <c r="I483" s="188"/>
      <c r="J483" s="94"/>
      <c r="K483" s="94"/>
      <c r="L483" s="94"/>
      <c r="M483" s="94"/>
    </row>
    <row r="484" spans="1:13" s="74" customFormat="1" x14ac:dyDescent="0.25">
      <c r="A484" s="94"/>
      <c r="B484" s="127"/>
      <c r="C484" s="87"/>
      <c r="D484" s="186"/>
      <c r="E484" s="186"/>
      <c r="F484" s="186"/>
      <c r="G484" s="150"/>
      <c r="H484" s="151"/>
      <c r="I484" s="188"/>
      <c r="J484" s="94"/>
      <c r="K484" s="94"/>
      <c r="L484" s="94"/>
      <c r="M484" s="94"/>
    </row>
    <row r="485" spans="1:13" s="74" customFormat="1" x14ac:dyDescent="0.25">
      <c r="A485" s="94"/>
      <c r="B485" s="127"/>
      <c r="C485" s="87"/>
      <c r="D485" s="186"/>
      <c r="E485" s="186"/>
      <c r="F485" s="186"/>
      <c r="G485" s="150"/>
      <c r="H485" s="151"/>
      <c r="I485" s="188"/>
      <c r="J485" s="94"/>
      <c r="K485" s="94"/>
      <c r="L485" s="94"/>
      <c r="M485" s="94"/>
    </row>
    <row r="486" spans="1:13" s="74" customFormat="1" x14ac:dyDescent="0.25">
      <c r="A486" s="94"/>
      <c r="B486" s="127"/>
      <c r="C486" s="87"/>
      <c r="D486" s="186"/>
      <c r="E486" s="186"/>
      <c r="F486" s="186"/>
      <c r="G486" s="150"/>
      <c r="H486" s="151"/>
      <c r="I486" s="188"/>
      <c r="J486" s="94"/>
      <c r="K486" s="94"/>
      <c r="L486" s="94"/>
      <c r="M486" s="94"/>
    </row>
    <row r="487" spans="1:13" s="74" customFormat="1" x14ac:dyDescent="0.25">
      <c r="A487" s="94"/>
      <c r="B487" s="127"/>
      <c r="C487" s="87"/>
      <c r="D487" s="186"/>
      <c r="E487" s="186"/>
      <c r="F487" s="186"/>
      <c r="G487" s="150"/>
      <c r="H487" s="151"/>
      <c r="I487" s="188"/>
      <c r="J487" s="94"/>
      <c r="K487" s="94"/>
      <c r="L487" s="94"/>
      <c r="M487" s="94"/>
    </row>
    <row r="488" spans="1:13" s="74" customFormat="1" x14ac:dyDescent="0.25">
      <c r="A488" s="94"/>
      <c r="B488" s="127"/>
      <c r="C488" s="87"/>
      <c r="D488" s="186"/>
      <c r="E488" s="186"/>
      <c r="F488" s="186"/>
      <c r="G488" s="150"/>
      <c r="H488" s="151"/>
      <c r="I488" s="188"/>
      <c r="J488" s="94"/>
      <c r="K488" s="94"/>
      <c r="L488" s="94"/>
      <c r="M488" s="94"/>
    </row>
    <row r="489" spans="1:13" s="74" customFormat="1" x14ac:dyDescent="0.25">
      <c r="A489" s="94"/>
      <c r="B489" s="127"/>
      <c r="C489" s="87"/>
      <c r="D489" s="186"/>
      <c r="E489" s="186"/>
      <c r="F489" s="186"/>
      <c r="G489" s="150"/>
      <c r="H489" s="151"/>
      <c r="I489" s="188"/>
      <c r="J489" s="94"/>
      <c r="K489" s="94"/>
      <c r="L489" s="94"/>
      <c r="M489" s="94"/>
    </row>
    <row r="490" spans="1:13" s="74" customFormat="1" x14ac:dyDescent="0.25">
      <c r="A490" s="94"/>
      <c r="B490" s="127"/>
      <c r="C490" s="87"/>
      <c r="D490" s="186"/>
      <c r="E490" s="186"/>
      <c r="F490" s="186"/>
      <c r="G490" s="150"/>
      <c r="H490" s="151"/>
      <c r="I490" s="188"/>
      <c r="J490" s="94"/>
      <c r="K490" s="94"/>
      <c r="L490" s="94"/>
      <c r="M490" s="94"/>
    </row>
    <row r="491" spans="1:13" s="74" customFormat="1" x14ac:dyDescent="0.25">
      <c r="A491" s="94"/>
      <c r="B491" s="127"/>
      <c r="C491" s="87"/>
      <c r="D491" s="186"/>
      <c r="E491" s="186"/>
      <c r="F491" s="186"/>
      <c r="G491" s="150"/>
      <c r="H491" s="151"/>
      <c r="I491" s="188"/>
      <c r="J491" s="94"/>
      <c r="K491" s="94"/>
      <c r="L491" s="94"/>
      <c r="M491" s="94"/>
    </row>
    <row r="492" spans="1:13" s="74" customFormat="1" x14ac:dyDescent="0.25">
      <c r="A492" s="94"/>
      <c r="B492" s="127"/>
      <c r="C492" s="87"/>
      <c r="D492" s="186"/>
      <c r="E492" s="186"/>
      <c r="F492" s="186"/>
      <c r="G492" s="150"/>
      <c r="H492" s="151"/>
      <c r="I492" s="188"/>
      <c r="J492" s="94"/>
      <c r="K492" s="94"/>
      <c r="L492" s="94"/>
      <c r="M492" s="94"/>
    </row>
    <row r="493" spans="1:13" s="74" customFormat="1" x14ac:dyDescent="0.25">
      <c r="A493" s="94"/>
      <c r="B493" s="127"/>
      <c r="C493" s="87"/>
      <c r="D493" s="186"/>
      <c r="E493" s="186"/>
      <c r="F493" s="186"/>
      <c r="G493" s="150"/>
      <c r="H493" s="151"/>
      <c r="I493" s="188"/>
      <c r="J493" s="94"/>
      <c r="K493" s="94"/>
      <c r="L493" s="94"/>
      <c r="M493" s="94"/>
    </row>
    <row r="494" spans="1:13" s="74" customFormat="1" x14ac:dyDescent="0.25">
      <c r="A494" s="94"/>
      <c r="B494" s="127"/>
      <c r="C494" s="87"/>
      <c r="D494" s="186"/>
      <c r="E494" s="186"/>
      <c r="F494" s="186"/>
      <c r="G494" s="150"/>
      <c r="H494" s="151"/>
      <c r="I494" s="188"/>
      <c r="J494" s="94"/>
      <c r="K494" s="94"/>
      <c r="L494" s="94"/>
      <c r="M494" s="94"/>
    </row>
    <row r="495" spans="1:13" s="74" customFormat="1" x14ac:dyDescent="0.25">
      <c r="A495" s="94"/>
      <c r="B495" s="127"/>
      <c r="C495" s="87"/>
      <c r="D495" s="186"/>
      <c r="E495" s="186"/>
      <c r="F495" s="186"/>
      <c r="G495" s="150"/>
      <c r="H495" s="151"/>
      <c r="I495" s="188"/>
      <c r="J495" s="94"/>
      <c r="K495" s="94"/>
      <c r="L495" s="94"/>
      <c r="M495" s="94"/>
    </row>
    <row r="496" spans="1:13" s="74" customFormat="1" x14ac:dyDescent="0.25">
      <c r="A496" s="94"/>
      <c r="B496" s="127"/>
      <c r="C496" s="87"/>
      <c r="D496" s="186"/>
      <c r="E496" s="186"/>
      <c r="F496" s="186"/>
      <c r="G496" s="150"/>
      <c r="H496" s="151"/>
      <c r="I496" s="188"/>
      <c r="J496" s="94"/>
      <c r="K496" s="94"/>
      <c r="L496" s="94"/>
      <c r="M496" s="94"/>
    </row>
    <row r="497" spans="1:13" s="74" customFormat="1" x14ac:dyDescent="0.25">
      <c r="A497" s="94"/>
      <c r="B497" s="127"/>
      <c r="C497" s="87"/>
      <c r="D497" s="186"/>
      <c r="E497" s="186"/>
      <c r="F497" s="186"/>
      <c r="G497" s="150"/>
      <c r="H497" s="151"/>
      <c r="I497" s="188"/>
      <c r="J497" s="94"/>
      <c r="K497" s="94"/>
      <c r="L497" s="94"/>
      <c r="M497" s="94"/>
    </row>
    <row r="499" spans="1:13" s="74" customFormat="1" x14ac:dyDescent="0.25">
      <c r="A499" s="94"/>
      <c r="B499" s="127"/>
      <c r="C499" s="87"/>
      <c r="D499" s="186"/>
      <c r="E499" s="186"/>
      <c r="F499" s="186"/>
      <c r="G499" s="150"/>
      <c r="H499" s="151"/>
      <c r="I499" s="188"/>
      <c r="J499" s="94"/>
      <c r="K499" s="94"/>
      <c r="L499" s="94"/>
      <c r="M499" s="94"/>
    </row>
    <row r="500" spans="1:13" s="74" customFormat="1" x14ac:dyDescent="0.25">
      <c r="A500" s="94"/>
      <c r="B500" s="127"/>
      <c r="C500" s="87"/>
      <c r="D500" s="186"/>
      <c r="E500" s="186"/>
      <c r="F500" s="186"/>
      <c r="G500" s="150"/>
      <c r="H500" s="151"/>
      <c r="I500" s="188"/>
      <c r="J500" s="94"/>
      <c r="K500" s="94"/>
      <c r="L500" s="94"/>
      <c r="M500" s="94"/>
    </row>
    <row r="501" spans="1:13" s="74" customFormat="1" x14ac:dyDescent="0.25">
      <c r="A501" s="94"/>
      <c r="B501" s="127"/>
      <c r="C501" s="87"/>
      <c r="D501" s="186"/>
      <c r="E501" s="186"/>
      <c r="F501" s="186"/>
      <c r="G501" s="150"/>
      <c r="H501" s="151"/>
      <c r="I501" s="188"/>
      <c r="J501" s="94"/>
      <c r="K501" s="94"/>
      <c r="L501" s="94"/>
      <c r="M501" s="94"/>
    </row>
    <row r="502" spans="1:13" s="74" customFormat="1" x14ac:dyDescent="0.25">
      <c r="A502" s="94"/>
      <c r="B502" s="127"/>
      <c r="C502" s="87"/>
      <c r="D502" s="186"/>
      <c r="E502" s="186"/>
      <c r="F502" s="186"/>
      <c r="G502" s="150"/>
      <c r="H502" s="151"/>
      <c r="I502" s="188"/>
      <c r="J502" s="94"/>
      <c r="K502" s="94"/>
      <c r="L502" s="94"/>
      <c r="M502" s="94"/>
    </row>
    <row r="503" spans="1:13" s="74" customFormat="1" x14ac:dyDescent="0.25">
      <c r="A503" s="94"/>
      <c r="B503" s="127"/>
      <c r="C503" s="87"/>
      <c r="D503" s="186"/>
      <c r="E503" s="186"/>
      <c r="F503" s="186"/>
      <c r="G503" s="150"/>
      <c r="H503" s="151"/>
      <c r="I503" s="188"/>
      <c r="J503" s="94"/>
      <c r="K503" s="94"/>
      <c r="L503" s="94"/>
      <c r="M503" s="94"/>
    </row>
    <row r="504" spans="1:13" s="74" customFormat="1" x14ac:dyDescent="0.25">
      <c r="A504" s="94"/>
      <c r="B504" s="127"/>
      <c r="C504" s="87"/>
      <c r="D504" s="186"/>
      <c r="E504" s="186"/>
      <c r="F504" s="186"/>
      <c r="G504" s="150"/>
      <c r="H504" s="151"/>
      <c r="I504" s="188"/>
      <c r="J504" s="94"/>
      <c r="K504" s="94"/>
      <c r="L504" s="94"/>
      <c r="M504" s="94"/>
    </row>
    <row r="505" spans="1:13" s="74" customFormat="1" x14ac:dyDescent="0.25">
      <c r="A505" s="94"/>
      <c r="B505" s="127"/>
      <c r="C505" s="87"/>
      <c r="D505" s="186"/>
      <c r="E505" s="186"/>
      <c r="F505" s="186"/>
      <c r="G505" s="150"/>
      <c r="H505" s="151"/>
      <c r="I505" s="188"/>
      <c r="J505" s="94"/>
      <c r="K505" s="94"/>
      <c r="L505" s="94"/>
      <c r="M505" s="94"/>
    </row>
    <row r="506" spans="1:13" s="74" customFormat="1" x14ac:dyDescent="0.25">
      <c r="A506" s="94"/>
      <c r="B506" s="127"/>
      <c r="C506" s="87"/>
      <c r="D506" s="186"/>
      <c r="E506" s="186"/>
      <c r="F506" s="186"/>
      <c r="G506" s="150"/>
      <c r="H506" s="151"/>
      <c r="I506" s="188"/>
      <c r="J506" s="94"/>
      <c r="K506" s="94"/>
      <c r="L506" s="94"/>
      <c r="M506" s="94"/>
    </row>
    <row r="507" spans="1:13" s="74" customFormat="1" x14ac:dyDescent="0.25">
      <c r="A507" s="94"/>
      <c r="B507" s="127"/>
      <c r="C507" s="87"/>
      <c r="D507" s="186"/>
      <c r="E507" s="186"/>
      <c r="F507" s="186"/>
      <c r="G507" s="150"/>
      <c r="H507" s="151"/>
      <c r="I507" s="188"/>
      <c r="J507" s="94"/>
      <c r="K507" s="94"/>
      <c r="L507" s="94"/>
      <c r="M507" s="94"/>
    </row>
    <row r="508" spans="1:13" s="74" customFormat="1" x14ac:dyDescent="0.25">
      <c r="A508" s="94"/>
      <c r="B508" s="127"/>
      <c r="C508" s="87"/>
      <c r="D508" s="186"/>
      <c r="E508" s="186"/>
      <c r="F508" s="186"/>
      <c r="G508" s="150"/>
      <c r="H508" s="151"/>
      <c r="I508" s="188"/>
      <c r="J508" s="94"/>
      <c r="K508" s="94"/>
      <c r="L508" s="94"/>
      <c r="M508" s="94"/>
    </row>
    <row r="509" spans="1:13" s="74" customFormat="1" x14ac:dyDescent="0.25">
      <c r="A509" s="94"/>
      <c r="B509" s="127"/>
      <c r="C509" s="87"/>
      <c r="D509" s="186"/>
      <c r="E509" s="186"/>
      <c r="F509" s="186"/>
      <c r="G509" s="150"/>
      <c r="H509" s="151"/>
      <c r="I509" s="188"/>
      <c r="J509" s="94"/>
      <c r="K509" s="94"/>
      <c r="L509" s="94"/>
      <c r="M509" s="94"/>
    </row>
    <row r="510" spans="1:13" s="74" customFormat="1" x14ac:dyDescent="0.25">
      <c r="A510" s="94"/>
      <c r="B510" s="127"/>
      <c r="C510" s="87"/>
      <c r="D510" s="186"/>
      <c r="E510" s="186"/>
      <c r="F510" s="186"/>
      <c r="G510" s="150"/>
      <c r="H510" s="151"/>
      <c r="I510" s="188"/>
      <c r="J510" s="94"/>
      <c r="K510" s="94"/>
      <c r="L510" s="94"/>
      <c r="M510" s="94"/>
    </row>
    <row r="511" spans="1:13" s="74" customFormat="1" x14ac:dyDescent="0.25">
      <c r="A511" s="94"/>
      <c r="B511" s="127"/>
      <c r="C511" s="87"/>
      <c r="D511" s="186"/>
      <c r="E511" s="186"/>
      <c r="F511" s="186"/>
      <c r="G511" s="150"/>
      <c r="H511" s="151"/>
      <c r="I511" s="188"/>
      <c r="J511" s="94"/>
      <c r="K511" s="94"/>
      <c r="L511" s="94"/>
      <c r="M511" s="94"/>
    </row>
    <row r="512" spans="1:13" s="74" customFormat="1" x14ac:dyDescent="0.25">
      <c r="A512" s="94"/>
      <c r="B512" s="127"/>
      <c r="C512" s="87"/>
      <c r="D512" s="186"/>
      <c r="E512" s="186"/>
      <c r="F512" s="186"/>
      <c r="G512" s="150"/>
      <c r="H512" s="151"/>
      <c r="I512" s="188"/>
      <c r="J512" s="94"/>
      <c r="K512" s="94"/>
      <c r="L512" s="94"/>
      <c r="M512" s="94"/>
    </row>
    <row r="513" spans="1:13" s="74" customFormat="1" x14ac:dyDescent="0.25">
      <c r="A513" s="94"/>
      <c r="B513" s="127"/>
      <c r="C513" s="87"/>
      <c r="D513" s="186"/>
      <c r="E513" s="186"/>
      <c r="F513" s="186"/>
      <c r="G513" s="150"/>
      <c r="H513" s="151"/>
      <c r="I513" s="188"/>
      <c r="J513" s="94"/>
      <c r="K513" s="94"/>
      <c r="L513" s="94"/>
      <c r="M513" s="94"/>
    </row>
    <row r="514" spans="1:13" s="74" customFormat="1" x14ac:dyDescent="0.25">
      <c r="A514" s="94"/>
      <c r="B514" s="127"/>
      <c r="C514" s="87"/>
      <c r="D514" s="186"/>
      <c r="E514" s="186"/>
      <c r="F514" s="186"/>
      <c r="G514" s="150"/>
      <c r="H514" s="151"/>
      <c r="I514" s="188"/>
      <c r="J514" s="94"/>
      <c r="K514" s="94"/>
      <c r="L514" s="94"/>
      <c r="M514" s="94"/>
    </row>
    <row r="515" spans="1:13" s="74" customFormat="1" x14ac:dyDescent="0.25">
      <c r="A515" s="94"/>
      <c r="B515" s="127"/>
      <c r="C515" s="87"/>
      <c r="D515" s="186"/>
      <c r="E515" s="186"/>
      <c r="F515" s="186"/>
      <c r="G515" s="150"/>
      <c r="H515" s="151"/>
      <c r="I515" s="188"/>
      <c r="J515" s="94"/>
      <c r="K515" s="94"/>
      <c r="L515" s="94"/>
      <c r="M515" s="94"/>
    </row>
    <row r="516" spans="1:13" s="74" customFormat="1" x14ac:dyDescent="0.25">
      <c r="A516" s="94"/>
      <c r="B516" s="127"/>
      <c r="C516" s="87"/>
      <c r="D516" s="186"/>
      <c r="E516" s="186"/>
      <c r="F516" s="186"/>
      <c r="G516" s="150"/>
      <c r="H516" s="151"/>
      <c r="I516" s="188"/>
      <c r="J516" s="94"/>
      <c r="K516" s="94"/>
      <c r="L516" s="94"/>
      <c r="M516" s="94"/>
    </row>
    <row r="518" spans="1:13" s="74" customFormat="1" x14ac:dyDescent="0.25">
      <c r="A518" s="94"/>
      <c r="B518" s="127"/>
      <c r="C518" s="87"/>
      <c r="D518" s="186"/>
      <c r="E518" s="186"/>
      <c r="F518" s="186"/>
      <c r="G518" s="150"/>
      <c r="H518" s="151"/>
      <c r="I518" s="188"/>
      <c r="J518" s="94"/>
      <c r="K518" s="94"/>
      <c r="L518" s="94"/>
      <c r="M518" s="94"/>
    </row>
    <row r="519" spans="1:13" s="74" customFormat="1" x14ac:dyDescent="0.25">
      <c r="A519" s="94"/>
      <c r="B519" s="127"/>
      <c r="C519" s="87"/>
      <c r="D519" s="186"/>
      <c r="E519" s="186"/>
      <c r="F519" s="186"/>
      <c r="G519" s="150"/>
      <c r="H519" s="151"/>
      <c r="I519" s="188"/>
      <c r="J519" s="94"/>
      <c r="K519" s="94"/>
      <c r="L519" s="94"/>
      <c r="M519" s="94"/>
    </row>
    <row r="520" spans="1:13" s="74" customFormat="1" x14ac:dyDescent="0.25">
      <c r="A520" s="94"/>
      <c r="B520" s="127"/>
      <c r="C520" s="87"/>
      <c r="D520" s="186"/>
      <c r="E520" s="186"/>
      <c r="F520" s="186"/>
      <c r="G520" s="150"/>
      <c r="H520" s="151"/>
      <c r="I520" s="188"/>
      <c r="J520" s="94"/>
      <c r="K520" s="94"/>
      <c r="L520" s="94"/>
      <c r="M520" s="94"/>
    </row>
    <row r="521" spans="1:13" s="74" customFormat="1" x14ac:dyDescent="0.25">
      <c r="A521" s="94"/>
      <c r="B521" s="127"/>
      <c r="C521" s="87"/>
      <c r="D521" s="186"/>
      <c r="E521" s="186"/>
      <c r="F521" s="186"/>
      <c r="G521" s="150"/>
      <c r="H521" s="151"/>
      <c r="I521" s="188"/>
      <c r="J521" s="94"/>
      <c r="K521" s="94"/>
      <c r="L521" s="94"/>
      <c r="M521" s="94"/>
    </row>
    <row r="522" spans="1:13" s="74" customFormat="1" x14ac:dyDescent="0.25">
      <c r="A522" s="94"/>
      <c r="B522" s="127"/>
      <c r="C522" s="87"/>
      <c r="D522" s="186"/>
      <c r="E522" s="186"/>
      <c r="F522" s="186"/>
      <c r="G522" s="150"/>
      <c r="H522" s="151"/>
      <c r="I522" s="188"/>
      <c r="J522" s="94"/>
      <c r="K522" s="94"/>
      <c r="L522" s="94"/>
      <c r="M522" s="94"/>
    </row>
    <row r="523" spans="1:13" s="74" customFormat="1" x14ac:dyDescent="0.25">
      <c r="A523" s="94"/>
      <c r="B523" s="127"/>
      <c r="C523" s="87"/>
      <c r="D523" s="186"/>
      <c r="E523" s="186"/>
      <c r="F523" s="186"/>
      <c r="G523" s="150"/>
      <c r="H523" s="151"/>
      <c r="I523" s="188"/>
      <c r="J523" s="94"/>
      <c r="K523" s="94"/>
      <c r="L523" s="94"/>
      <c r="M523" s="94"/>
    </row>
    <row r="524" spans="1:13" s="74" customFormat="1" x14ac:dyDescent="0.25">
      <c r="A524" s="94"/>
      <c r="B524" s="127"/>
      <c r="C524" s="87"/>
      <c r="D524" s="186"/>
      <c r="E524" s="186"/>
      <c r="F524" s="186"/>
      <c r="G524" s="150"/>
      <c r="H524" s="151"/>
      <c r="I524" s="188"/>
      <c r="J524" s="94"/>
      <c r="K524" s="94"/>
      <c r="L524" s="94"/>
      <c r="M524" s="94"/>
    </row>
    <row r="525" spans="1:13" s="74" customFormat="1" x14ac:dyDescent="0.25">
      <c r="A525" s="94"/>
      <c r="B525" s="127"/>
      <c r="C525" s="87"/>
      <c r="D525" s="186"/>
      <c r="E525" s="186"/>
      <c r="F525" s="186"/>
      <c r="G525" s="150"/>
      <c r="H525" s="151"/>
      <c r="I525" s="188"/>
      <c r="J525" s="94"/>
      <c r="K525" s="94"/>
      <c r="L525" s="94"/>
      <c r="M525" s="94"/>
    </row>
    <row r="527" spans="1:13" s="74" customFormat="1" x14ac:dyDescent="0.25">
      <c r="A527" s="94"/>
      <c r="B527" s="127"/>
      <c r="C527" s="87"/>
      <c r="D527" s="186"/>
      <c r="E527" s="186"/>
      <c r="F527" s="186"/>
      <c r="G527" s="150"/>
      <c r="H527" s="151"/>
      <c r="I527" s="188"/>
      <c r="J527" s="94"/>
      <c r="K527" s="94"/>
      <c r="L527" s="94"/>
      <c r="M527" s="94"/>
    </row>
    <row r="528" spans="1:13" s="74" customFormat="1" x14ac:dyDescent="0.25">
      <c r="A528" s="94"/>
      <c r="B528" s="127"/>
      <c r="C528" s="87"/>
      <c r="D528" s="186"/>
      <c r="E528" s="186"/>
      <c r="F528" s="186"/>
      <c r="G528" s="150"/>
      <c r="H528" s="151"/>
      <c r="I528" s="188"/>
      <c r="J528" s="94"/>
      <c r="K528" s="94"/>
      <c r="L528" s="94"/>
      <c r="M528" s="94"/>
    </row>
    <row r="529" spans="1:13" s="74" customFormat="1" x14ac:dyDescent="0.25">
      <c r="A529" s="94"/>
      <c r="B529" s="127"/>
      <c r="C529" s="87"/>
      <c r="D529" s="186"/>
      <c r="E529" s="186"/>
      <c r="F529" s="186"/>
      <c r="G529" s="150"/>
      <c r="H529" s="151"/>
      <c r="I529" s="188"/>
      <c r="J529" s="94"/>
      <c r="K529" s="94"/>
      <c r="L529" s="94"/>
      <c r="M529" s="94"/>
    </row>
    <row r="530" spans="1:13" s="74" customFormat="1" x14ac:dyDescent="0.25">
      <c r="A530" s="94"/>
      <c r="B530" s="127"/>
      <c r="C530" s="87"/>
      <c r="D530" s="186"/>
      <c r="E530" s="186"/>
      <c r="F530" s="186"/>
      <c r="G530" s="150"/>
      <c r="H530" s="151"/>
      <c r="I530" s="188"/>
      <c r="J530" s="94"/>
      <c r="K530" s="94"/>
      <c r="L530" s="94"/>
      <c r="M530" s="94"/>
    </row>
    <row r="531" spans="1:13" s="74" customFormat="1" x14ac:dyDescent="0.25">
      <c r="A531" s="94"/>
      <c r="B531" s="127"/>
      <c r="C531" s="87"/>
      <c r="D531" s="186"/>
      <c r="E531" s="186"/>
      <c r="F531" s="186"/>
      <c r="G531" s="150"/>
      <c r="H531" s="151"/>
      <c r="I531" s="188"/>
      <c r="J531" s="94"/>
      <c r="K531" s="94"/>
      <c r="L531" s="94"/>
      <c r="M531" s="94"/>
    </row>
    <row r="532" spans="1:13" s="74" customFormat="1" x14ac:dyDescent="0.25">
      <c r="A532" s="94"/>
      <c r="B532" s="127"/>
      <c r="C532" s="87"/>
      <c r="D532" s="186"/>
      <c r="E532" s="186"/>
      <c r="F532" s="186"/>
      <c r="G532" s="150"/>
      <c r="H532" s="151"/>
      <c r="I532" s="188"/>
      <c r="J532" s="94"/>
      <c r="K532" s="94"/>
      <c r="L532" s="94"/>
      <c r="M532" s="94"/>
    </row>
    <row r="533" spans="1:13" s="74" customFormat="1" x14ac:dyDescent="0.25">
      <c r="A533" s="94"/>
      <c r="B533" s="127"/>
      <c r="C533" s="87"/>
      <c r="D533" s="186"/>
      <c r="E533" s="186"/>
      <c r="F533" s="186"/>
      <c r="G533" s="150"/>
      <c r="H533" s="151"/>
      <c r="I533" s="188"/>
      <c r="J533" s="94"/>
      <c r="K533" s="94"/>
      <c r="L533" s="94"/>
      <c r="M533" s="94"/>
    </row>
    <row r="534" spans="1:13" s="74" customFormat="1" x14ac:dyDescent="0.25">
      <c r="A534" s="94"/>
      <c r="B534" s="127"/>
      <c r="C534" s="87"/>
      <c r="D534" s="186"/>
      <c r="E534" s="186"/>
      <c r="F534" s="186"/>
      <c r="G534" s="150"/>
      <c r="H534" s="151"/>
      <c r="I534" s="188"/>
      <c r="J534" s="94"/>
      <c r="K534" s="94"/>
      <c r="L534" s="94"/>
      <c r="M534" s="94"/>
    </row>
    <row r="535" spans="1:13" s="74" customFormat="1" x14ac:dyDescent="0.25">
      <c r="A535" s="94"/>
      <c r="B535" s="127"/>
      <c r="C535" s="87"/>
      <c r="D535" s="186"/>
      <c r="E535" s="186"/>
      <c r="F535" s="186"/>
      <c r="G535" s="150"/>
      <c r="H535" s="151"/>
      <c r="I535" s="188"/>
      <c r="J535" s="94"/>
      <c r="K535" s="94"/>
      <c r="L535" s="94"/>
      <c r="M535" s="94"/>
    </row>
    <row r="536" spans="1:13" s="74" customFormat="1" x14ac:dyDescent="0.25">
      <c r="A536" s="94"/>
      <c r="B536" s="127"/>
      <c r="C536" s="87"/>
      <c r="D536" s="186"/>
      <c r="E536" s="186"/>
      <c r="F536" s="186"/>
      <c r="G536" s="150"/>
      <c r="H536" s="151"/>
      <c r="I536" s="188"/>
      <c r="J536" s="94"/>
      <c r="K536" s="94"/>
      <c r="L536" s="94"/>
      <c r="M536" s="94"/>
    </row>
    <row r="537" spans="1:13" s="74" customFormat="1" x14ac:dyDescent="0.25">
      <c r="A537" s="94"/>
      <c r="B537" s="127"/>
      <c r="C537" s="87"/>
      <c r="D537" s="186"/>
      <c r="E537" s="186"/>
      <c r="F537" s="186"/>
      <c r="G537" s="150"/>
      <c r="H537" s="151"/>
      <c r="I537" s="188"/>
      <c r="J537" s="94"/>
      <c r="K537" s="94"/>
      <c r="L537" s="94"/>
      <c r="M537" s="94"/>
    </row>
    <row r="538" spans="1:13" s="74" customFormat="1" x14ac:dyDescent="0.25">
      <c r="A538" s="94"/>
      <c r="B538" s="127"/>
      <c r="C538" s="87"/>
      <c r="D538" s="186"/>
      <c r="E538" s="186"/>
      <c r="F538" s="186"/>
      <c r="G538" s="150"/>
      <c r="H538" s="151"/>
      <c r="I538" s="188"/>
      <c r="J538" s="94"/>
      <c r="K538" s="94"/>
      <c r="L538" s="94"/>
      <c r="M538" s="94"/>
    </row>
    <row r="539" spans="1:13" s="74" customFormat="1" x14ac:dyDescent="0.25">
      <c r="A539" s="94"/>
      <c r="B539" s="127"/>
      <c r="C539" s="87"/>
      <c r="D539" s="186"/>
      <c r="E539" s="186"/>
      <c r="F539" s="186"/>
      <c r="G539" s="150"/>
      <c r="H539" s="151"/>
      <c r="I539" s="188"/>
      <c r="J539" s="94"/>
      <c r="K539" s="94"/>
      <c r="L539" s="94"/>
      <c r="M539" s="94"/>
    </row>
    <row r="540" spans="1:13" s="74" customFormat="1" x14ac:dyDescent="0.25">
      <c r="A540" s="94"/>
      <c r="B540" s="127"/>
      <c r="C540" s="87"/>
      <c r="D540" s="186"/>
      <c r="E540" s="186"/>
      <c r="F540" s="186"/>
      <c r="G540" s="150"/>
      <c r="H540" s="151"/>
      <c r="I540" s="188"/>
      <c r="J540" s="94"/>
      <c r="K540" s="94"/>
      <c r="L540" s="94"/>
      <c r="M540" s="94"/>
    </row>
    <row r="541" spans="1:13" s="74" customFormat="1" x14ac:dyDescent="0.25">
      <c r="A541" s="94"/>
      <c r="B541" s="127"/>
      <c r="C541" s="87"/>
      <c r="D541" s="186"/>
      <c r="E541" s="186"/>
      <c r="F541" s="186"/>
      <c r="G541" s="150"/>
      <c r="H541" s="151"/>
      <c r="I541" s="188"/>
      <c r="J541" s="94"/>
      <c r="K541" s="94"/>
      <c r="L541" s="94"/>
      <c r="M541" s="94"/>
    </row>
    <row r="542" spans="1:13" s="74" customFormat="1" x14ac:dyDescent="0.25">
      <c r="A542" s="94"/>
      <c r="B542" s="127"/>
      <c r="C542" s="87"/>
      <c r="D542" s="186"/>
      <c r="E542" s="186"/>
      <c r="F542" s="186"/>
      <c r="G542" s="150"/>
      <c r="H542" s="151"/>
      <c r="I542" s="188"/>
      <c r="J542" s="94"/>
      <c r="K542" s="94"/>
      <c r="L542" s="94"/>
      <c r="M542" s="94"/>
    </row>
    <row r="543" spans="1:13" s="74" customFormat="1" x14ac:dyDescent="0.25">
      <c r="A543" s="94"/>
      <c r="B543" s="127"/>
      <c r="C543" s="87"/>
      <c r="D543" s="186"/>
      <c r="E543" s="186"/>
      <c r="F543" s="186"/>
      <c r="G543" s="150"/>
      <c r="H543" s="151"/>
      <c r="I543" s="188"/>
      <c r="J543" s="94"/>
      <c r="K543" s="94"/>
      <c r="L543" s="94"/>
      <c r="M543" s="94"/>
    </row>
    <row r="544" spans="1:13" s="74" customFormat="1" x14ac:dyDescent="0.25">
      <c r="A544" s="94"/>
      <c r="B544" s="127"/>
      <c r="C544" s="87"/>
      <c r="D544" s="186"/>
      <c r="E544" s="186"/>
      <c r="F544" s="186"/>
      <c r="G544" s="150"/>
      <c r="H544" s="151"/>
      <c r="I544" s="188"/>
      <c r="J544" s="94"/>
      <c r="K544" s="94"/>
      <c r="L544" s="94"/>
      <c r="M544" s="94"/>
    </row>
    <row r="546" spans="1:13" s="74" customFormat="1" x14ac:dyDescent="0.25">
      <c r="A546" s="94"/>
      <c r="B546" s="127"/>
      <c r="C546" s="87"/>
      <c r="D546" s="186"/>
      <c r="E546" s="186"/>
      <c r="F546" s="186"/>
      <c r="G546" s="150"/>
      <c r="H546" s="151"/>
      <c r="I546" s="188"/>
      <c r="J546" s="94"/>
      <c r="K546" s="94"/>
      <c r="L546" s="94"/>
      <c r="M546" s="94"/>
    </row>
    <row r="547" spans="1:13" s="74" customFormat="1" x14ac:dyDescent="0.25">
      <c r="A547" s="94"/>
      <c r="B547" s="127"/>
      <c r="C547" s="87"/>
      <c r="D547" s="186"/>
      <c r="E547" s="186"/>
      <c r="F547" s="186"/>
      <c r="G547" s="150"/>
      <c r="H547" s="151"/>
      <c r="I547" s="188"/>
      <c r="J547" s="94"/>
      <c r="K547" s="94"/>
      <c r="L547" s="94"/>
      <c r="M547" s="94"/>
    </row>
    <row r="548" spans="1:13" s="74" customFormat="1" x14ac:dyDescent="0.25">
      <c r="A548" s="94"/>
      <c r="B548" s="127"/>
      <c r="C548" s="87"/>
      <c r="D548" s="186"/>
      <c r="E548" s="186"/>
      <c r="F548" s="186"/>
      <c r="G548" s="150"/>
      <c r="H548" s="151"/>
      <c r="I548" s="188"/>
      <c r="J548" s="94"/>
      <c r="K548" s="94"/>
      <c r="L548" s="94"/>
      <c r="M548" s="94"/>
    </row>
    <row r="549" spans="1:13" s="74" customFormat="1" x14ac:dyDescent="0.25">
      <c r="A549" s="94"/>
      <c r="B549" s="127"/>
      <c r="C549" s="87"/>
      <c r="D549" s="186"/>
      <c r="E549" s="186"/>
      <c r="F549" s="186"/>
      <c r="G549" s="150"/>
      <c r="H549" s="151"/>
      <c r="I549" s="188"/>
      <c r="J549" s="94"/>
      <c r="K549" s="94"/>
      <c r="L549" s="94"/>
      <c r="M549" s="94"/>
    </row>
    <row r="550" spans="1:13" s="74" customFormat="1" x14ac:dyDescent="0.25">
      <c r="A550" s="94"/>
      <c r="B550" s="127"/>
      <c r="C550" s="87"/>
      <c r="D550" s="186"/>
      <c r="E550" s="186"/>
      <c r="F550" s="186"/>
      <c r="G550" s="150"/>
      <c r="H550" s="151"/>
      <c r="I550" s="188"/>
      <c r="J550" s="94"/>
      <c r="K550" s="94"/>
      <c r="L550" s="94"/>
      <c r="M550" s="94"/>
    </row>
    <row r="551" spans="1:13" s="74" customFormat="1" x14ac:dyDescent="0.25">
      <c r="A551" s="94"/>
      <c r="B551" s="127"/>
      <c r="C551" s="87"/>
      <c r="D551" s="186"/>
      <c r="E551" s="186"/>
      <c r="F551" s="186"/>
      <c r="G551" s="150"/>
      <c r="H551" s="151"/>
      <c r="I551" s="188"/>
      <c r="J551" s="94"/>
      <c r="K551" s="94"/>
      <c r="L551" s="94"/>
      <c r="M551" s="94"/>
    </row>
    <row r="552" spans="1:13" s="74" customFormat="1" x14ac:dyDescent="0.25">
      <c r="A552" s="94"/>
      <c r="B552" s="127"/>
      <c r="C552" s="87"/>
      <c r="D552" s="186"/>
      <c r="E552" s="186"/>
      <c r="F552" s="186"/>
      <c r="G552" s="150"/>
      <c r="H552" s="151"/>
      <c r="I552" s="188"/>
      <c r="J552" s="94"/>
      <c r="K552" s="94"/>
      <c r="L552" s="94"/>
      <c r="M552" s="94"/>
    </row>
    <row r="553" spans="1:13" s="74" customFormat="1" x14ac:dyDescent="0.25">
      <c r="A553" s="94"/>
      <c r="B553" s="127"/>
      <c r="C553" s="87"/>
      <c r="D553" s="186"/>
      <c r="E553" s="186"/>
      <c r="F553" s="186"/>
      <c r="G553" s="150"/>
      <c r="H553" s="151"/>
      <c r="I553" s="188"/>
      <c r="J553" s="94"/>
      <c r="K553" s="94"/>
      <c r="L553" s="94"/>
      <c r="M553" s="94"/>
    </row>
    <row r="554" spans="1:13" s="74" customFormat="1" x14ac:dyDescent="0.25">
      <c r="A554" s="94"/>
      <c r="B554" s="127"/>
      <c r="C554" s="87"/>
      <c r="D554" s="186"/>
      <c r="E554" s="186"/>
      <c r="F554" s="186"/>
      <c r="G554" s="150"/>
      <c r="H554" s="151"/>
      <c r="I554" s="188"/>
      <c r="J554" s="94"/>
      <c r="K554" s="94"/>
      <c r="L554" s="94"/>
      <c r="M554" s="94"/>
    </row>
    <row r="555" spans="1:13" s="74" customFormat="1" x14ac:dyDescent="0.25">
      <c r="A555" s="94"/>
      <c r="B555" s="127"/>
      <c r="C555" s="87"/>
      <c r="D555" s="186"/>
      <c r="E555" s="186"/>
      <c r="F555" s="186"/>
      <c r="G555" s="150"/>
      <c r="H555" s="151"/>
      <c r="I555" s="188"/>
      <c r="J555" s="94"/>
      <c r="K555" s="94"/>
      <c r="L555" s="94"/>
      <c r="M555" s="94"/>
    </row>
    <row r="556" spans="1:13" s="74" customFormat="1" x14ac:dyDescent="0.25">
      <c r="A556" s="94"/>
      <c r="B556" s="127"/>
      <c r="C556" s="87"/>
      <c r="D556" s="186"/>
      <c r="E556" s="186"/>
      <c r="F556" s="186"/>
      <c r="G556" s="150"/>
      <c r="H556" s="151"/>
      <c r="I556" s="188"/>
      <c r="J556" s="94"/>
      <c r="K556" s="94"/>
      <c r="L556" s="94"/>
      <c r="M556" s="94"/>
    </row>
    <row r="557" spans="1:13" s="74" customFormat="1" x14ac:dyDescent="0.25">
      <c r="A557" s="94"/>
      <c r="B557" s="127"/>
      <c r="C557" s="87"/>
      <c r="D557" s="186"/>
      <c r="E557" s="186"/>
      <c r="F557" s="186"/>
      <c r="G557" s="150"/>
      <c r="H557" s="151"/>
      <c r="I557" s="188"/>
      <c r="J557" s="94"/>
      <c r="K557" s="94"/>
      <c r="L557" s="94"/>
      <c r="M557" s="94"/>
    </row>
    <row r="558" spans="1:13" s="74" customFormat="1" x14ac:dyDescent="0.25">
      <c r="A558" s="94"/>
      <c r="B558" s="127"/>
      <c r="C558" s="87"/>
      <c r="D558" s="186"/>
      <c r="E558" s="186"/>
      <c r="F558" s="186"/>
      <c r="G558" s="150"/>
      <c r="H558" s="151"/>
      <c r="I558" s="188"/>
      <c r="J558" s="94"/>
      <c r="K558" s="94"/>
      <c r="L558" s="94"/>
      <c r="M558" s="94"/>
    </row>
    <row r="559" spans="1:13" s="74" customFormat="1" x14ac:dyDescent="0.25">
      <c r="A559" s="94"/>
      <c r="B559" s="127"/>
      <c r="C559" s="87"/>
      <c r="D559" s="186"/>
      <c r="E559" s="186"/>
      <c r="F559" s="186"/>
      <c r="G559" s="150"/>
      <c r="H559" s="151"/>
      <c r="I559" s="188"/>
      <c r="J559" s="94"/>
      <c r="K559" s="94"/>
      <c r="L559" s="94"/>
      <c r="M559" s="94"/>
    </row>
    <row r="560" spans="1:13" s="74" customFormat="1" x14ac:dyDescent="0.25">
      <c r="A560" s="94"/>
      <c r="B560" s="127"/>
      <c r="C560" s="87"/>
      <c r="D560" s="186"/>
      <c r="E560" s="186"/>
      <c r="F560" s="186"/>
      <c r="G560" s="150"/>
      <c r="H560" s="151"/>
      <c r="I560" s="188"/>
      <c r="J560" s="94"/>
      <c r="K560" s="94"/>
      <c r="L560" s="94"/>
      <c r="M560" s="94"/>
    </row>
    <row r="561" spans="1:13" s="74" customFormat="1" x14ac:dyDescent="0.25">
      <c r="A561" s="94"/>
      <c r="B561" s="127"/>
      <c r="C561" s="87"/>
      <c r="D561" s="186"/>
      <c r="E561" s="186"/>
      <c r="F561" s="186"/>
      <c r="G561" s="150"/>
      <c r="H561" s="151"/>
      <c r="I561" s="188"/>
      <c r="J561" s="94"/>
      <c r="K561" s="94"/>
      <c r="L561" s="94"/>
      <c r="M561" s="94"/>
    </row>
    <row r="562" spans="1:13" s="74" customFormat="1" x14ac:dyDescent="0.25">
      <c r="A562" s="94"/>
      <c r="B562" s="127"/>
      <c r="C562" s="87"/>
      <c r="D562" s="186"/>
      <c r="E562" s="186"/>
      <c r="F562" s="186"/>
      <c r="G562" s="150"/>
      <c r="H562" s="151"/>
      <c r="I562" s="188"/>
      <c r="J562" s="94"/>
      <c r="K562" s="94"/>
      <c r="L562" s="94"/>
      <c r="M562" s="94"/>
    </row>
    <row r="563" spans="1:13" s="74" customFormat="1" x14ac:dyDescent="0.25">
      <c r="A563" s="94"/>
      <c r="B563" s="127"/>
      <c r="C563" s="87"/>
      <c r="D563" s="186"/>
      <c r="E563" s="186"/>
      <c r="F563" s="186"/>
      <c r="G563" s="150"/>
      <c r="H563" s="151"/>
      <c r="I563" s="188"/>
      <c r="J563" s="94"/>
      <c r="K563" s="94"/>
      <c r="L563" s="94"/>
      <c r="M563" s="94"/>
    </row>
    <row r="564" spans="1:13" s="74" customFormat="1" x14ac:dyDescent="0.25">
      <c r="A564" s="94"/>
      <c r="B564" s="127"/>
      <c r="C564" s="87"/>
      <c r="D564" s="186"/>
      <c r="E564" s="186"/>
      <c r="F564" s="186"/>
      <c r="G564" s="150"/>
      <c r="H564" s="151"/>
      <c r="I564" s="188"/>
      <c r="J564" s="94"/>
      <c r="K564" s="94"/>
      <c r="L564" s="94"/>
      <c r="M564" s="94"/>
    </row>
    <row r="565" spans="1:13" s="74" customFormat="1" x14ac:dyDescent="0.25">
      <c r="A565" s="94"/>
      <c r="B565" s="127"/>
      <c r="C565" s="87"/>
      <c r="D565" s="186"/>
      <c r="E565" s="186"/>
      <c r="F565" s="186"/>
      <c r="G565" s="150"/>
      <c r="H565" s="151"/>
      <c r="I565" s="188"/>
      <c r="J565" s="94"/>
      <c r="K565" s="94"/>
      <c r="L565" s="94"/>
      <c r="M565" s="94"/>
    </row>
    <row r="566" spans="1:13" s="74" customFormat="1" x14ac:dyDescent="0.25">
      <c r="A566" s="94"/>
      <c r="B566" s="127"/>
      <c r="C566" s="87"/>
      <c r="D566" s="186"/>
      <c r="E566" s="186"/>
      <c r="F566" s="186"/>
      <c r="G566" s="150"/>
      <c r="H566" s="151"/>
      <c r="I566" s="188"/>
      <c r="J566" s="94"/>
      <c r="K566" s="94"/>
      <c r="L566" s="94"/>
      <c r="M566" s="94"/>
    </row>
    <row r="567" spans="1:13" s="74" customFormat="1" x14ac:dyDescent="0.25">
      <c r="A567" s="94"/>
      <c r="B567" s="127"/>
      <c r="C567" s="87"/>
      <c r="D567" s="186"/>
      <c r="E567" s="186"/>
      <c r="F567" s="186"/>
      <c r="G567" s="150"/>
      <c r="H567" s="151"/>
      <c r="I567" s="188"/>
      <c r="J567" s="94"/>
      <c r="K567" s="94"/>
      <c r="L567" s="94"/>
      <c r="M567" s="94"/>
    </row>
    <row r="568" spans="1:13" s="74" customFormat="1" x14ac:dyDescent="0.25">
      <c r="A568" s="94"/>
      <c r="B568" s="127"/>
      <c r="C568" s="87"/>
      <c r="D568" s="186"/>
      <c r="E568" s="186"/>
      <c r="F568" s="186"/>
      <c r="G568" s="150"/>
      <c r="H568" s="151"/>
      <c r="I568" s="188"/>
      <c r="J568" s="94"/>
      <c r="K568" s="94"/>
      <c r="L568" s="94"/>
      <c r="M568" s="94"/>
    </row>
    <row r="569" spans="1:13" s="74" customFormat="1" x14ac:dyDescent="0.25">
      <c r="A569" s="94"/>
      <c r="B569" s="127"/>
      <c r="C569" s="87"/>
      <c r="D569" s="186"/>
      <c r="E569" s="186"/>
      <c r="F569" s="186"/>
      <c r="G569" s="150"/>
      <c r="H569" s="151"/>
      <c r="I569" s="188"/>
      <c r="J569" s="94"/>
      <c r="K569" s="94"/>
      <c r="L569" s="94"/>
      <c r="M569" s="94"/>
    </row>
    <row r="570" spans="1:13" s="74" customFormat="1" x14ac:dyDescent="0.25">
      <c r="A570" s="94"/>
      <c r="B570" s="127"/>
      <c r="C570" s="87"/>
      <c r="D570" s="186"/>
      <c r="E570" s="186"/>
      <c r="F570" s="186"/>
      <c r="G570" s="150"/>
      <c r="H570" s="151"/>
      <c r="I570" s="188"/>
      <c r="J570" s="94"/>
      <c r="K570" s="94"/>
      <c r="L570" s="94"/>
      <c r="M570" s="94"/>
    </row>
    <row r="571" spans="1:13" s="74" customFormat="1" x14ac:dyDescent="0.25">
      <c r="A571" s="94"/>
      <c r="B571" s="127"/>
      <c r="C571" s="87"/>
      <c r="D571" s="186"/>
      <c r="E571" s="186"/>
      <c r="F571" s="186"/>
      <c r="G571" s="150"/>
      <c r="H571" s="151"/>
      <c r="I571" s="188"/>
      <c r="J571" s="94"/>
      <c r="K571" s="94"/>
      <c r="L571" s="94"/>
      <c r="M571" s="94"/>
    </row>
    <row r="572" spans="1:13" s="74" customFormat="1" x14ac:dyDescent="0.25">
      <c r="A572" s="94"/>
      <c r="B572" s="127"/>
      <c r="C572" s="87"/>
      <c r="D572" s="186"/>
      <c r="E572" s="186"/>
      <c r="F572" s="186"/>
      <c r="G572" s="150"/>
      <c r="H572" s="151"/>
      <c r="I572" s="188"/>
      <c r="J572" s="94"/>
      <c r="K572" s="94"/>
      <c r="L572" s="94"/>
      <c r="M572" s="94"/>
    </row>
    <row r="573" spans="1:13" s="74" customFormat="1" x14ac:dyDescent="0.25">
      <c r="A573" s="94"/>
      <c r="B573" s="127"/>
      <c r="C573" s="87"/>
      <c r="D573" s="186"/>
      <c r="E573" s="186"/>
      <c r="F573" s="186"/>
      <c r="G573" s="150"/>
      <c r="H573" s="151"/>
      <c r="I573" s="188"/>
      <c r="J573" s="94"/>
      <c r="K573" s="94"/>
      <c r="L573" s="94"/>
      <c r="M573" s="94"/>
    </row>
    <row r="574" spans="1:13" s="74" customFormat="1" x14ac:dyDescent="0.25">
      <c r="A574" s="94"/>
      <c r="B574" s="127"/>
      <c r="C574" s="87"/>
      <c r="D574" s="186"/>
      <c r="E574" s="186"/>
      <c r="F574" s="186"/>
      <c r="G574" s="150"/>
      <c r="H574" s="151"/>
      <c r="I574" s="188"/>
      <c r="J574" s="94"/>
      <c r="K574" s="94"/>
      <c r="L574" s="94"/>
      <c r="M574" s="94"/>
    </row>
    <row r="576" spans="1:13" s="74" customFormat="1" x14ac:dyDescent="0.25">
      <c r="A576" s="94"/>
      <c r="B576" s="127"/>
      <c r="C576" s="87"/>
      <c r="D576" s="186"/>
      <c r="E576" s="186"/>
      <c r="F576" s="186"/>
      <c r="G576" s="150"/>
      <c r="H576" s="151"/>
      <c r="I576" s="188"/>
      <c r="J576" s="94"/>
      <c r="K576" s="94"/>
      <c r="L576" s="94"/>
      <c r="M576" s="94"/>
    </row>
    <row r="577" spans="1:13" s="74" customFormat="1" x14ac:dyDescent="0.25">
      <c r="A577" s="94"/>
      <c r="B577" s="127"/>
      <c r="C577" s="87"/>
      <c r="D577" s="186"/>
      <c r="E577" s="186"/>
      <c r="F577" s="186"/>
      <c r="G577" s="150"/>
      <c r="H577" s="151"/>
      <c r="I577" s="188"/>
      <c r="J577" s="94"/>
      <c r="K577" s="94"/>
      <c r="L577" s="94"/>
      <c r="M577" s="94"/>
    </row>
    <row r="578" spans="1:13" s="74" customFormat="1" x14ac:dyDescent="0.25">
      <c r="A578" s="94"/>
      <c r="B578" s="127"/>
      <c r="C578" s="87"/>
      <c r="D578" s="186"/>
      <c r="E578" s="186"/>
      <c r="F578" s="186"/>
      <c r="G578" s="150"/>
      <c r="H578" s="151"/>
      <c r="I578" s="188"/>
      <c r="J578" s="94"/>
      <c r="K578" s="94"/>
      <c r="L578" s="94"/>
      <c r="M578" s="94"/>
    </row>
    <row r="579" spans="1:13" s="74" customFormat="1" x14ac:dyDescent="0.25">
      <c r="A579" s="94"/>
      <c r="B579" s="127"/>
      <c r="C579" s="87"/>
      <c r="D579" s="186"/>
      <c r="E579" s="186"/>
      <c r="F579" s="186"/>
      <c r="G579" s="150"/>
      <c r="H579" s="151"/>
      <c r="I579" s="188"/>
      <c r="J579" s="94"/>
      <c r="K579" s="94"/>
      <c r="L579" s="94"/>
      <c r="M579" s="94"/>
    </row>
    <row r="580" spans="1:13" s="74" customFormat="1" x14ac:dyDescent="0.25">
      <c r="A580" s="94"/>
      <c r="B580" s="127"/>
      <c r="C580" s="87"/>
      <c r="D580" s="186"/>
      <c r="E580" s="186"/>
      <c r="F580" s="186"/>
      <c r="G580" s="150"/>
      <c r="H580" s="151"/>
      <c r="I580" s="188"/>
      <c r="J580" s="94"/>
      <c r="K580" s="94"/>
      <c r="L580" s="94"/>
      <c r="M580" s="94"/>
    </row>
    <row r="581" spans="1:13" s="74" customFormat="1" x14ac:dyDescent="0.25">
      <c r="A581" s="94"/>
      <c r="B581" s="127"/>
      <c r="C581" s="87"/>
      <c r="D581" s="186"/>
      <c r="E581" s="186"/>
      <c r="F581" s="186"/>
      <c r="G581" s="150"/>
      <c r="H581" s="151"/>
      <c r="I581" s="188"/>
      <c r="J581" s="94"/>
      <c r="K581" s="94"/>
      <c r="L581" s="94"/>
      <c r="M581" s="94"/>
    </row>
    <row r="582" spans="1:13" s="74" customFormat="1" x14ac:dyDescent="0.25">
      <c r="A582" s="94"/>
      <c r="B582" s="127"/>
      <c r="C582" s="87"/>
      <c r="D582" s="186"/>
      <c r="E582" s="186"/>
      <c r="F582" s="186"/>
      <c r="G582" s="150"/>
      <c r="H582" s="151"/>
      <c r="I582" s="188"/>
      <c r="J582" s="94"/>
      <c r="K582" s="94"/>
      <c r="L582" s="94"/>
      <c r="M582" s="94"/>
    </row>
    <row r="583" spans="1:13" s="74" customFormat="1" x14ac:dyDescent="0.25">
      <c r="A583" s="94"/>
      <c r="B583" s="127"/>
      <c r="C583" s="87"/>
      <c r="D583" s="186"/>
      <c r="E583" s="186"/>
      <c r="F583" s="186"/>
      <c r="G583" s="150"/>
      <c r="H583" s="151"/>
      <c r="I583" s="188"/>
      <c r="J583" s="94"/>
      <c r="K583" s="94"/>
      <c r="L583" s="94"/>
      <c r="M583" s="94"/>
    </row>
    <row r="585" spans="1:13" s="74" customFormat="1" x14ac:dyDescent="0.25">
      <c r="A585" s="94"/>
      <c r="B585" s="127"/>
      <c r="C585" s="87"/>
      <c r="D585" s="186"/>
      <c r="E585" s="186"/>
      <c r="F585" s="186"/>
      <c r="G585" s="150"/>
      <c r="H585" s="151"/>
      <c r="I585" s="188"/>
      <c r="J585" s="94"/>
      <c r="K585" s="94"/>
      <c r="L585" s="94"/>
      <c r="M585" s="94"/>
    </row>
    <row r="586" spans="1:13" s="74" customFormat="1" x14ac:dyDescent="0.25">
      <c r="A586" s="94"/>
      <c r="B586" s="127"/>
      <c r="C586" s="87"/>
      <c r="D586" s="186"/>
      <c r="E586" s="186"/>
      <c r="F586" s="186"/>
      <c r="G586" s="150"/>
      <c r="H586" s="151"/>
      <c r="I586" s="188"/>
      <c r="J586" s="94"/>
      <c r="K586" s="94"/>
      <c r="L586" s="94"/>
      <c r="M586" s="94"/>
    </row>
    <row r="587" spans="1:13" s="74" customFormat="1" x14ac:dyDescent="0.25">
      <c r="A587" s="94"/>
      <c r="B587" s="127"/>
      <c r="C587" s="87"/>
      <c r="D587" s="186"/>
      <c r="E587" s="186"/>
      <c r="F587" s="186"/>
      <c r="G587" s="150"/>
      <c r="H587" s="151"/>
      <c r="I587" s="188"/>
      <c r="J587" s="94"/>
      <c r="K587" s="94"/>
      <c r="L587" s="94"/>
      <c r="M587" s="94"/>
    </row>
    <row r="588" spans="1:13" s="74" customFormat="1" x14ac:dyDescent="0.25">
      <c r="A588" s="94"/>
      <c r="B588" s="127"/>
      <c r="C588" s="87"/>
      <c r="D588" s="186"/>
      <c r="E588" s="186"/>
      <c r="F588" s="186"/>
      <c r="G588" s="150"/>
      <c r="H588" s="151"/>
      <c r="I588" s="188"/>
      <c r="J588" s="94"/>
      <c r="K588" s="94"/>
      <c r="L588" s="94"/>
      <c r="M588" s="94"/>
    </row>
    <row r="589" spans="1:13" s="74" customFormat="1" x14ac:dyDescent="0.25">
      <c r="A589" s="94"/>
      <c r="B589" s="127"/>
      <c r="C589" s="87"/>
      <c r="D589" s="186"/>
      <c r="E589" s="186"/>
      <c r="F589" s="186"/>
      <c r="G589" s="150"/>
      <c r="H589" s="151"/>
      <c r="I589" s="188"/>
      <c r="J589" s="94"/>
      <c r="K589" s="94"/>
      <c r="L589" s="94"/>
      <c r="M589" s="94"/>
    </row>
    <row r="590" spans="1:13" s="74" customFormat="1" x14ac:dyDescent="0.25">
      <c r="A590" s="94"/>
      <c r="B590" s="127"/>
      <c r="C590" s="87"/>
      <c r="D590" s="186"/>
      <c r="E590" s="186"/>
      <c r="F590" s="186"/>
      <c r="G590" s="150"/>
      <c r="H590" s="151"/>
      <c r="I590" s="188"/>
      <c r="J590" s="94"/>
      <c r="K590" s="94"/>
      <c r="L590" s="94"/>
      <c r="M590" s="94"/>
    </row>
    <row r="591" spans="1:13" s="74" customFormat="1" x14ac:dyDescent="0.25">
      <c r="A591" s="94"/>
      <c r="B591" s="127"/>
      <c r="C591" s="87"/>
      <c r="D591" s="186"/>
      <c r="E591" s="186"/>
      <c r="F591" s="186"/>
      <c r="G591" s="150"/>
      <c r="H591" s="151"/>
      <c r="I591" s="188"/>
      <c r="J591" s="94"/>
      <c r="K591" s="94"/>
      <c r="L591" s="94"/>
      <c r="M591" s="94"/>
    </row>
    <row r="592" spans="1:13" s="74" customFormat="1" x14ac:dyDescent="0.25">
      <c r="A592" s="94"/>
      <c r="B592" s="127"/>
      <c r="C592" s="87"/>
      <c r="D592" s="186"/>
      <c r="E592" s="186"/>
      <c r="F592" s="186"/>
      <c r="G592" s="150"/>
      <c r="H592" s="151"/>
      <c r="I592" s="188"/>
      <c r="J592" s="94"/>
      <c r="K592" s="94"/>
      <c r="L592" s="94"/>
      <c r="M592" s="94"/>
    </row>
    <row r="593" spans="1:13" s="74" customFormat="1" x14ac:dyDescent="0.25">
      <c r="A593" s="94"/>
      <c r="B593" s="127"/>
      <c r="C593" s="87"/>
      <c r="D593" s="186"/>
      <c r="E593" s="186"/>
      <c r="F593" s="186"/>
      <c r="G593" s="150"/>
      <c r="H593" s="151"/>
      <c r="I593" s="188"/>
      <c r="J593" s="94"/>
      <c r="K593" s="94"/>
      <c r="L593" s="94"/>
      <c r="M593" s="94"/>
    </row>
    <row r="594" spans="1:13" s="74" customFormat="1" x14ac:dyDescent="0.25">
      <c r="A594" s="94"/>
      <c r="B594" s="127"/>
      <c r="C594" s="87"/>
      <c r="D594" s="186"/>
      <c r="E594" s="186"/>
      <c r="F594" s="186"/>
      <c r="G594" s="150"/>
      <c r="H594" s="151"/>
      <c r="I594" s="188"/>
      <c r="J594" s="94"/>
      <c r="K594" s="94"/>
      <c r="L594" s="94"/>
      <c r="M594" s="94"/>
    </row>
    <row r="595" spans="1:13" s="74" customFormat="1" x14ac:dyDescent="0.25">
      <c r="A595" s="94"/>
      <c r="B595" s="127"/>
      <c r="C595" s="87"/>
      <c r="D595" s="186"/>
      <c r="E595" s="186"/>
      <c r="F595" s="186"/>
      <c r="G595" s="150"/>
      <c r="H595" s="151"/>
      <c r="I595" s="188"/>
      <c r="J595" s="94"/>
      <c r="K595" s="94"/>
      <c r="L595" s="94"/>
      <c r="M595" s="94"/>
    </row>
    <row r="596" spans="1:13" s="74" customFormat="1" x14ac:dyDescent="0.25">
      <c r="A596" s="94"/>
      <c r="B596" s="127"/>
      <c r="C596" s="87"/>
      <c r="D596" s="186"/>
      <c r="E596" s="186"/>
      <c r="F596" s="186"/>
      <c r="G596" s="150"/>
      <c r="H596" s="151"/>
      <c r="I596" s="188"/>
      <c r="J596" s="94"/>
      <c r="K596" s="94"/>
      <c r="L596" s="94"/>
      <c r="M596" s="94"/>
    </row>
    <row r="597" spans="1:13" s="74" customFormat="1" x14ac:dyDescent="0.25">
      <c r="A597" s="94"/>
      <c r="B597" s="127"/>
      <c r="C597" s="87"/>
      <c r="D597" s="186"/>
      <c r="E597" s="186"/>
      <c r="F597" s="186"/>
      <c r="G597" s="150"/>
      <c r="H597" s="151"/>
      <c r="I597" s="188"/>
      <c r="J597" s="94"/>
      <c r="K597" s="94"/>
      <c r="L597" s="94"/>
      <c r="M597" s="94"/>
    </row>
    <row r="599" spans="1:13" s="74" customFormat="1" x14ac:dyDescent="0.25">
      <c r="A599" s="94"/>
      <c r="B599" s="127"/>
      <c r="C599" s="87"/>
      <c r="D599" s="186"/>
      <c r="E599" s="186"/>
      <c r="F599" s="186"/>
      <c r="G599" s="150"/>
      <c r="H599" s="151"/>
      <c r="I599" s="188"/>
      <c r="J599" s="94"/>
      <c r="K599" s="94"/>
      <c r="L599" s="94"/>
      <c r="M599" s="94"/>
    </row>
    <row r="600" spans="1:13" s="74" customFormat="1" x14ac:dyDescent="0.25">
      <c r="A600" s="94"/>
      <c r="B600" s="127"/>
      <c r="C600" s="87"/>
      <c r="D600" s="186"/>
      <c r="E600" s="186"/>
      <c r="F600" s="186"/>
      <c r="G600" s="150"/>
      <c r="H600" s="151"/>
      <c r="I600" s="188"/>
      <c r="J600" s="94"/>
      <c r="K600" s="94"/>
      <c r="L600" s="94"/>
      <c r="M600" s="94"/>
    </row>
    <row r="601" spans="1:13" s="74" customFormat="1" x14ac:dyDescent="0.25">
      <c r="A601" s="94"/>
      <c r="B601" s="127"/>
      <c r="C601" s="87"/>
      <c r="D601" s="186"/>
      <c r="E601" s="186"/>
      <c r="F601" s="186"/>
      <c r="G601" s="150"/>
      <c r="H601" s="151"/>
      <c r="I601" s="188"/>
      <c r="J601" s="94"/>
      <c r="K601" s="94"/>
      <c r="L601" s="94"/>
      <c r="M601" s="94"/>
    </row>
    <row r="602" spans="1:13" s="74" customFormat="1" x14ac:dyDescent="0.25">
      <c r="A602" s="94"/>
      <c r="B602" s="127"/>
      <c r="C602" s="87"/>
      <c r="D602" s="186"/>
      <c r="E602" s="186"/>
      <c r="F602" s="186"/>
      <c r="G602" s="150"/>
      <c r="H602" s="151"/>
      <c r="I602" s="188"/>
      <c r="J602" s="94"/>
      <c r="K602" s="94"/>
      <c r="L602" s="94"/>
      <c r="M602" s="94"/>
    </row>
    <row r="603" spans="1:13" s="74" customFormat="1" x14ac:dyDescent="0.25">
      <c r="A603" s="94"/>
      <c r="B603" s="127"/>
      <c r="C603" s="87"/>
      <c r="D603" s="186"/>
      <c r="E603" s="186"/>
      <c r="F603" s="186"/>
      <c r="G603" s="150"/>
      <c r="H603" s="151"/>
      <c r="I603" s="188"/>
      <c r="J603" s="94"/>
      <c r="K603" s="94"/>
      <c r="L603" s="94"/>
      <c r="M603" s="94"/>
    </row>
    <row r="604" spans="1:13" s="74" customFormat="1" x14ac:dyDescent="0.25">
      <c r="A604" s="94"/>
      <c r="B604" s="127"/>
      <c r="C604" s="87"/>
      <c r="D604" s="186"/>
      <c r="E604" s="186"/>
      <c r="F604" s="186"/>
      <c r="G604" s="150"/>
      <c r="H604" s="151"/>
      <c r="I604" s="188"/>
      <c r="J604" s="94"/>
      <c r="K604" s="94"/>
      <c r="L604" s="94"/>
      <c r="M604" s="94"/>
    </row>
    <row r="605" spans="1:13" s="74" customFormat="1" x14ac:dyDescent="0.25">
      <c r="A605" s="94"/>
      <c r="B605" s="127"/>
      <c r="C605" s="87"/>
      <c r="D605" s="186"/>
      <c r="E605" s="186"/>
      <c r="F605" s="186"/>
      <c r="G605" s="150"/>
      <c r="H605" s="151"/>
      <c r="I605" s="188"/>
      <c r="J605" s="94"/>
      <c r="K605" s="94"/>
      <c r="L605" s="94"/>
      <c r="M605" s="94"/>
    </row>
    <row r="606" spans="1:13" s="74" customFormat="1" x14ac:dyDescent="0.25">
      <c r="A606" s="94"/>
      <c r="B606" s="127"/>
      <c r="C606" s="87"/>
      <c r="D606" s="186"/>
      <c r="E606" s="186"/>
      <c r="F606" s="186"/>
      <c r="G606" s="150"/>
      <c r="H606" s="151"/>
      <c r="I606" s="188"/>
      <c r="J606" s="94"/>
      <c r="K606" s="94"/>
      <c r="L606" s="94"/>
      <c r="M606" s="94"/>
    </row>
    <row r="607" spans="1:13" s="74" customFormat="1" x14ac:dyDescent="0.25">
      <c r="A607" s="94"/>
      <c r="B607" s="127"/>
      <c r="C607" s="87"/>
      <c r="D607" s="186"/>
      <c r="E607" s="186"/>
      <c r="F607" s="186"/>
      <c r="G607" s="150"/>
      <c r="H607" s="151"/>
      <c r="I607" s="188"/>
      <c r="J607" s="94"/>
      <c r="K607" s="94"/>
      <c r="L607" s="94"/>
      <c r="M607" s="94"/>
    </row>
    <row r="608" spans="1:13" s="74" customFormat="1" x14ac:dyDescent="0.25">
      <c r="A608" s="94"/>
      <c r="B608" s="127"/>
      <c r="C608" s="87"/>
      <c r="D608" s="186"/>
      <c r="E608" s="186"/>
      <c r="F608" s="186"/>
      <c r="G608" s="150"/>
      <c r="H608" s="151"/>
      <c r="I608" s="188"/>
      <c r="J608" s="94"/>
      <c r="K608" s="94"/>
      <c r="L608" s="94"/>
      <c r="M608" s="94"/>
    </row>
    <row r="609" spans="1:13" s="74" customFormat="1" x14ac:dyDescent="0.25">
      <c r="A609" s="94"/>
      <c r="B609" s="127"/>
      <c r="C609" s="87"/>
      <c r="D609" s="186"/>
      <c r="E609" s="186"/>
      <c r="F609" s="186"/>
      <c r="G609" s="150"/>
      <c r="H609" s="151"/>
      <c r="I609" s="188"/>
      <c r="J609" s="94"/>
      <c r="K609" s="94"/>
      <c r="L609" s="94"/>
      <c r="M609" s="94"/>
    </row>
    <row r="610" spans="1:13" s="74" customFormat="1" x14ac:dyDescent="0.25">
      <c r="A610" s="94"/>
      <c r="B610" s="127"/>
      <c r="C610" s="87"/>
      <c r="D610" s="186"/>
      <c r="E610" s="186"/>
      <c r="F610" s="186"/>
      <c r="G610" s="150"/>
      <c r="H610" s="151"/>
      <c r="I610" s="188"/>
      <c r="J610" s="94"/>
      <c r="K610" s="94"/>
      <c r="L610" s="94"/>
      <c r="M610" s="94"/>
    </row>
    <row r="611" spans="1:13" s="74" customFormat="1" x14ac:dyDescent="0.25">
      <c r="A611" s="94"/>
      <c r="B611" s="127"/>
      <c r="C611" s="87"/>
      <c r="D611" s="186"/>
      <c r="E611" s="186"/>
      <c r="F611" s="186"/>
      <c r="G611" s="150"/>
      <c r="H611" s="151"/>
      <c r="I611" s="188"/>
      <c r="J611" s="94"/>
      <c r="K611" s="94"/>
      <c r="L611" s="94"/>
      <c r="M611" s="94"/>
    </row>
    <row r="612" spans="1:13" s="74" customFormat="1" x14ac:dyDescent="0.25">
      <c r="A612" s="94"/>
      <c r="B612" s="127"/>
      <c r="C612" s="87"/>
      <c r="D612" s="186"/>
      <c r="E612" s="186"/>
      <c r="F612" s="186"/>
      <c r="G612" s="150"/>
      <c r="H612" s="151"/>
      <c r="I612" s="188"/>
      <c r="J612" s="94"/>
      <c r="K612" s="94"/>
      <c r="L612" s="94"/>
      <c r="M612" s="94"/>
    </row>
    <row r="613" spans="1:13" s="74" customFormat="1" x14ac:dyDescent="0.25">
      <c r="A613" s="94"/>
      <c r="B613" s="127"/>
      <c r="C613" s="87"/>
      <c r="D613" s="186"/>
      <c r="E613" s="186"/>
      <c r="F613" s="186"/>
      <c r="G613" s="150"/>
      <c r="H613" s="151"/>
      <c r="I613" s="188"/>
      <c r="J613" s="94"/>
      <c r="K613" s="94"/>
      <c r="L613" s="94"/>
      <c r="M613" s="94"/>
    </row>
    <row r="614" spans="1:13" s="74" customFormat="1" x14ac:dyDescent="0.25">
      <c r="A614" s="94"/>
      <c r="B614" s="127"/>
      <c r="C614" s="87"/>
      <c r="D614" s="186"/>
      <c r="E614" s="186"/>
      <c r="F614" s="186"/>
      <c r="G614" s="150"/>
      <c r="H614" s="151"/>
      <c r="I614" s="188"/>
      <c r="J614" s="94"/>
      <c r="K614" s="94"/>
      <c r="L614" s="94"/>
      <c r="M614" s="94"/>
    </row>
    <row r="615" spans="1:13" s="74" customFormat="1" x14ac:dyDescent="0.25">
      <c r="A615" s="94"/>
      <c r="B615" s="127"/>
      <c r="C615" s="87"/>
      <c r="D615" s="186"/>
      <c r="E615" s="186"/>
      <c r="F615" s="186"/>
      <c r="G615" s="150"/>
      <c r="H615" s="151"/>
      <c r="I615" s="188"/>
      <c r="J615" s="94"/>
      <c r="K615" s="94"/>
      <c r="L615" s="94"/>
      <c r="M615" s="94"/>
    </row>
    <row r="616" spans="1:13" s="74" customFormat="1" x14ac:dyDescent="0.25">
      <c r="A616" s="94"/>
      <c r="B616" s="127"/>
      <c r="C616" s="87"/>
      <c r="D616" s="186"/>
      <c r="E616" s="186"/>
      <c r="F616" s="186"/>
      <c r="G616" s="150"/>
      <c r="H616" s="151"/>
      <c r="I616" s="188"/>
      <c r="J616" s="94"/>
      <c r="K616" s="94"/>
      <c r="L616" s="94"/>
      <c r="M616" s="94"/>
    </row>
    <row r="617" spans="1:13" s="74" customFormat="1" x14ac:dyDescent="0.25">
      <c r="A617" s="94"/>
      <c r="B617" s="127"/>
      <c r="C617" s="87"/>
      <c r="D617" s="186"/>
      <c r="E617" s="186"/>
      <c r="F617" s="186"/>
      <c r="G617" s="150"/>
      <c r="H617" s="151"/>
      <c r="I617" s="188"/>
      <c r="J617" s="94"/>
      <c r="K617" s="94"/>
      <c r="L617" s="94"/>
      <c r="M617" s="94"/>
    </row>
    <row r="618" spans="1:13" s="74" customFormat="1" x14ac:dyDescent="0.25">
      <c r="A618" s="94"/>
      <c r="B618" s="127"/>
      <c r="C618" s="87"/>
      <c r="D618" s="186"/>
      <c r="E618" s="186"/>
      <c r="F618" s="186"/>
      <c r="G618" s="150"/>
      <c r="H618" s="151"/>
      <c r="I618" s="188"/>
      <c r="J618" s="94"/>
      <c r="K618" s="94"/>
      <c r="L618" s="94"/>
      <c r="M618" s="94"/>
    </row>
    <row r="619" spans="1:13" s="74" customFormat="1" x14ac:dyDescent="0.25">
      <c r="A619" s="94"/>
      <c r="B619" s="127"/>
      <c r="C619" s="87"/>
      <c r="D619" s="186"/>
      <c r="E619" s="186"/>
      <c r="F619" s="186"/>
      <c r="G619" s="150"/>
      <c r="H619" s="151"/>
      <c r="I619" s="188"/>
      <c r="J619" s="94"/>
      <c r="K619" s="94"/>
      <c r="L619" s="94"/>
      <c r="M619" s="94"/>
    </row>
    <row r="620" spans="1:13" s="74" customFormat="1" x14ac:dyDescent="0.25">
      <c r="A620" s="94"/>
      <c r="B620" s="127"/>
      <c r="C620" s="87"/>
      <c r="D620" s="186"/>
      <c r="E620" s="186"/>
      <c r="F620" s="186"/>
      <c r="G620" s="150"/>
      <c r="H620" s="151"/>
      <c r="I620" s="188"/>
      <c r="J620" s="94"/>
      <c r="K620" s="94"/>
      <c r="L620" s="94"/>
      <c r="M620" s="94"/>
    </row>
    <row r="621" spans="1:13" s="74" customFormat="1" x14ac:dyDescent="0.25">
      <c r="A621" s="94"/>
      <c r="B621" s="127"/>
      <c r="C621" s="87"/>
      <c r="D621" s="186"/>
      <c r="E621" s="186"/>
      <c r="F621" s="186"/>
      <c r="G621" s="150"/>
      <c r="H621" s="151"/>
      <c r="I621" s="188"/>
      <c r="J621" s="94"/>
      <c r="K621" s="94"/>
      <c r="L621" s="94"/>
      <c r="M621" s="94"/>
    </row>
    <row r="622" spans="1:13" s="74" customFormat="1" x14ac:dyDescent="0.25">
      <c r="A622" s="94"/>
      <c r="B622" s="127"/>
      <c r="C622" s="87"/>
      <c r="D622" s="186"/>
      <c r="E622" s="186"/>
      <c r="F622" s="186"/>
      <c r="G622" s="150"/>
      <c r="H622" s="151"/>
      <c r="I622" s="188"/>
      <c r="J622" s="94"/>
      <c r="K622" s="94"/>
      <c r="L622" s="94"/>
      <c r="M622" s="94"/>
    </row>
    <row r="623" spans="1:13" s="74" customFormat="1" x14ac:dyDescent="0.25">
      <c r="A623" s="94"/>
      <c r="B623" s="127"/>
      <c r="C623" s="87"/>
      <c r="D623" s="186"/>
      <c r="E623" s="186"/>
      <c r="F623" s="186"/>
      <c r="G623" s="150"/>
      <c r="H623" s="151"/>
      <c r="I623" s="188"/>
      <c r="J623" s="94"/>
      <c r="K623" s="94"/>
      <c r="L623" s="94"/>
      <c r="M623" s="94"/>
    </row>
    <row r="624" spans="1:13" s="74" customFormat="1" x14ac:dyDescent="0.25">
      <c r="A624" s="94"/>
      <c r="B624" s="127"/>
      <c r="C624" s="87"/>
      <c r="D624" s="186"/>
      <c r="E624" s="186"/>
      <c r="F624" s="186"/>
      <c r="G624" s="150"/>
      <c r="H624" s="151"/>
      <c r="I624" s="188"/>
      <c r="J624" s="94"/>
      <c r="K624" s="94"/>
      <c r="L624" s="94"/>
      <c r="M624" s="94"/>
    </row>
    <row r="625" spans="1:13" s="74" customFormat="1" x14ac:dyDescent="0.25">
      <c r="A625" s="94"/>
      <c r="B625" s="127"/>
      <c r="C625" s="87"/>
      <c r="D625" s="186"/>
      <c r="E625" s="186"/>
      <c r="F625" s="186"/>
      <c r="G625" s="150"/>
      <c r="H625" s="151"/>
      <c r="I625" s="188"/>
      <c r="J625" s="94"/>
      <c r="K625" s="94"/>
      <c r="L625" s="94"/>
      <c r="M625" s="94"/>
    </row>
    <row r="626" spans="1:13" s="74" customFormat="1" x14ac:dyDescent="0.25">
      <c r="A626" s="94"/>
      <c r="B626" s="127"/>
      <c r="C626" s="87"/>
      <c r="D626" s="186"/>
      <c r="E626" s="186"/>
      <c r="F626" s="186"/>
      <c r="G626" s="150"/>
      <c r="H626" s="151"/>
      <c r="I626" s="188"/>
      <c r="J626" s="94"/>
      <c r="K626" s="94"/>
      <c r="L626" s="94"/>
      <c r="M626" s="94"/>
    </row>
    <row r="627" spans="1:13" s="74" customFormat="1" x14ac:dyDescent="0.25">
      <c r="A627" s="94"/>
      <c r="B627" s="127"/>
      <c r="C627" s="87"/>
      <c r="D627" s="186"/>
      <c r="E627" s="186"/>
      <c r="F627" s="186"/>
      <c r="G627" s="150"/>
      <c r="H627" s="151"/>
      <c r="I627" s="188"/>
      <c r="J627" s="94"/>
      <c r="K627" s="94"/>
      <c r="L627" s="94"/>
      <c r="M627" s="94"/>
    </row>
    <row r="628" spans="1:13" s="74" customFormat="1" x14ac:dyDescent="0.25">
      <c r="A628" s="94"/>
      <c r="B628" s="127"/>
      <c r="C628" s="87"/>
      <c r="D628" s="186"/>
      <c r="E628" s="186"/>
      <c r="F628" s="186"/>
      <c r="G628" s="150"/>
      <c r="H628" s="151"/>
      <c r="I628" s="188"/>
      <c r="J628" s="94"/>
      <c r="K628" s="94"/>
      <c r="L628" s="94"/>
      <c r="M628" s="94"/>
    </row>
    <row r="629" spans="1:13" s="74" customFormat="1" x14ac:dyDescent="0.25">
      <c r="A629" s="94"/>
      <c r="B629" s="127"/>
      <c r="C629" s="87"/>
      <c r="D629" s="186"/>
      <c r="E629" s="186"/>
      <c r="F629" s="186"/>
      <c r="G629" s="150"/>
      <c r="H629" s="151"/>
      <c r="I629" s="188"/>
      <c r="J629" s="94"/>
      <c r="K629" s="94"/>
      <c r="L629" s="94"/>
      <c r="M629" s="94"/>
    </row>
    <row r="630" spans="1:13" s="74" customFormat="1" x14ac:dyDescent="0.25">
      <c r="A630" s="94"/>
      <c r="B630" s="127"/>
      <c r="C630" s="87"/>
      <c r="D630" s="186"/>
      <c r="E630" s="186"/>
      <c r="F630" s="186"/>
      <c r="G630" s="150"/>
      <c r="H630" s="151"/>
      <c r="I630" s="188"/>
      <c r="J630" s="94"/>
      <c r="K630" s="94"/>
      <c r="L630" s="94"/>
      <c r="M630" s="94"/>
    </row>
    <row r="631" spans="1:13" s="74" customFormat="1" x14ac:dyDescent="0.25">
      <c r="A631" s="94"/>
      <c r="B631" s="127"/>
      <c r="C631" s="87"/>
      <c r="D631" s="186"/>
      <c r="E631" s="186"/>
      <c r="F631" s="186"/>
      <c r="G631" s="150"/>
      <c r="H631" s="151"/>
      <c r="I631" s="188"/>
      <c r="J631" s="94"/>
      <c r="K631" s="94"/>
      <c r="L631" s="94"/>
      <c r="M631" s="94"/>
    </row>
    <row r="632" spans="1:13" s="74" customFormat="1" x14ac:dyDescent="0.25">
      <c r="A632" s="94"/>
      <c r="B632" s="127"/>
      <c r="C632" s="87"/>
      <c r="D632" s="186"/>
      <c r="E632" s="186"/>
      <c r="F632" s="186"/>
      <c r="G632" s="150"/>
      <c r="H632" s="151"/>
      <c r="I632" s="188"/>
      <c r="J632" s="94"/>
      <c r="K632" s="94"/>
      <c r="L632" s="94"/>
      <c r="M632" s="94"/>
    </row>
    <row r="633" spans="1:13" s="74" customFormat="1" x14ac:dyDescent="0.25">
      <c r="A633" s="94"/>
      <c r="B633" s="127"/>
      <c r="C633" s="87"/>
      <c r="D633" s="186"/>
      <c r="E633" s="186"/>
      <c r="F633" s="186"/>
      <c r="G633" s="150"/>
      <c r="H633" s="151"/>
      <c r="I633" s="188"/>
      <c r="J633" s="94"/>
      <c r="K633" s="94"/>
      <c r="L633" s="94"/>
      <c r="M633" s="94"/>
    </row>
    <row r="634" spans="1:13" s="74" customFormat="1" x14ac:dyDescent="0.25">
      <c r="A634" s="94"/>
      <c r="B634" s="127"/>
      <c r="C634" s="87"/>
      <c r="D634" s="186"/>
      <c r="E634" s="186"/>
      <c r="F634" s="186"/>
      <c r="G634" s="150"/>
      <c r="H634" s="151"/>
      <c r="I634" s="188"/>
      <c r="J634" s="94"/>
      <c r="K634" s="94"/>
      <c r="L634" s="94"/>
      <c r="M634" s="94"/>
    </row>
    <row r="635" spans="1:13" s="74" customFormat="1" x14ac:dyDescent="0.25">
      <c r="A635" s="94"/>
      <c r="B635" s="127"/>
      <c r="C635" s="87"/>
      <c r="D635" s="186"/>
      <c r="E635" s="186"/>
      <c r="F635" s="186"/>
      <c r="G635" s="150"/>
      <c r="H635" s="151"/>
      <c r="I635" s="188"/>
      <c r="J635" s="94"/>
      <c r="K635" s="94"/>
      <c r="L635" s="94"/>
      <c r="M635" s="94"/>
    </row>
    <row r="636" spans="1:13" s="74" customFormat="1" x14ac:dyDescent="0.25">
      <c r="A636" s="94"/>
      <c r="B636" s="127"/>
      <c r="C636" s="87"/>
      <c r="D636" s="186"/>
      <c r="E636" s="186"/>
      <c r="F636" s="186"/>
      <c r="G636" s="150"/>
      <c r="H636" s="151"/>
      <c r="I636" s="188"/>
      <c r="J636" s="94"/>
      <c r="K636" s="94"/>
      <c r="L636" s="94"/>
      <c r="M636" s="94"/>
    </row>
    <row r="637" spans="1:13" s="74" customFormat="1" x14ac:dyDescent="0.25">
      <c r="A637" s="94"/>
      <c r="B637" s="127"/>
      <c r="C637" s="87"/>
      <c r="D637" s="186"/>
      <c r="E637" s="186"/>
      <c r="F637" s="186"/>
      <c r="G637" s="150"/>
      <c r="H637" s="151"/>
      <c r="I637" s="188"/>
      <c r="J637" s="94"/>
      <c r="K637" s="94"/>
      <c r="L637" s="94"/>
      <c r="M637" s="94"/>
    </row>
    <row r="638" spans="1:13" s="74" customFormat="1" x14ac:dyDescent="0.25">
      <c r="A638" s="94"/>
      <c r="B638" s="127"/>
      <c r="C638" s="87"/>
      <c r="D638" s="186"/>
      <c r="E638" s="186"/>
      <c r="F638" s="186"/>
      <c r="G638" s="150"/>
      <c r="H638" s="151"/>
      <c r="I638" s="188"/>
      <c r="J638" s="94"/>
      <c r="K638" s="94"/>
      <c r="L638" s="94"/>
      <c r="M638" s="94"/>
    </row>
    <row r="639" spans="1:13" s="74" customFormat="1" x14ac:dyDescent="0.25">
      <c r="A639" s="94"/>
      <c r="B639" s="127"/>
      <c r="C639" s="87"/>
      <c r="D639" s="186"/>
      <c r="E639" s="186"/>
      <c r="F639" s="186"/>
      <c r="G639" s="150"/>
      <c r="H639" s="151"/>
      <c r="I639" s="188"/>
      <c r="J639" s="94"/>
      <c r="K639" s="94"/>
      <c r="L639" s="94"/>
      <c r="M639" s="94"/>
    </row>
    <row r="640" spans="1:13" s="74" customFormat="1" x14ac:dyDescent="0.25">
      <c r="A640" s="94"/>
      <c r="B640" s="127"/>
      <c r="C640" s="87"/>
      <c r="D640" s="186"/>
      <c r="E640" s="186"/>
      <c r="F640" s="186"/>
      <c r="G640" s="150"/>
      <c r="H640" s="151"/>
      <c r="I640" s="188"/>
      <c r="J640" s="94"/>
      <c r="K640" s="94"/>
      <c r="L640" s="94"/>
      <c r="M640" s="94"/>
    </row>
    <row r="641" spans="1:13" s="74" customFormat="1" x14ac:dyDescent="0.25">
      <c r="A641" s="94"/>
      <c r="B641" s="127"/>
      <c r="C641" s="87"/>
      <c r="D641" s="186"/>
      <c r="E641" s="186"/>
      <c r="F641" s="186"/>
      <c r="G641" s="150"/>
      <c r="H641" s="151"/>
      <c r="I641" s="188"/>
      <c r="J641" s="94"/>
      <c r="K641" s="94"/>
      <c r="L641" s="94"/>
      <c r="M641" s="94"/>
    </row>
    <row r="642" spans="1:13" s="74" customFormat="1" x14ac:dyDescent="0.25">
      <c r="A642" s="94"/>
      <c r="B642" s="127"/>
      <c r="C642" s="87"/>
      <c r="D642" s="186"/>
      <c r="E642" s="186"/>
      <c r="F642" s="186"/>
      <c r="G642" s="150"/>
      <c r="H642" s="151"/>
      <c r="I642" s="188"/>
      <c r="J642" s="94"/>
      <c r="K642" s="94"/>
      <c r="L642" s="94"/>
      <c r="M642" s="94"/>
    </row>
    <row r="643" spans="1:13" s="74" customFormat="1" x14ac:dyDescent="0.25">
      <c r="A643" s="94"/>
      <c r="B643" s="127"/>
      <c r="C643" s="87"/>
      <c r="D643" s="186"/>
      <c r="E643" s="186"/>
      <c r="F643" s="186"/>
      <c r="G643" s="150"/>
      <c r="H643" s="151"/>
      <c r="I643" s="188"/>
      <c r="J643" s="94"/>
      <c r="K643" s="94"/>
      <c r="L643" s="94"/>
      <c r="M643" s="94"/>
    </row>
    <row r="644" spans="1:13" s="74" customFormat="1" x14ac:dyDescent="0.25">
      <c r="A644" s="94"/>
      <c r="B644" s="127"/>
      <c r="C644" s="87"/>
      <c r="D644" s="186"/>
      <c r="E644" s="186"/>
      <c r="F644" s="186"/>
      <c r="G644" s="150"/>
      <c r="H644" s="151"/>
      <c r="I644" s="188"/>
      <c r="J644" s="94"/>
      <c r="K644" s="94"/>
      <c r="L644" s="94"/>
      <c r="M644" s="94"/>
    </row>
    <row r="645" spans="1:13" s="74" customFormat="1" x14ac:dyDescent="0.25">
      <c r="A645" s="94"/>
      <c r="B645" s="127"/>
      <c r="C645" s="87"/>
      <c r="D645" s="186"/>
      <c r="E645" s="186"/>
      <c r="F645" s="186"/>
      <c r="G645" s="150"/>
      <c r="H645" s="151"/>
      <c r="I645" s="188"/>
      <c r="J645" s="94"/>
      <c r="K645" s="94"/>
      <c r="L645" s="94"/>
      <c r="M645" s="94"/>
    </row>
    <row r="646" spans="1:13" s="74" customFormat="1" x14ac:dyDescent="0.25">
      <c r="A646" s="94"/>
      <c r="B646" s="127"/>
      <c r="C646" s="87"/>
      <c r="D646" s="186"/>
      <c r="E646" s="186"/>
      <c r="F646" s="186"/>
      <c r="G646" s="150"/>
      <c r="H646" s="151"/>
      <c r="I646" s="188"/>
      <c r="J646" s="94"/>
      <c r="K646" s="94"/>
      <c r="L646" s="94"/>
      <c r="M646" s="94"/>
    </row>
    <row r="647" spans="1:13" s="74" customFormat="1" x14ac:dyDescent="0.25">
      <c r="A647" s="94"/>
      <c r="B647" s="127"/>
      <c r="C647" s="87"/>
      <c r="D647" s="186"/>
      <c r="E647" s="186"/>
      <c r="F647" s="186"/>
      <c r="G647" s="150"/>
      <c r="H647" s="151"/>
      <c r="I647" s="188"/>
      <c r="J647" s="94"/>
      <c r="K647" s="94"/>
      <c r="L647" s="94"/>
      <c r="M647" s="94"/>
    </row>
    <row r="648" spans="1:13" s="74" customFormat="1" x14ac:dyDescent="0.25">
      <c r="A648" s="94"/>
      <c r="B648" s="127"/>
      <c r="C648" s="87"/>
      <c r="D648" s="186"/>
      <c r="E648" s="186"/>
      <c r="F648" s="186"/>
      <c r="G648" s="150"/>
      <c r="H648" s="151"/>
      <c r="I648" s="188"/>
      <c r="J648" s="94"/>
      <c r="K648" s="94"/>
      <c r="L648" s="94"/>
      <c r="M648" s="94"/>
    </row>
    <row r="649" spans="1:13" s="74" customFormat="1" x14ac:dyDescent="0.25">
      <c r="A649" s="94"/>
      <c r="B649" s="127"/>
      <c r="C649" s="87"/>
      <c r="D649" s="186"/>
      <c r="E649" s="186"/>
      <c r="F649" s="186"/>
      <c r="G649" s="150"/>
      <c r="H649" s="151"/>
      <c r="I649" s="188"/>
      <c r="J649" s="94"/>
      <c r="K649" s="94"/>
      <c r="L649" s="94"/>
      <c r="M649" s="94"/>
    </row>
    <row r="650" spans="1:13" s="74" customFormat="1" x14ac:dyDescent="0.25">
      <c r="A650" s="94"/>
      <c r="B650" s="127"/>
      <c r="C650" s="87"/>
      <c r="D650" s="186"/>
      <c r="E650" s="186"/>
      <c r="F650" s="186"/>
      <c r="G650" s="150"/>
      <c r="H650" s="151"/>
      <c r="I650" s="188"/>
      <c r="J650" s="94"/>
      <c r="K650" s="94"/>
      <c r="L650" s="94"/>
      <c r="M650" s="94"/>
    </row>
    <row r="651" spans="1:13" s="74" customFormat="1" x14ac:dyDescent="0.25">
      <c r="A651" s="94"/>
      <c r="B651" s="127"/>
      <c r="C651" s="87"/>
      <c r="D651" s="186"/>
      <c r="E651" s="186"/>
      <c r="F651" s="186"/>
      <c r="G651" s="150"/>
      <c r="H651" s="151"/>
      <c r="I651" s="188"/>
      <c r="J651" s="94"/>
      <c r="K651" s="94"/>
      <c r="L651" s="94"/>
      <c r="M651" s="94"/>
    </row>
    <row r="652" spans="1:13" s="74" customFormat="1" x14ac:dyDescent="0.25">
      <c r="A652" s="94"/>
      <c r="B652" s="127"/>
      <c r="C652" s="87"/>
      <c r="D652" s="186"/>
      <c r="E652" s="186"/>
      <c r="F652" s="186"/>
      <c r="G652" s="150"/>
      <c r="H652" s="151"/>
      <c r="I652" s="188"/>
      <c r="J652" s="94"/>
      <c r="K652" s="94"/>
      <c r="L652" s="94"/>
      <c r="M652" s="94"/>
    </row>
    <row r="653" spans="1:13" s="74" customFormat="1" x14ac:dyDescent="0.25">
      <c r="A653" s="94"/>
      <c r="B653" s="127"/>
      <c r="C653" s="87"/>
      <c r="D653" s="186"/>
      <c r="E653" s="186"/>
      <c r="F653" s="186"/>
      <c r="G653" s="150"/>
      <c r="H653" s="151"/>
      <c r="I653" s="188"/>
      <c r="J653" s="94"/>
      <c r="K653" s="94"/>
      <c r="L653" s="94"/>
      <c r="M653" s="94"/>
    </row>
    <row r="654" spans="1:13" s="74" customFormat="1" x14ac:dyDescent="0.25">
      <c r="A654" s="94"/>
      <c r="B654" s="127"/>
      <c r="C654" s="87"/>
      <c r="D654" s="186"/>
      <c r="E654" s="186"/>
      <c r="F654" s="186"/>
      <c r="G654" s="150"/>
      <c r="H654" s="151"/>
      <c r="I654" s="188"/>
      <c r="J654" s="94"/>
      <c r="K654" s="94"/>
      <c r="L654" s="94"/>
      <c r="M654" s="94"/>
    </row>
    <row r="655" spans="1:13" s="74" customFormat="1" x14ac:dyDescent="0.25">
      <c r="A655" s="94"/>
      <c r="B655" s="127"/>
      <c r="C655" s="87"/>
      <c r="D655" s="186"/>
      <c r="E655" s="186"/>
      <c r="F655" s="186"/>
      <c r="G655" s="150"/>
      <c r="H655" s="151"/>
      <c r="I655" s="188"/>
      <c r="J655" s="94"/>
      <c r="K655" s="94"/>
      <c r="L655" s="94"/>
      <c r="M655" s="94"/>
    </row>
    <row r="657" spans="1:13" s="74" customFormat="1" x14ac:dyDescent="0.25">
      <c r="A657" s="94"/>
      <c r="B657" s="127"/>
      <c r="C657" s="87"/>
      <c r="D657" s="186"/>
      <c r="E657" s="186"/>
      <c r="F657" s="186"/>
      <c r="G657" s="150"/>
      <c r="H657" s="151"/>
      <c r="I657" s="188"/>
      <c r="J657" s="94"/>
      <c r="K657" s="94"/>
      <c r="L657" s="94"/>
      <c r="M657" s="94"/>
    </row>
    <row r="658" spans="1:13" s="74" customFormat="1" x14ac:dyDescent="0.25">
      <c r="A658" s="94"/>
      <c r="B658" s="127"/>
      <c r="C658" s="87"/>
      <c r="D658" s="186"/>
      <c r="E658" s="186"/>
      <c r="F658" s="186"/>
      <c r="G658" s="150"/>
      <c r="H658" s="151"/>
      <c r="I658" s="188"/>
      <c r="J658" s="94"/>
      <c r="K658" s="94"/>
      <c r="L658" s="94"/>
      <c r="M658" s="94"/>
    </row>
    <row r="659" spans="1:13" s="74" customFormat="1" x14ac:dyDescent="0.25">
      <c r="A659" s="94"/>
      <c r="B659" s="127"/>
      <c r="C659" s="87"/>
      <c r="D659" s="186"/>
      <c r="E659" s="186"/>
      <c r="F659" s="186"/>
      <c r="G659" s="150"/>
      <c r="H659" s="151"/>
      <c r="I659" s="188"/>
      <c r="J659" s="94"/>
      <c r="K659" s="94"/>
      <c r="L659" s="94"/>
      <c r="M659" s="94"/>
    </row>
    <row r="660" spans="1:13" s="74" customFormat="1" x14ac:dyDescent="0.25">
      <c r="A660" s="94"/>
      <c r="B660" s="127"/>
      <c r="C660" s="87"/>
      <c r="D660" s="186"/>
      <c r="E660" s="186"/>
      <c r="F660" s="186"/>
      <c r="G660" s="150"/>
      <c r="H660" s="151"/>
      <c r="I660" s="188"/>
      <c r="J660" s="94"/>
      <c r="K660" s="94"/>
      <c r="L660" s="94"/>
      <c r="M660" s="94"/>
    </row>
  </sheetData>
  <sheetProtection algorithmName="SHA-512" hashValue="TYjQbFmrxDih/Qbr+KRwiIKXdWBXiQe8N6X4FVL+nbehAs3DXD8FjCKw1eixI+g+2wXL2zpo2Cx/R3QOrL6Zfw==" saltValue="KxNcILnkQ1tY0zxwizL11g==" spinCount="100000" sheet="1" objects="1" scenarios="1"/>
  <mergeCells count="1">
    <mergeCell ref="A1:M3"/>
  </mergeCells>
  <pageMargins left="0.23622047244094491" right="0.23622047244094491" top="0.74803149606299213" bottom="0.74803149606299213" header="0.31496062992125984" footer="0.31496062992125984"/>
  <pageSetup paperSize="9" scale="40" fitToHeight="0" orientation="landscape" r:id="rId1"/>
  <legacyDrawing r:id="rId2"/>
  <tableParts count="1">
    <tablePart r:id="rId3"/>
  </tableParts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8E6B02-DD9D-4D86-BCC7-96A46B733D04}">
  <sheetPr>
    <pageSetUpPr fitToPage="1"/>
  </sheetPr>
  <dimension ref="A1:U633"/>
  <sheetViews>
    <sheetView zoomScaleNormal="100" workbookViewId="0">
      <pane ySplit="5" topLeftCell="A13" activePane="bottomLeft" state="frozen"/>
      <selection activeCell="B1" sqref="B1"/>
      <selection pane="bottomLeft" activeCell="H19" sqref="H19:I19"/>
    </sheetView>
  </sheetViews>
  <sheetFormatPr defaultColWidth="9.140625" defaultRowHeight="15" x14ac:dyDescent="0.25"/>
  <cols>
    <col min="1" max="1" width="9.140625" style="94" customWidth="1"/>
    <col min="2" max="2" width="11.7109375" style="127" customWidth="1"/>
    <col min="3" max="3" width="26.7109375" style="87" customWidth="1"/>
    <col min="4" max="6" width="20.7109375" style="156" customWidth="1"/>
    <col min="7" max="7" width="20.7109375" style="160" customWidth="1"/>
    <col min="8" max="8" width="20.7109375" style="158" customWidth="1"/>
    <col min="9" max="9" width="20.7109375" style="159" customWidth="1"/>
    <col min="10" max="13" width="20.7109375" style="94" customWidth="1"/>
    <col min="14" max="14" width="9.140625" style="94"/>
    <col min="15" max="15" width="9.5703125" style="94" bestFit="1" customWidth="1"/>
    <col min="16" max="16384" width="9.140625" style="94"/>
  </cols>
  <sheetData>
    <row r="1" spans="1:13" s="50" customFormat="1" ht="18.75" customHeight="1" x14ac:dyDescent="0.3">
      <c r="A1" s="49" t="s">
        <v>231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</row>
    <row r="2" spans="1:13" s="51" customFormat="1" ht="15.75" customHeight="1" x14ac:dyDescent="0.25">
      <c r="A2" s="49"/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</row>
    <row r="3" spans="1:13" s="51" customFormat="1" ht="22.5" customHeight="1" x14ac:dyDescent="0.25">
      <c r="A3" s="49"/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</row>
    <row r="4" spans="1:13" s="51" customFormat="1" ht="15.75" x14ac:dyDescent="0.25">
      <c r="B4" s="116"/>
      <c r="C4" s="53" t="s">
        <v>38</v>
      </c>
      <c r="D4" s="128"/>
      <c r="E4" s="128"/>
      <c r="F4" s="128"/>
      <c r="G4" s="129"/>
      <c r="H4" s="130"/>
      <c r="I4" s="131"/>
    </row>
    <row r="5" spans="1:13" s="133" customFormat="1" ht="38.25" customHeight="1" x14ac:dyDescent="0.2">
      <c r="A5" s="132" t="s">
        <v>378</v>
      </c>
      <c r="B5" s="59" t="s">
        <v>376</v>
      </c>
      <c r="C5" s="61" t="s">
        <v>377</v>
      </c>
      <c r="D5" s="61" t="s">
        <v>343</v>
      </c>
      <c r="E5" s="61" t="s">
        <v>344</v>
      </c>
      <c r="F5" s="61" t="s">
        <v>345</v>
      </c>
      <c r="G5" s="61" t="s">
        <v>379</v>
      </c>
      <c r="H5" s="62" t="s">
        <v>380</v>
      </c>
      <c r="I5" s="63" t="s">
        <v>1</v>
      </c>
      <c r="J5" s="61" t="s">
        <v>2</v>
      </c>
      <c r="K5" s="61" t="s">
        <v>3</v>
      </c>
      <c r="L5" s="61" t="s">
        <v>4</v>
      </c>
      <c r="M5" s="64" t="s">
        <v>5</v>
      </c>
    </row>
    <row r="6" spans="1:13" s="74" customFormat="1" ht="38.25" x14ac:dyDescent="0.2">
      <c r="A6" s="120">
        <v>1</v>
      </c>
      <c r="B6" s="67" t="s">
        <v>6</v>
      </c>
      <c r="C6" s="75" t="s">
        <v>232</v>
      </c>
      <c r="D6" s="2"/>
      <c r="E6" s="2"/>
      <c r="F6" s="3"/>
      <c r="G6" s="134" t="s">
        <v>9</v>
      </c>
      <c r="H6" s="191">
        <v>14</v>
      </c>
      <c r="I6" s="38"/>
      <c r="J6" s="136">
        <f t="shared" ref="J6:J19" si="0">I6*H6</f>
        <v>0</v>
      </c>
      <c r="K6" s="137">
        <v>22</v>
      </c>
      <c r="L6" s="136">
        <f t="shared" ref="L6:L19" si="1">ROUND((K6*I6/100)+I6,2)</f>
        <v>0</v>
      </c>
      <c r="M6" s="138">
        <f>L6*H6</f>
        <v>0</v>
      </c>
    </row>
    <row r="7" spans="1:13" s="74" customFormat="1" ht="51" x14ac:dyDescent="0.2">
      <c r="A7" s="120">
        <v>2</v>
      </c>
      <c r="B7" s="67" t="s">
        <v>97</v>
      </c>
      <c r="C7" s="75" t="s">
        <v>233</v>
      </c>
      <c r="D7" s="2"/>
      <c r="E7" s="2"/>
      <c r="F7" s="3"/>
      <c r="G7" s="134" t="s">
        <v>44</v>
      </c>
      <c r="H7" s="191">
        <v>3</v>
      </c>
      <c r="I7" s="38"/>
      <c r="J7" s="136">
        <f t="shared" si="0"/>
        <v>0</v>
      </c>
      <c r="K7" s="137">
        <v>22</v>
      </c>
      <c r="L7" s="136">
        <f t="shared" si="1"/>
        <v>0</v>
      </c>
      <c r="M7" s="138">
        <f t="shared" ref="M7:M19" si="2">L7*H7</f>
        <v>0</v>
      </c>
    </row>
    <row r="8" spans="1:13" s="74" customFormat="1" ht="51" x14ac:dyDescent="0.2">
      <c r="A8" s="120">
        <v>3</v>
      </c>
      <c r="B8" s="67" t="s">
        <v>97</v>
      </c>
      <c r="C8" s="75" t="s">
        <v>234</v>
      </c>
      <c r="D8" s="2"/>
      <c r="E8" s="2"/>
      <c r="F8" s="3"/>
      <c r="G8" s="134" t="s">
        <v>44</v>
      </c>
      <c r="H8" s="191">
        <v>5</v>
      </c>
      <c r="I8" s="38"/>
      <c r="J8" s="136">
        <f t="shared" si="0"/>
        <v>0</v>
      </c>
      <c r="K8" s="137">
        <v>22</v>
      </c>
      <c r="L8" s="136">
        <f t="shared" si="1"/>
        <v>0</v>
      </c>
      <c r="M8" s="138">
        <f t="shared" si="2"/>
        <v>0</v>
      </c>
    </row>
    <row r="9" spans="1:13" s="74" customFormat="1" ht="51" x14ac:dyDescent="0.2">
      <c r="A9" s="120">
        <v>4</v>
      </c>
      <c r="B9" s="67" t="s">
        <v>97</v>
      </c>
      <c r="C9" s="75" t="s">
        <v>235</v>
      </c>
      <c r="D9" s="2"/>
      <c r="E9" s="2"/>
      <c r="F9" s="3"/>
      <c r="G9" s="134" t="s">
        <v>44</v>
      </c>
      <c r="H9" s="191">
        <v>9</v>
      </c>
      <c r="I9" s="38"/>
      <c r="J9" s="136">
        <f t="shared" si="0"/>
        <v>0</v>
      </c>
      <c r="K9" s="137">
        <v>22</v>
      </c>
      <c r="L9" s="136">
        <f t="shared" si="1"/>
        <v>0</v>
      </c>
      <c r="M9" s="138">
        <f t="shared" si="2"/>
        <v>0</v>
      </c>
    </row>
    <row r="10" spans="1:13" s="74" customFormat="1" ht="51" x14ac:dyDescent="0.2">
      <c r="A10" s="120">
        <v>5</v>
      </c>
      <c r="B10" s="67" t="s">
        <v>19</v>
      </c>
      <c r="C10" s="75" t="s">
        <v>236</v>
      </c>
      <c r="D10" s="2"/>
      <c r="E10" s="2"/>
      <c r="F10" s="3"/>
      <c r="G10" s="134" t="s">
        <v>44</v>
      </c>
      <c r="H10" s="191">
        <v>5</v>
      </c>
      <c r="I10" s="38"/>
      <c r="J10" s="136">
        <f t="shared" si="0"/>
        <v>0</v>
      </c>
      <c r="K10" s="137">
        <v>22</v>
      </c>
      <c r="L10" s="136">
        <f t="shared" si="1"/>
        <v>0</v>
      </c>
      <c r="M10" s="138">
        <f t="shared" si="2"/>
        <v>0</v>
      </c>
    </row>
    <row r="11" spans="1:13" s="74" customFormat="1" ht="38.25" x14ac:dyDescent="0.2">
      <c r="A11" s="120">
        <v>6</v>
      </c>
      <c r="B11" s="67" t="s">
        <v>19</v>
      </c>
      <c r="C11" s="75" t="s">
        <v>237</v>
      </c>
      <c r="D11" s="2"/>
      <c r="E11" s="2"/>
      <c r="F11" s="3"/>
      <c r="G11" s="134" t="s">
        <v>44</v>
      </c>
      <c r="H11" s="191">
        <v>5</v>
      </c>
      <c r="I11" s="38"/>
      <c r="J11" s="136">
        <f t="shared" si="0"/>
        <v>0</v>
      </c>
      <c r="K11" s="137">
        <v>22</v>
      </c>
      <c r="L11" s="136">
        <f t="shared" si="1"/>
        <v>0</v>
      </c>
      <c r="M11" s="138">
        <f t="shared" si="2"/>
        <v>0</v>
      </c>
    </row>
    <row r="12" spans="1:13" s="74" customFormat="1" ht="51" x14ac:dyDescent="0.2">
      <c r="A12" s="120">
        <v>7</v>
      </c>
      <c r="B12" s="67" t="s">
        <v>53</v>
      </c>
      <c r="C12" s="75" t="s">
        <v>238</v>
      </c>
      <c r="D12" s="2"/>
      <c r="E12" s="2"/>
      <c r="F12" s="3"/>
      <c r="G12" s="134" t="s">
        <v>9</v>
      </c>
      <c r="H12" s="191">
        <v>6</v>
      </c>
      <c r="I12" s="38"/>
      <c r="J12" s="136">
        <f t="shared" si="0"/>
        <v>0</v>
      </c>
      <c r="K12" s="137">
        <v>22</v>
      </c>
      <c r="L12" s="136">
        <f t="shared" si="1"/>
        <v>0</v>
      </c>
      <c r="M12" s="138">
        <f t="shared" si="2"/>
        <v>0</v>
      </c>
    </row>
    <row r="13" spans="1:13" s="74" customFormat="1" ht="63.75" x14ac:dyDescent="0.2">
      <c r="A13" s="120">
        <v>8</v>
      </c>
      <c r="B13" s="67" t="s">
        <v>53</v>
      </c>
      <c r="C13" s="75" t="s">
        <v>239</v>
      </c>
      <c r="D13" s="2"/>
      <c r="E13" s="2"/>
      <c r="F13" s="2"/>
      <c r="G13" s="134" t="s">
        <v>9</v>
      </c>
      <c r="H13" s="191">
        <v>2</v>
      </c>
      <c r="I13" s="38"/>
      <c r="J13" s="136">
        <f t="shared" si="0"/>
        <v>0</v>
      </c>
      <c r="K13" s="137">
        <v>22</v>
      </c>
      <c r="L13" s="136">
        <f t="shared" si="1"/>
        <v>0</v>
      </c>
      <c r="M13" s="138">
        <f t="shared" si="2"/>
        <v>0</v>
      </c>
    </row>
    <row r="14" spans="1:13" s="74" customFormat="1" ht="51" x14ac:dyDescent="0.2">
      <c r="A14" s="120">
        <v>9</v>
      </c>
      <c r="B14" s="67" t="s">
        <v>23</v>
      </c>
      <c r="C14" s="75" t="s">
        <v>240</v>
      </c>
      <c r="D14" s="2"/>
      <c r="E14" s="2"/>
      <c r="F14" s="3"/>
      <c r="G14" s="134" t="s">
        <v>7</v>
      </c>
      <c r="H14" s="191">
        <v>2</v>
      </c>
      <c r="I14" s="38"/>
      <c r="J14" s="136">
        <f t="shared" si="0"/>
        <v>0</v>
      </c>
      <c r="K14" s="137">
        <v>22</v>
      </c>
      <c r="L14" s="136">
        <f t="shared" si="1"/>
        <v>0</v>
      </c>
      <c r="M14" s="138">
        <f t="shared" si="2"/>
        <v>0</v>
      </c>
    </row>
    <row r="15" spans="1:13" s="74" customFormat="1" ht="51" x14ac:dyDescent="0.2">
      <c r="A15" s="120">
        <v>10</v>
      </c>
      <c r="B15" s="67" t="s">
        <v>23</v>
      </c>
      <c r="C15" s="75" t="s">
        <v>241</v>
      </c>
      <c r="D15" s="2"/>
      <c r="E15" s="2"/>
      <c r="F15" s="3"/>
      <c r="G15" s="134" t="s">
        <v>7</v>
      </c>
      <c r="H15" s="191">
        <v>13</v>
      </c>
      <c r="I15" s="38"/>
      <c r="J15" s="136">
        <f t="shared" si="0"/>
        <v>0</v>
      </c>
      <c r="K15" s="137">
        <v>22</v>
      </c>
      <c r="L15" s="136">
        <f t="shared" si="1"/>
        <v>0</v>
      </c>
      <c r="M15" s="138">
        <f t="shared" si="2"/>
        <v>0</v>
      </c>
    </row>
    <row r="16" spans="1:13" s="74" customFormat="1" ht="63.75" x14ac:dyDescent="0.2">
      <c r="A16" s="120">
        <v>11</v>
      </c>
      <c r="B16" s="67" t="s">
        <v>29</v>
      </c>
      <c r="C16" s="75" t="s">
        <v>242</v>
      </c>
      <c r="D16" s="2"/>
      <c r="E16" s="2"/>
      <c r="F16" s="3"/>
      <c r="G16" s="134" t="s">
        <v>9</v>
      </c>
      <c r="H16" s="191">
        <v>1</v>
      </c>
      <c r="I16" s="38"/>
      <c r="J16" s="136">
        <f t="shared" si="0"/>
        <v>0</v>
      </c>
      <c r="K16" s="137">
        <v>22</v>
      </c>
      <c r="L16" s="136">
        <f t="shared" si="1"/>
        <v>0</v>
      </c>
      <c r="M16" s="138">
        <f t="shared" si="2"/>
        <v>0</v>
      </c>
    </row>
    <row r="17" spans="1:13" s="74" customFormat="1" ht="63.75" x14ac:dyDescent="0.2">
      <c r="A17" s="120">
        <v>12</v>
      </c>
      <c r="B17" s="67" t="s">
        <v>29</v>
      </c>
      <c r="C17" s="75" t="s">
        <v>243</v>
      </c>
      <c r="D17" s="2"/>
      <c r="E17" s="2"/>
      <c r="F17" s="3"/>
      <c r="G17" s="134" t="s">
        <v>9</v>
      </c>
      <c r="H17" s="191">
        <v>4</v>
      </c>
      <c r="I17" s="38"/>
      <c r="J17" s="136">
        <f t="shared" si="0"/>
        <v>0</v>
      </c>
      <c r="K17" s="137">
        <v>22</v>
      </c>
      <c r="L17" s="136">
        <f t="shared" si="1"/>
        <v>0</v>
      </c>
      <c r="M17" s="138">
        <f t="shared" si="2"/>
        <v>0</v>
      </c>
    </row>
    <row r="18" spans="1:13" s="74" customFormat="1" ht="63.75" x14ac:dyDescent="0.2">
      <c r="A18" s="120">
        <v>13</v>
      </c>
      <c r="B18" s="67" t="s">
        <v>78</v>
      </c>
      <c r="C18" s="75" t="s">
        <v>244</v>
      </c>
      <c r="D18" s="2"/>
      <c r="E18" s="2"/>
      <c r="F18" s="3"/>
      <c r="G18" s="134" t="s">
        <v>44</v>
      </c>
      <c r="H18" s="191">
        <v>3</v>
      </c>
      <c r="I18" s="38"/>
      <c r="J18" s="136">
        <f t="shared" si="0"/>
        <v>0</v>
      </c>
      <c r="K18" s="137">
        <v>22</v>
      </c>
      <c r="L18" s="136">
        <f t="shared" si="1"/>
        <v>0</v>
      </c>
      <c r="M18" s="138">
        <f t="shared" si="2"/>
        <v>0</v>
      </c>
    </row>
    <row r="19" spans="1:13" s="74" customFormat="1" ht="63.75" x14ac:dyDescent="0.2">
      <c r="A19" s="120">
        <v>14</v>
      </c>
      <c r="B19" s="67" t="s">
        <v>78</v>
      </c>
      <c r="C19" s="75" t="s">
        <v>245</v>
      </c>
      <c r="D19" s="2"/>
      <c r="E19" s="2"/>
      <c r="F19" s="3"/>
      <c r="G19" s="134" t="s">
        <v>44</v>
      </c>
      <c r="H19" s="191">
        <v>2</v>
      </c>
      <c r="I19" s="38"/>
      <c r="J19" s="136">
        <f t="shared" si="0"/>
        <v>0</v>
      </c>
      <c r="K19" s="137">
        <v>22</v>
      </c>
      <c r="L19" s="136">
        <f t="shared" si="1"/>
        <v>0</v>
      </c>
      <c r="M19" s="138">
        <f t="shared" si="2"/>
        <v>0</v>
      </c>
    </row>
    <row r="20" spans="1:13" x14ac:dyDescent="0.25">
      <c r="A20" s="85"/>
      <c r="B20" s="124"/>
      <c r="D20" s="149"/>
      <c r="E20" s="149"/>
      <c r="F20" s="149"/>
      <c r="G20" s="150"/>
      <c r="H20" s="151"/>
      <c r="I20" s="152"/>
      <c r="J20" s="153">
        <f>SUM(J6:J19)</f>
        <v>0</v>
      </c>
      <c r="K20" s="154"/>
      <c r="L20" s="153"/>
      <c r="M20" s="155">
        <f>SUM(M6:M19)</f>
        <v>0</v>
      </c>
    </row>
    <row r="21" spans="1:13" s="74" customFormat="1" x14ac:dyDescent="0.25">
      <c r="A21" s="94"/>
      <c r="B21" s="127"/>
      <c r="C21" s="87"/>
      <c r="D21" s="156"/>
      <c r="E21" s="156"/>
      <c r="F21" s="156"/>
      <c r="G21" s="157"/>
      <c r="H21" s="158"/>
      <c r="I21" s="159"/>
      <c r="J21" s="94"/>
      <c r="K21" s="94"/>
      <c r="L21" s="94"/>
      <c r="M21" s="94"/>
    </row>
    <row r="22" spans="1:13" s="74" customFormat="1" x14ac:dyDescent="0.25">
      <c r="A22" s="94"/>
      <c r="B22" s="127"/>
      <c r="C22" s="87"/>
      <c r="D22" s="156"/>
      <c r="E22" s="156"/>
      <c r="F22" s="156"/>
      <c r="G22" s="157"/>
      <c r="H22" s="158"/>
      <c r="I22" s="159"/>
      <c r="J22" s="94"/>
      <c r="K22" s="94"/>
      <c r="L22" s="94"/>
      <c r="M22" s="94"/>
    </row>
    <row r="23" spans="1:13" s="74" customFormat="1" x14ac:dyDescent="0.25">
      <c r="A23" s="94"/>
      <c r="B23" s="127"/>
      <c r="C23" s="87"/>
      <c r="D23" s="156"/>
      <c r="E23" s="156"/>
      <c r="F23" s="156"/>
      <c r="G23" s="157"/>
      <c r="H23" s="158"/>
      <c r="I23" s="159"/>
      <c r="J23" s="94"/>
      <c r="K23" s="94"/>
      <c r="L23" s="94"/>
      <c r="M23" s="94"/>
    </row>
    <row r="24" spans="1:13" s="74" customFormat="1" x14ac:dyDescent="0.25">
      <c r="A24" s="94"/>
      <c r="B24" s="127"/>
      <c r="C24" s="87"/>
      <c r="D24" s="156"/>
      <c r="E24" s="156"/>
      <c r="F24" s="156"/>
      <c r="G24" s="157"/>
      <c r="H24" s="158"/>
      <c r="I24" s="159"/>
      <c r="J24" s="94"/>
      <c r="K24" s="94"/>
      <c r="L24" s="94"/>
      <c r="M24" s="94"/>
    </row>
    <row r="25" spans="1:13" s="74" customFormat="1" x14ac:dyDescent="0.25">
      <c r="A25" s="94"/>
      <c r="B25" s="127"/>
      <c r="C25" s="87"/>
      <c r="D25" s="156"/>
      <c r="E25" s="156"/>
      <c r="F25" s="156"/>
      <c r="G25" s="157"/>
      <c r="H25" s="158"/>
      <c r="I25" s="159"/>
      <c r="J25" s="94"/>
      <c r="K25" s="94"/>
      <c r="L25" s="94"/>
      <c r="M25" s="94"/>
    </row>
    <row r="26" spans="1:13" s="74" customFormat="1" x14ac:dyDescent="0.25">
      <c r="A26" s="94"/>
      <c r="B26" s="127"/>
      <c r="C26" s="87"/>
      <c r="D26" s="156"/>
      <c r="E26" s="156"/>
      <c r="F26" s="156"/>
      <c r="G26" s="157"/>
      <c r="H26" s="158"/>
      <c r="I26" s="159"/>
      <c r="J26" s="94"/>
      <c r="K26" s="94"/>
      <c r="L26" s="94"/>
      <c r="M26" s="94"/>
    </row>
    <row r="27" spans="1:13" s="74" customFormat="1" x14ac:dyDescent="0.25">
      <c r="A27" s="94"/>
      <c r="B27" s="127"/>
      <c r="C27" s="87"/>
      <c r="D27" s="156"/>
      <c r="E27" s="156"/>
      <c r="F27" s="156"/>
      <c r="G27" s="157"/>
      <c r="H27" s="158"/>
      <c r="I27" s="159"/>
      <c r="J27" s="94"/>
      <c r="K27" s="94"/>
      <c r="L27" s="94"/>
      <c r="M27" s="94"/>
    </row>
    <row r="28" spans="1:13" x14ac:dyDescent="0.25">
      <c r="G28" s="157"/>
    </row>
    <row r="29" spans="1:13" s="74" customFormat="1" x14ac:dyDescent="0.25">
      <c r="A29" s="94"/>
      <c r="B29" s="127"/>
      <c r="C29" s="87"/>
      <c r="D29" s="156"/>
      <c r="E29" s="156"/>
      <c r="F29" s="156"/>
      <c r="G29" s="157"/>
      <c r="H29" s="158"/>
      <c r="I29" s="159"/>
      <c r="J29" s="94"/>
      <c r="K29" s="94"/>
      <c r="L29" s="94"/>
      <c r="M29" s="94"/>
    </row>
    <row r="30" spans="1:13" s="74" customFormat="1" x14ac:dyDescent="0.25">
      <c r="A30" s="94"/>
      <c r="B30" s="127"/>
      <c r="C30" s="87"/>
      <c r="D30" s="156"/>
      <c r="E30" s="156"/>
      <c r="F30" s="156"/>
      <c r="G30" s="157"/>
      <c r="H30" s="158"/>
      <c r="I30" s="159"/>
      <c r="J30" s="94"/>
      <c r="K30" s="94"/>
      <c r="L30" s="94"/>
      <c r="M30" s="94"/>
    </row>
    <row r="31" spans="1:13" s="74" customFormat="1" x14ac:dyDescent="0.25">
      <c r="A31" s="94"/>
      <c r="B31" s="127"/>
      <c r="C31" s="87"/>
      <c r="D31" s="156"/>
      <c r="E31" s="156"/>
      <c r="F31" s="156"/>
      <c r="G31" s="157"/>
      <c r="H31" s="158"/>
      <c r="I31" s="159"/>
      <c r="J31" s="94"/>
      <c r="K31" s="94"/>
      <c r="L31" s="94"/>
      <c r="M31" s="94"/>
    </row>
    <row r="32" spans="1:13" s="74" customFormat="1" x14ac:dyDescent="0.25">
      <c r="A32" s="94"/>
      <c r="B32" s="127"/>
      <c r="C32" s="87"/>
      <c r="D32" s="156"/>
      <c r="E32" s="156"/>
      <c r="F32" s="156"/>
      <c r="G32" s="157"/>
      <c r="H32" s="158"/>
      <c r="I32" s="159"/>
      <c r="J32" s="94"/>
      <c r="K32" s="94"/>
      <c r="L32" s="94"/>
      <c r="M32" s="94"/>
    </row>
    <row r="33" spans="1:13" s="74" customFormat="1" x14ac:dyDescent="0.25">
      <c r="A33" s="94"/>
      <c r="B33" s="127"/>
      <c r="C33" s="87" t="s">
        <v>38</v>
      </c>
      <c r="D33" s="156"/>
      <c r="E33" s="156"/>
      <c r="F33" s="156"/>
      <c r="G33" s="157"/>
      <c r="H33" s="158"/>
      <c r="I33" s="159"/>
      <c r="J33" s="94"/>
      <c r="K33" s="94"/>
      <c r="L33" s="94"/>
      <c r="M33" s="94"/>
    </row>
    <row r="34" spans="1:13" s="74" customFormat="1" x14ac:dyDescent="0.25">
      <c r="A34" s="94"/>
      <c r="B34" s="127"/>
      <c r="C34" s="87" t="s">
        <v>38</v>
      </c>
      <c r="D34" s="156"/>
      <c r="E34" s="156"/>
      <c r="F34" s="156"/>
      <c r="G34" s="157"/>
      <c r="H34" s="158"/>
      <c r="I34" s="159"/>
      <c r="J34" s="94"/>
      <c r="K34" s="94"/>
      <c r="L34" s="94"/>
      <c r="M34" s="94"/>
    </row>
    <row r="35" spans="1:13" s="74" customFormat="1" x14ac:dyDescent="0.25">
      <c r="A35" s="94"/>
      <c r="B35" s="127"/>
      <c r="C35" s="87" t="s">
        <v>38</v>
      </c>
      <c r="D35" s="156"/>
      <c r="E35" s="156"/>
      <c r="F35" s="156"/>
      <c r="G35" s="157"/>
      <c r="H35" s="158"/>
      <c r="I35" s="159"/>
      <c r="J35" s="94"/>
      <c r="K35" s="94"/>
      <c r="L35" s="94"/>
      <c r="M35" s="94"/>
    </row>
    <row r="36" spans="1:13" s="74" customFormat="1" x14ac:dyDescent="0.25">
      <c r="A36" s="94"/>
      <c r="B36" s="127"/>
      <c r="C36" s="87" t="s">
        <v>38</v>
      </c>
      <c r="D36" s="156"/>
      <c r="E36" s="156"/>
      <c r="F36" s="156"/>
      <c r="G36" s="157"/>
      <c r="H36" s="158"/>
      <c r="I36" s="159"/>
      <c r="J36" s="94"/>
      <c r="K36" s="94"/>
      <c r="L36" s="94"/>
      <c r="M36" s="94"/>
    </row>
    <row r="37" spans="1:13" x14ac:dyDescent="0.25">
      <c r="C37" s="87" t="s">
        <v>38</v>
      </c>
      <c r="G37" s="157"/>
    </row>
    <row r="38" spans="1:13" s="74" customFormat="1" x14ac:dyDescent="0.25">
      <c r="A38" s="94"/>
      <c r="B38" s="127"/>
      <c r="C38" s="87" t="s">
        <v>38</v>
      </c>
      <c r="D38" s="156"/>
      <c r="E38" s="156"/>
      <c r="F38" s="156"/>
      <c r="G38" s="157"/>
      <c r="H38" s="158"/>
      <c r="I38" s="159"/>
      <c r="J38" s="94"/>
      <c r="K38" s="94"/>
      <c r="L38" s="94"/>
      <c r="M38" s="94"/>
    </row>
    <row r="39" spans="1:13" s="74" customFormat="1" x14ac:dyDescent="0.25">
      <c r="A39" s="94"/>
      <c r="B39" s="127"/>
      <c r="C39" s="87" t="s">
        <v>38</v>
      </c>
      <c r="D39" s="156"/>
      <c r="E39" s="156"/>
      <c r="F39" s="156"/>
      <c r="G39" s="157"/>
      <c r="H39" s="158"/>
      <c r="I39" s="159"/>
      <c r="J39" s="94"/>
      <c r="K39" s="94"/>
      <c r="L39" s="94"/>
      <c r="M39" s="94"/>
    </row>
    <row r="40" spans="1:13" s="74" customFormat="1" x14ac:dyDescent="0.25">
      <c r="A40" s="94"/>
      <c r="B40" s="127"/>
      <c r="C40" s="87" t="s">
        <v>38</v>
      </c>
      <c r="D40" s="156"/>
      <c r="E40" s="156"/>
      <c r="F40" s="156"/>
      <c r="G40" s="157"/>
      <c r="H40" s="158"/>
      <c r="I40" s="159"/>
      <c r="J40" s="94"/>
      <c r="K40" s="94"/>
      <c r="L40" s="94"/>
      <c r="M40" s="94"/>
    </row>
    <row r="41" spans="1:13" s="74" customFormat="1" x14ac:dyDescent="0.25">
      <c r="A41" s="94"/>
      <c r="B41" s="127"/>
      <c r="C41" s="87" t="s">
        <v>38</v>
      </c>
      <c r="D41" s="156"/>
      <c r="E41" s="156"/>
      <c r="F41" s="156"/>
      <c r="G41" s="157"/>
      <c r="H41" s="158"/>
      <c r="I41" s="159"/>
      <c r="J41" s="94"/>
      <c r="K41" s="94"/>
      <c r="L41" s="94"/>
      <c r="M41" s="94"/>
    </row>
    <row r="42" spans="1:13" s="74" customFormat="1" x14ac:dyDescent="0.25">
      <c r="A42" s="94"/>
      <c r="B42" s="127"/>
      <c r="C42" s="87" t="s">
        <v>38</v>
      </c>
      <c r="D42" s="156"/>
      <c r="E42" s="156"/>
      <c r="F42" s="156"/>
      <c r="G42" s="157"/>
      <c r="H42" s="158"/>
      <c r="I42" s="159"/>
      <c r="J42" s="94"/>
      <c r="K42" s="94"/>
      <c r="L42" s="94"/>
      <c r="M42" s="94"/>
    </row>
    <row r="43" spans="1:13" s="74" customFormat="1" x14ac:dyDescent="0.25">
      <c r="A43" s="94"/>
      <c r="B43" s="127"/>
      <c r="C43" s="87" t="s">
        <v>38</v>
      </c>
      <c r="D43" s="156"/>
      <c r="E43" s="156"/>
      <c r="F43" s="156"/>
      <c r="G43" s="157"/>
      <c r="H43" s="158"/>
      <c r="I43" s="159"/>
      <c r="J43" s="94"/>
      <c r="K43" s="94"/>
      <c r="L43" s="94"/>
      <c r="M43" s="94"/>
    </row>
    <row r="44" spans="1:13" s="74" customFormat="1" x14ac:dyDescent="0.25">
      <c r="A44" s="94"/>
      <c r="B44" s="127"/>
      <c r="C44" s="87" t="s">
        <v>38</v>
      </c>
      <c r="D44" s="156"/>
      <c r="E44" s="156"/>
      <c r="F44" s="156"/>
      <c r="G44" s="157"/>
      <c r="H44" s="158"/>
      <c r="I44" s="159"/>
      <c r="J44" s="94"/>
      <c r="K44" s="94"/>
      <c r="L44" s="94"/>
      <c r="M44" s="94"/>
    </row>
    <row r="45" spans="1:13" s="74" customFormat="1" x14ac:dyDescent="0.25">
      <c r="A45" s="94"/>
      <c r="B45" s="127"/>
      <c r="C45" s="87" t="s">
        <v>38</v>
      </c>
      <c r="D45" s="156"/>
      <c r="E45" s="156"/>
      <c r="F45" s="156"/>
      <c r="G45" s="157"/>
      <c r="H45" s="158"/>
      <c r="I45" s="159"/>
      <c r="J45" s="94"/>
      <c r="K45" s="94"/>
      <c r="L45" s="94"/>
      <c r="M45" s="94"/>
    </row>
    <row r="46" spans="1:13" s="74" customFormat="1" x14ac:dyDescent="0.25">
      <c r="A46" s="94"/>
      <c r="B46" s="127"/>
      <c r="C46" s="87" t="s">
        <v>38</v>
      </c>
      <c r="D46" s="156"/>
      <c r="E46" s="156"/>
      <c r="F46" s="156"/>
      <c r="G46" s="157"/>
      <c r="H46" s="158"/>
      <c r="I46" s="159"/>
      <c r="J46" s="94"/>
      <c r="K46" s="94"/>
      <c r="L46" s="94"/>
      <c r="M46" s="94"/>
    </row>
    <row r="47" spans="1:13" s="74" customFormat="1" x14ac:dyDescent="0.25">
      <c r="A47" s="94"/>
      <c r="B47" s="127"/>
      <c r="C47" s="87" t="s">
        <v>38</v>
      </c>
      <c r="D47" s="156"/>
      <c r="E47" s="156"/>
      <c r="F47" s="156"/>
      <c r="G47" s="157"/>
      <c r="H47" s="158"/>
      <c r="I47" s="159"/>
      <c r="J47" s="94"/>
      <c r="K47" s="94"/>
      <c r="L47" s="94"/>
      <c r="M47" s="94"/>
    </row>
    <row r="48" spans="1:13" s="74" customFormat="1" x14ac:dyDescent="0.25">
      <c r="A48" s="94"/>
      <c r="B48" s="127"/>
      <c r="C48" s="87" t="s">
        <v>38</v>
      </c>
      <c r="D48" s="156"/>
      <c r="E48" s="156"/>
      <c r="F48" s="156"/>
      <c r="G48" s="157"/>
      <c r="H48" s="158"/>
      <c r="I48" s="159"/>
      <c r="J48" s="94"/>
      <c r="K48" s="94"/>
      <c r="L48" s="94"/>
      <c r="M48" s="94"/>
    </row>
    <row r="49" spans="1:16" s="74" customFormat="1" x14ac:dyDescent="0.25">
      <c r="A49" s="94"/>
      <c r="B49" s="127"/>
      <c r="C49" s="87" t="s">
        <v>38</v>
      </c>
      <c r="D49" s="156"/>
      <c r="E49" s="156"/>
      <c r="F49" s="156"/>
      <c r="G49" s="157"/>
      <c r="H49" s="158"/>
      <c r="I49" s="159"/>
      <c r="J49" s="94"/>
      <c r="K49" s="94"/>
      <c r="L49" s="94"/>
      <c r="M49" s="94"/>
    </row>
    <row r="50" spans="1:16" x14ac:dyDescent="0.25">
      <c r="C50" s="87" t="s">
        <v>38</v>
      </c>
      <c r="G50" s="157"/>
    </row>
    <row r="51" spans="1:16" s="74" customFormat="1" x14ac:dyDescent="0.25">
      <c r="A51" s="94"/>
      <c r="B51" s="127"/>
      <c r="C51" s="87" t="s">
        <v>38</v>
      </c>
      <c r="D51" s="156"/>
      <c r="E51" s="156"/>
      <c r="F51" s="156"/>
      <c r="G51" s="157"/>
      <c r="H51" s="158"/>
      <c r="I51" s="159"/>
      <c r="J51" s="94"/>
      <c r="K51" s="94"/>
      <c r="L51" s="94"/>
      <c r="M51" s="94"/>
    </row>
    <row r="52" spans="1:16" s="74" customFormat="1" x14ac:dyDescent="0.25">
      <c r="A52" s="94"/>
      <c r="B52" s="127"/>
      <c r="C52" s="87" t="s">
        <v>38</v>
      </c>
      <c r="D52" s="156"/>
      <c r="E52" s="156"/>
      <c r="F52" s="156"/>
      <c r="G52" s="157"/>
      <c r="H52" s="158"/>
      <c r="I52" s="159"/>
      <c r="J52" s="94"/>
      <c r="K52" s="94"/>
      <c r="L52" s="94"/>
      <c r="M52" s="94"/>
    </row>
    <row r="53" spans="1:16" s="74" customFormat="1" x14ac:dyDescent="0.25">
      <c r="A53" s="94"/>
      <c r="B53" s="127"/>
      <c r="C53" s="87" t="s">
        <v>38</v>
      </c>
      <c r="D53" s="156"/>
      <c r="E53" s="156"/>
      <c r="F53" s="156"/>
      <c r="G53" s="157"/>
      <c r="H53" s="158"/>
      <c r="I53" s="159"/>
      <c r="J53" s="94"/>
      <c r="K53" s="94"/>
      <c r="L53" s="94"/>
      <c r="M53" s="94"/>
    </row>
    <row r="54" spans="1:16" s="74" customFormat="1" x14ac:dyDescent="0.25">
      <c r="A54" s="94"/>
      <c r="B54" s="127"/>
      <c r="C54" s="87" t="s">
        <v>38</v>
      </c>
      <c r="D54" s="156"/>
      <c r="E54" s="156"/>
      <c r="F54" s="156"/>
      <c r="G54" s="157"/>
      <c r="H54" s="158"/>
      <c r="I54" s="159"/>
      <c r="J54" s="94"/>
      <c r="K54" s="94"/>
      <c r="L54" s="94"/>
      <c r="M54" s="94"/>
    </row>
    <row r="55" spans="1:16" s="74" customFormat="1" x14ac:dyDescent="0.25">
      <c r="A55" s="94"/>
      <c r="B55" s="127"/>
      <c r="C55" s="87" t="s">
        <v>38</v>
      </c>
      <c r="D55" s="156"/>
      <c r="E55" s="156"/>
      <c r="F55" s="156"/>
      <c r="G55" s="157"/>
      <c r="H55" s="158"/>
      <c r="I55" s="159"/>
      <c r="J55" s="94"/>
      <c r="K55" s="94"/>
      <c r="L55" s="94"/>
      <c r="M55" s="94"/>
    </row>
    <row r="56" spans="1:16" s="74" customFormat="1" x14ac:dyDescent="0.25">
      <c r="A56" s="94"/>
      <c r="B56" s="127"/>
      <c r="C56" s="87" t="s">
        <v>38</v>
      </c>
      <c r="D56" s="156"/>
      <c r="E56" s="156"/>
      <c r="F56" s="156"/>
      <c r="G56" s="157"/>
      <c r="H56" s="158"/>
      <c r="I56" s="159"/>
      <c r="J56" s="94"/>
      <c r="K56" s="94"/>
      <c r="L56" s="94"/>
      <c r="M56" s="94"/>
    </row>
    <row r="57" spans="1:16" s="74" customFormat="1" x14ac:dyDescent="0.25">
      <c r="A57" s="94"/>
      <c r="B57" s="127"/>
      <c r="C57" s="87" t="s">
        <v>38</v>
      </c>
      <c r="D57" s="156"/>
      <c r="E57" s="156"/>
      <c r="F57" s="156"/>
      <c r="G57" s="157"/>
      <c r="H57" s="158"/>
      <c r="I57" s="159"/>
      <c r="J57" s="94"/>
      <c r="K57" s="94"/>
      <c r="L57" s="94"/>
      <c r="M57" s="94"/>
    </row>
    <row r="58" spans="1:16" s="74" customFormat="1" x14ac:dyDescent="0.25">
      <c r="A58" s="94"/>
      <c r="B58" s="127"/>
      <c r="C58" s="87" t="s">
        <v>38</v>
      </c>
      <c r="D58" s="156"/>
      <c r="E58" s="156"/>
      <c r="F58" s="156"/>
      <c r="G58" s="157"/>
      <c r="H58" s="158"/>
      <c r="I58" s="159"/>
      <c r="J58" s="94"/>
      <c r="K58" s="94"/>
      <c r="L58" s="94"/>
      <c r="M58" s="94"/>
    </row>
    <row r="59" spans="1:16" s="74" customFormat="1" x14ac:dyDescent="0.25">
      <c r="A59" s="94"/>
      <c r="B59" s="127"/>
      <c r="C59" s="87" t="s">
        <v>38</v>
      </c>
      <c r="D59" s="156"/>
      <c r="E59" s="156"/>
      <c r="F59" s="156"/>
      <c r="G59" s="157"/>
      <c r="H59" s="158"/>
      <c r="I59" s="159"/>
      <c r="J59" s="94"/>
      <c r="K59" s="94"/>
      <c r="L59" s="94"/>
      <c r="M59" s="94"/>
    </row>
    <row r="60" spans="1:16" s="74" customFormat="1" x14ac:dyDescent="0.25">
      <c r="A60" s="94"/>
      <c r="B60" s="127"/>
      <c r="C60" s="87" t="s">
        <v>38</v>
      </c>
      <c r="D60" s="156"/>
      <c r="E60" s="156"/>
      <c r="F60" s="156"/>
      <c r="G60" s="157"/>
      <c r="H60" s="158"/>
      <c r="I60" s="159"/>
      <c r="J60" s="94"/>
      <c r="K60" s="94"/>
      <c r="L60" s="94"/>
      <c r="M60" s="94"/>
    </row>
    <row r="61" spans="1:16" s="74" customFormat="1" x14ac:dyDescent="0.25">
      <c r="A61" s="94"/>
      <c r="B61" s="127"/>
      <c r="C61" s="87" t="s">
        <v>38</v>
      </c>
      <c r="D61" s="156"/>
      <c r="E61" s="156"/>
      <c r="F61" s="156"/>
      <c r="G61" s="157"/>
      <c r="H61" s="158"/>
      <c r="I61" s="159"/>
      <c r="J61" s="94"/>
      <c r="K61" s="94"/>
      <c r="L61" s="94"/>
      <c r="M61" s="94"/>
    </row>
    <row r="62" spans="1:16" s="74" customFormat="1" x14ac:dyDescent="0.25">
      <c r="A62" s="94"/>
      <c r="B62" s="127"/>
      <c r="C62" s="87" t="s">
        <v>38</v>
      </c>
      <c r="D62" s="156"/>
      <c r="E62" s="156"/>
      <c r="F62" s="156"/>
      <c r="G62" s="157"/>
      <c r="H62" s="158"/>
      <c r="I62" s="159"/>
      <c r="J62" s="94"/>
      <c r="K62" s="94"/>
      <c r="L62" s="94"/>
      <c r="M62" s="94"/>
    </row>
    <row r="63" spans="1:16" s="74" customFormat="1" x14ac:dyDescent="0.25">
      <c r="A63" s="94"/>
      <c r="B63" s="127"/>
      <c r="C63" s="87" t="s">
        <v>38</v>
      </c>
      <c r="D63" s="156"/>
      <c r="E63" s="156"/>
      <c r="F63" s="156"/>
      <c r="G63" s="157"/>
      <c r="H63" s="158"/>
      <c r="I63" s="159"/>
      <c r="J63" s="94"/>
      <c r="K63" s="94"/>
      <c r="L63" s="94"/>
      <c r="M63" s="94"/>
    </row>
    <row r="64" spans="1:16" s="74" customFormat="1" x14ac:dyDescent="0.25">
      <c r="A64" s="94"/>
      <c r="B64" s="127"/>
      <c r="C64" s="87" t="s">
        <v>38</v>
      </c>
      <c r="D64" s="156"/>
      <c r="E64" s="156"/>
      <c r="F64" s="156"/>
      <c r="G64" s="157"/>
      <c r="H64" s="158"/>
      <c r="I64" s="159"/>
      <c r="J64" s="94"/>
      <c r="K64" s="94"/>
      <c r="L64" s="94"/>
      <c r="M64" s="94"/>
    </row>
    <row r="65" spans="1:21" s="74" customFormat="1" x14ac:dyDescent="0.25">
      <c r="A65" s="94"/>
      <c r="B65" s="127"/>
      <c r="C65" s="87" t="s">
        <v>38</v>
      </c>
      <c r="D65" s="156"/>
      <c r="E65" s="156"/>
      <c r="F65" s="156"/>
      <c r="G65" s="157"/>
      <c r="H65" s="158"/>
      <c r="I65" s="159"/>
      <c r="J65" s="94"/>
      <c r="K65" s="94"/>
      <c r="L65" s="94"/>
      <c r="M65" s="94"/>
    </row>
    <row r="66" spans="1:21" s="74" customFormat="1" x14ac:dyDescent="0.25">
      <c r="A66" s="94"/>
      <c r="B66" s="127"/>
      <c r="C66" s="87" t="s">
        <v>38</v>
      </c>
      <c r="D66" s="156"/>
      <c r="E66" s="156"/>
      <c r="F66" s="156"/>
      <c r="G66" s="157"/>
      <c r="H66" s="158"/>
      <c r="I66" s="159"/>
      <c r="J66" s="94"/>
      <c r="K66" s="94"/>
      <c r="L66" s="94"/>
      <c r="M66" s="94"/>
    </row>
    <row r="67" spans="1:21" s="74" customFormat="1" x14ac:dyDescent="0.25">
      <c r="A67" s="94"/>
      <c r="B67" s="127"/>
      <c r="C67" s="87" t="s">
        <v>38</v>
      </c>
      <c r="D67" s="156"/>
      <c r="E67" s="156"/>
      <c r="F67" s="156"/>
      <c r="G67" s="157"/>
      <c r="H67" s="158"/>
      <c r="I67" s="159"/>
      <c r="J67" s="94"/>
      <c r="K67" s="94"/>
      <c r="L67" s="94"/>
      <c r="M67" s="94"/>
    </row>
    <row r="68" spans="1:21" s="74" customFormat="1" x14ac:dyDescent="0.25">
      <c r="A68" s="94"/>
      <c r="B68" s="127"/>
      <c r="C68" s="87" t="s">
        <v>38</v>
      </c>
      <c r="D68" s="156"/>
      <c r="E68" s="156"/>
      <c r="F68" s="156"/>
      <c r="G68" s="157"/>
      <c r="H68" s="158"/>
      <c r="I68" s="159"/>
      <c r="J68" s="94"/>
      <c r="K68" s="94"/>
      <c r="L68" s="94"/>
      <c r="M68" s="94"/>
    </row>
    <row r="69" spans="1:21" s="74" customFormat="1" x14ac:dyDescent="0.25">
      <c r="A69" s="94"/>
      <c r="B69" s="127"/>
      <c r="C69" s="87" t="s">
        <v>38</v>
      </c>
      <c r="D69" s="156"/>
      <c r="E69" s="156"/>
      <c r="F69" s="156"/>
      <c r="G69" s="157"/>
      <c r="H69" s="158"/>
      <c r="I69" s="159"/>
      <c r="J69" s="94"/>
      <c r="K69" s="94"/>
      <c r="L69" s="94"/>
      <c r="M69" s="94"/>
    </row>
    <row r="70" spans="1:21" s="74" customFormat="1" x14ac:dyDescent="0.25">
      <c r="A70" s="94"/>
      <c r="B70" s="127"/>
      <c r="C70" s="87" t="s">
        <v>38</v>
      </c>
      <c r="D70" s="156"/>
      <c r="E70" s="156"/>
      <c r="F70" s="156"/>
      <c r="G70" s="157"/>
      <c r="H70" s="158"/>
      <c r="I70" s="159"/>
      <c r="J70" s="94"/>
      <c r="K70" s="94"/>
      <c r="L70" s="94"/>
      <c r="M70" s="94"/>
    </row>
    <row r="71" spans="1:21" s="74" customFormat="1" x14ac:dyDescent="0.25">
      <c r="A71" s="94"/>
      <c r="B71" s="127"/>
      <c r="C71" s="87" t="s">
        <v>38</v>
      </c>
      <c r="D71" s="156"/>
      <c r="E71" s="156"/>
      <c r="F71" s="156"/>
      <c r="G71" s="157"/>
      <c r="H71" s="158"/>
      <c r="I71" s="159"/>
      <c r="J71" s="94"/>
      <c r="K71" s="94"/>
      <c r="L71" s="94"/>
      <c r="M71" s="94"/>
    </row>
    <row r="72" spans="1:21" s="74" customFormat="1" x14ac:dyDescent="0.25">
      <c r="A72" s="94"/>
      <c r="B72" s="127"/>
      <c r="C72" s="87" t="s">
        <v>38</v>
      </c>
      <c r="D72" s="156"/>
      <c r="E72" s="156"/>
      <c r="F72" s="156"/>
      <c r="G72" s="157"/>
      <c r="H72" s="158"/>
      <c r="I72" s="159"/>
      <c r="J72" s="94"/>
      <c r="K72" s="94"/>
      <c r="L72" s="94"/>
      <c r="M72" s="94"/>
    </row>
    <row r="73" spans="1:21" s="74" customFormat="1" x14ac:dyDescent="0.25">
      <c r="A73" s="94"/>
      <c r="B73" s="127"/>
      <c r="C73" s="87" t="s">
        <v>38</v>
      </c>
      <c r="D73" s="156"/>
      <c r="E73" s="156"/>
      <c r="F73" s="156"/>
      <c r="G73" s="157"/>
      <c r="H73" s="158"/>
      <c r="I73" s="159"/>
      <c r="J73" s="94"/>
      <c r="K73" s="94"/>
      <c r="L73" s="94"/>
      <c r="M73" s="94"/>
    </row>
    <row r="74" spans="1:21" s="74" customFormat="1" x14ac:dyDescent="0.25">
      <c r="A74" s="94"/>
      <c r="B74" s="127"/>
      <c r="C74" s="87" t="s">
        <v>38</v>
      </c>
      <c r="D74" s="156"/>
      <c r="E74" s="156"/>
      <c r="F74" s="156"/>
      <c r="G74" s="157"/>
      <c r="H74" s="158"/>
      <c r="I74" s="159"/>
      <c r="J74" s="94"/>
      <c r="K74" s="94"/>
      <c r="L74" s="94"/>
      <c r="M74" s="94"/>
    </row>
    <row r="75" spans="1:21" s="74" customFormat="1" x14ac:dyDescent="0.25">
      <c r="A75" s="94"/>
      <c r="B75" s="127"/>
      <c r="C75" s="87" t="s">
        <v>38</v>
      </c>
      <c r="D75" s="156"/>
      <c r="E75" s="156"/>
      <c r="F75" s="156"/>
      <c r="G75" s="157"/>
      <c r="H75" s="158"/>
      <c r="I75" s="159"/>
      <c r="J75" s="94"/>
      <c r="K75" s="94"/>
      <c r="L75" s="94"/>
      <c r="M75" s="94"/>
    </row>
    <row r="76" spans="1:21" s="74" customFormat="1" x14ac:dyDescent="0.25">
      <c r="A76" s="94"/>
      <c r="B76" s="127"/>
      <c r="C76" s="87" t="s">
        <v>38</v>
      </c>
      <c r="D76" s="156"/>
      <c r="E76" s="156"/>
      <c r="F76" s="156"/>
      <c r="G76" s="157"/>
      <c r="H76" s="158"/>
      <c r="I76" s="159"/>
      <c r="J76" s="94"/>
      <c r="K76" s="94"/>
      <c r="L76" s="94"/>
      <c r="M76" s="94"/>
    </row>
    <row r="77" spans="1:21" s="74" customFormat="1" x14ac:dyDescent="0.25">
      <c r="A77" s="94"/>
      <c r="B77" s="127"/>
      <c r="C77" s="87" t="s">
        <v>38</v>
      </c>
      <c r="D77" s="156"/>
      <c r="E77" s="156"/>
      <c r="F77" s="156"/>
      <c r="G77" s="157"/>
      <c r="H77" s="158"/>
      <c r="I77" s="159"/>
      <c r="J77" s="94"/>
      <c r="K77" s="94"/>
      <c r="L77" s="94"/>
      <c r="M77" s="94"/>
    </row>
    <row r="78" spans="1:21" s="74" customFormat="1" x14ac:dyDescent="0.25">
      <c r="A78" s="94"/>
      <c r="B78" s="127"/>
      <c r="C78" s="87" t="s">
        <v>38</v>
      </c>
      <c r="D78" s="156"/>
      <c r="E78" s="156"/>
      <c r="F78" s="156"/>
      <c r="G78" s="157"/>
      <c r="H78" s="158"/>
      <c r="I78" s="159"/>
      <c r="J78" s="94"/>
      <c r="K78" s="94"/>
      <c r="L78" s="94"/>
      <c r="M78" s="94"/>
    </row>
    <row r="79" spans="1:21" s="74" customFormat="1" x14ac:dyDescent="0.25">
      <c r="A79" s="94"/>
      <c r="B79" s="127"/>
      <c r="C79" s="87" t="s">
        <v>38</v>
      </c>
      <c r="D79" s="156"/>
      <c r="E79" s="156"/>
      <c r="F79" s="156"/>
      <c r="G79" s="157"/>
      <c r="H79" s="158"/>
      <c r="I79" s="159"/>
      <c r="J79" s="94"/>
      <c r="K79" s="94"/>
      <c r="L79" s="94"/>
      <c r="M79" s="94"/>
    </row>
    <row r="80" spans="1:21" s="74" customFormat="1" x14ac:dyDescent="0.25">
      <c r="A80" s="94"/>
      <c r="B80" s="127"/>
      <c r="C80" s="87" t="s">
        <v>38</v>
      </c>
      <c r="D80" s="156"/>
      <c r="E80" s="156"/>
      <c r="F80" s="156"/>
      <c r="G80" s="157"/>
      <c r="H80" s="158"/>
      <c r="I80" s="159"/>
      <c r="J80" s="94"/>
      <c r="K80" s="94"/>
      <c r="L80" s="94"/>
      <c r="M80" s="94"/>
    </row>
    <row r="82" spans="1:13" s="74" customFormat="1" x14ac:dyDescent="0.25">
      <c r="A82" s="94"/>
      <c r="B82" s="127"/>
      <c r="C82" s="87"/>
      <c r="D82" s="156"/>
      <c r="E82" s="156"/>
      <c r="F82" s="156"/>
      <c r="G82" s="160"/>
      <c r="H82" s="158"/>
      <c r="I82" s="159"/>
      <c r="J82" s="94"/>
      <c r="K82" s="94"/>
      <c r="L82" s="94"/>
      <c r="M82" s="94"/>
    </row>
    <row r="83" spans="1:13" s="74" customFormat="1" x14ac:dyDescent="0.25">
      <c r="A83" s="94"/>
      <c r="B83" s="127"/>
      <c r="C83" s="87"/>
      <c r="D83" s="156"/>
      <c r="E83" s="156"/>
      <c r="F83" s="156"/>
      <c r="G83" s="160"/>
      <c r="H83" s="158"/>
      <c r="I83" s="159"/>
      <c r="J83" s="94"/>
      <c r="K83" s="94"/>
      <c r="L83" s="94"/>
      <c r="M83" s="94"/>
    </row>
    <row r="84" spans="1:13" s="74" customFormat="1" x14ac:dyDescent="0.25">
      <c r="A84" s="94"/>
      <c r="B84" s="127"/>
      <c r="C84" s="87"/>
      <c r="D84" s="156"/>
      <c r="E84" s="156"/>
      <c r="F84" s="156"/>
      <c r="G84" s="160"/>
      <c r="H84" s="158"/>
      <c r="I84" s="159"/>
      <c r="J84" s="94"/>
      <c r="K84" s="94"/>
      <c r="L84" s="94"/>
      <c r="M84" s="94"/>
    </row>
    <row r="85" spans="1:13" s="74" customFormat="1" x14ac:dyDescent="0.25">
      <c r="A85" s="94"/>
      <c r="B85" s="127"/>
      <c r="C85" s="87"/>
      <c r="D85" s="156"/>
      <c r="E85" s="156"/>
      <c r="F85" s="156"/>
      <c r="G85" s="160"/>
      <c r="H85" s="158"/>
      <c r="I85" s="159"/>
      <c r="J85" s="94"/>
      <c r="K85" s="94"/>
      <c r="L85" s="94"/>
      <c r="M85" s="94"/>
    </row>
    <row r="86" spans="1:13" s="74" customFormat="1" x14ac:dyDescent="0.25">
      <c r="A86" s="94"/>
      <c r="B86" s="127"/>
      <c r="C86" s="87"/>
      <c r="D86" s="156"/>
      <c r="E86" s="156"/>
      <c r="F86" s="156"/>
      <c r="G86" s="160"/>
      <c r="H86" s="158"/>
      <c r="I86" s="159"/>
      <c r="J86" s="94"/>
      <c r="K86" s="94"/>
      <c r="L86" s="94"/>
      <c r="M86" s="94"/>
    </row>
    <row r="87" spans="1:13" s="74" customFormat="1" x14ac:dyDescent="0.25">
      <c r="A87" s="94"/>
      <c r="B87" s="127"/>
      <c r="C87" s="87"/>
      <c r="D87" s="156"/>
      <c r="E87" s="156"/>
      <c r="F87" s="156"/>
      <c r="G87" s="160"/>
      <c r="H87" s="158"/>
      <c r="I87" s="159"/>
      <c r="J87" s="94"/>
      <c r="K87" s="94"/>
      <c r="L87" s="94"/>
      <c r="M87" s="94"/>
    </row>
    <row r="88" spans="1:13" s="74" customFormat="1" x14ac:dyDescent="0.25">
      <c r="A88" s="94"/>
      <c r="B88" s="127"/>
      <c r="C88" s="87"/>
      <c r="D88" s="156"/>
      <c r="E88" s="156"/>
      <c r="F88" s="156"/>
      <c r="G88" s="160"/>
      <c r="H88" s="158"/>
      <c r="I88" s="159"/>
      <c r="J88" s="94"/>
      <c r="K88" s="94"/>
      <c r="L88" s="94"/>
      <c r="M88" s="94"/>
    </row>
    <row r="89" spans="1:13" s="74" customFormat="1" x14ac:dyDescent="0.25">
      <c r="A89" s="94"/>
      <c r="B89" s="127"/>
      <c r="C89" s="87"/>
      <c r="D89" s="156"/>
      <c r="E89" s="156"/>
      <c r="F89" s="156"/>
      <c r="G89" s="160"/>
      <c r="H89" s="158"/>
      <c r="I89" s="159"/>
      <c r="J89" s="94"/>
      <c r="K89" s="94"/>
      <c r="L89" s="94"/>
      <c r="M89" s="94"/>
    </row>
    <row r="90" spans="1:13" s="74" customFormat="1" x14ac:dyDescent="0.25">
      <c r="A90" s="94"/>
      <c r="B90" s="127"/>
      <c r="C90" s="87"/>
      <c r="D90" s="156"/>
      <c r="E90" s="156"/>
      <c r="F90" s="156"/>
      <c r="G90" s="160"/>
      <c r="H90" s="158"/>
      <c r="I90" s="159"/>
      <c r="J90" s="94"/>
      <c r="K90" s="94"/>
      <c r="L90" s="94"/>
      <c r="M90" s="94"/>
    </row>
    <row r="91" spans="1:13" s="74" customFormat="1" x14ac:dyDescent="0.25">
      <c r="A91" s="94"/>
      <c r="B91" s="127"/>
      <c r="C91" s="87"/>
      <c r="D91" s="156"/>
      <c r="E91" s="156"/>
      <c r="F91" s="156"/>
      <c r="G91" s="160"/>
      <c r="H91" s="158"/>
      <c r="I91" s="159"/>
      <c r="J91" s="94"/>
      <c r="K91" s="94"/>
      <c r="L91" s="94"/>
      <c r="M91" s="94"/>
    </row>
    <row r="92" spans="1:13" s="74" customFormat="1" x14ac:dyDescent="0.25">
      <c r="A92" s="94"/>
      <c r="B92" s="127"/>
      <c r="C92" s="87"/>
      <c r="D92" s="156"/>
      <c r="E92" s="156"/>
      <c r="F92" s="156"/>
      <c r="G92" s="160"/>
      <c r="H92" s="158"/>
      <c r="I92" s="159"/>
      <c r="J92" s="94"/>
      <c r="K92" s="94"/>
      <c r="L92" s="94"/>
      <c r="M92" s="94"/>
    </row>
    <row r="93" spans="1:13" s="74" customFormat="1" x14ac:dyDescent="0.25">
      <c r="A93" s="94"/>
      <c r="B93" s="127"/>
      <c r="C93" s="87"/>
      <c r="D93" s="156"/>
      <c r="E93" s="156"/>
      <c r="F93" s="156"/>
      <c r="G93" s="160"/>
      <c r="H93" s="158"/>
      <c r="I93" s="159"/>
      <c r="J93" s="94"/>
      <c r="K93" s="94"/>
      <c r="L93" s="94"/>
      <c r="M93" s="94"/>
    </row>
    <row r="94" spans="1:13" s="74" customFormat="1" x14ac:dyDescent="0.25">
      <c r="A94" s="94"/>
      <c r="B94" s="127"/>
      <c r="C94" s="87"/>
      <c r="D94" s="156"/>
      <c r="E94" s="156"/>
      <c r="F94" s="156"/>
      <c r="G94" s="160"/>
      <c r="H94" s="158"/>
      <c r="I94" s="159"/>
      <c r="J94" s="94"/>
      <c r="K94" s="94"/>
      <c r="L94" s="94"/>
      <c r="M94" s="94"/>
    </row>
    <row r="95" spans="1:13" s="74" customFormat="1" x14ac:dyDescent="0.25">
      <c r="A95" s="94"/>
      <c r="B95" s="127"/>
      <c r="C95" s="87"/>
      <c r="D95" s="156"/>
      <c r="E95" s="156"/>
      <c r="F95" s="156"/>
      <c r="G95" s="160"/>
      <c r="H95" s="158"/>
      <c r="I95" s="159"/>
      <c r="J95" s="94"/>
      <c r="K95" s="94"/>
      <c r="L95" s="94"/>
      <c r="M95" s="94"/>
    </row>
    <row r="96" spans="1:13" s="74" customFormat="1" x14ac:dyDescent="0.25">
      <c r="A96" s="94"/>
      <c r="B96" s="127"/>
      <c r="C96" s="87"/>
      <c r="D96" s="156"/>
      <c r="E96" s="156"/>
      <c r="F96" s="156"/>
      <c r="G96" s="160"/>
      <c r="H96" s="158"/>
      <c r="I96" s="159"/>
      <c r="J96" s="94"/>
      <c r="K96" s="94"/>
      <c r="L96" s="94"/>
      <c r="M96" s="94"/>
    </row>
    <row r="97" spans="1:13" s="74" customFormat="1" x14ac:dyDescent="0.25">
      <c r="A97" s="94"/>
      <c r="B97" s="127"/>
      <c r="C97" s="87"/>
      <c r="D97" s="156"/>
      <c r="E97" s="156"/>
      <c r="F97" s="156"/>
      <c r="G97" s="160"/>
      <c r="H97" s="158"/>
      <c r="I97" s="159"/>
      <c r="J97" s="94"/>
      <c r="K97" s="94"/>
      <c r="L97" s="94"/>
      <c r="M97" s="94"/>
    </row>
    <row r="98" spans="1:13" s="74" customFormat="1" x14ac:dyDescent="0.25">
      <c r="A98" s="94"/>
      <c r="B98" s="127"/>
      <c r="C98" s="87"/>
      <c r="D98" s="156"/>
      <c r="E98" s="156"/>
      <c r="F98" s="156"/>
      <c r="G98" s="160"/>
      <c r="H98" s="158"/>
      <c r="I98" s="159"/>
      <c r="J98" s="94"/>
      <c r="K98" s="94"/>
      <c r="L98" s="94"/>
      <c r="M98" s="94"/>
    </row>
    <row r="99" spans="1:13" s="74" customFormat="1" x14ac:dyDescent="0.25">
      <c r="A99" s="94"/>
      <c r="B99" s="127"/>
      <c r="C99" s="87"/>
      <c r="D99" s="156"/>
      <c r="E99" s="156"/>
      <c r="F99" s="156"/>
      <c r="G99" s="160"/>
      <c r="H99" s="158"/>
      <c r="I99" s="159"/>
      <c r="J99" s="94"/>
      <c r="K99" s="94"/>
      <c r="L99" s="94"/>
      <c r="M99" s="94"/>
    </row>
    <row r="100" spans="1:13" s="74" customFormat="1" x14ac:dyDescent="0.25">
      <c r="A100" s="94"/>
      <c r="B100" s="127"/>
      <c r="C100" s="87"/>
      <c r="D100" s="156"/>
      <c r="E100" s="156"/>
      <c r="F100" s="156"/>
      <c r="G100" s="160"/>
      <c r="H100" s="158"/>
      <c r="I100" s="159"/>
      <c r="J100" s="94"/>
      <c r="K100" s="94"/>
      <c r="L100" s="94"/>
      <c r="M100" s="94"/>
    </row>
    <row r="101" spans="1:13" s="74" customFormat="1" x14ac:dyDescent="0.25">
      <c r="A101" s="94"/>
      <c r="B101" s="127"/>
      <c r="C101" s="87"/>
      <c r="D101" s="156"/>
      <c r="E101" s="156"/>
      <c r="F101" s="156"/>
      <c r="G101" s="160"/>
      <c r="H101" s="158"/>
      <c r="I101" s="159"/>
      <c r="J101" s="94"/>
      <c r="K101" s="94"/>
      <c r="L101" s="94"/>
      <c r="M101" s="94"/>
    </row>
    <row r="102" spans="1:13" s="74" customFormat="1" x14ac:dyDescent="0.25">
      <c r="A102" s="94"/>
      <c r="B102" s="127"/>
      <c r="C102" s="87"/>
      <c r="D102" s="156"/>
      <c r="E102" s="156"/>
      <c r="F102" s="156"/>
      <c r="G102" s="160"/>
      <c r="H102" s="158"/>
      <c r="I102" s="159"/>
      <c r="J102" s="94"/>
      <c r="K102" s="94"/>
      <c r="L102" s="94"/>
      <c r="M102" s="94"/>
    </row>
    <row r="103" spans="1:13" s="74" customFormat="1" x14ac:dyDescent="0.25">
      <c r="A103" s="94"/>
      <c r="B103" s="127"/>
      <c r="C103" s="87"/>
      <c r="D103" s="156"/>
      <c r="E103" s="156"/>
      <c r="F103" s="156"/>
      <c r="G103" s="160"/>
      <c r="H103" s="158"/>
      <c r="I103" s="159"/>
      <c r="J103" s="94"/>
      <c r="K103" s="94"/>
      <c r="L103" s="94"/>
      <c r="M103" s="94"/>
    </row>
    <row r="104" spans="1:13" s="74" customFormat="1" x14ac:dyDescent="0.25">
      <c r="A104" s="94"/>
      <c r="B104" s="127"/>
      <c r="C104" s="87"/>
      <c r="D104" s="156"/>
      <c r="E104" s="156"/>
      <c r="F104" s="156"/>
      <c r="G104" s="160"/>
      <c r="H104" s="158"/>
      <c r="I104" s="159"/>
      <c r="J104" s="94"/>
      <c r="K104" s="94"/>
      <c r="L104" s="94"/>
      <c r="M104" s="94"/>
    </row>
    <row r="105" spans="1:13" s="74" customFormat="1" x14ac:dyDescent="0.25">
      <c r="A105" s="94"/>
      <c r="B105" s="127"/>
      <c r="C105" s="87"/>
      <c r="D105" s="156"/>
      <c r="E105" s="156"/>
      <c r="F105" s="156"/>
      <c r="G105" s="160"/>
      <c r="H105" s="158"/>
      <c r="I105" s="159"/>
      <c r="J105" s="94"/>
      <c r="K105" s="94"/>
      <c r="L105" s="94"/>
      <c r="M105" s="94"/>
    </row>
    <row r="106" spans="1:13" s="74" customFormat="1" x14ac:dyDescent="0.25">
      <c r="A106" s="94"/>
      <c r="B106" s="127"/>
      <c r="C106" s="87"/>
      <c r="D106" s="156"/>
      <c r="E106" s="156"/>
      <c r="F106" s="156"/>
      <c r="G106" s="160"/>
      <c r="H106" s="158"/>
      <c r="I106" s="159"/>
      <c r="J106" s="94"/>
      <c r="K106" s="94"/>
      <c r="L106" s="94"/>
      <c r="M106" s="94"/>
    </row>
    <row r="107" spans="1:13" s="74" customFormat="1" x14ac:dyDescent="0.25">
      <c r="A107" s="94"/>
      <c r="B107" s="127"/>
      <c r="C107" s="87"/>
      <c r="D107" s="156"/>
      <c r="E107" s="156"/>
      <c r="F107" s="156"/>
      <c r="G107" s="160"/>
      <c r="H107" s="158"/>
      <c r="I107" s="159"/>
      <c r="J107" s="94"/>
      <c r="K107" s="94"/>
      <c r="L107" s="94"/>
      <c r="M107" s="94"/>
    </row>
    <row r="108" spans="1:13" s="74" customFormat="1" x14ac:dyDescent="0.25">
      <c r="A108" s="94"/>
      <c r="B108" s="127"/>
      <c r="C108" s="87"/>
      <c r="D108" s="156"/>
      <c r="E108" s="156"/>
      <c r="F108" s="156"/>
      <c r="G108" s="160"/>
      <c r="H108" s="158"/>
      <c r="I108" s="159"/>
      <c r="J108" s="94"/>
      <c r="K108" s="94"/>
      <c r="L108" s="94"/>
      <c r="M108" s="94"/>
    </row>
    <row r="109" spans="1:13" s="74" customFormat="1" x14ac:dyDescent="0.25">
      <c r="A109" s="94"/>
      <c r="B109" s="127"/>
      <c r="C109" s="87"/>
      <c r="D109" s="156"/>
      <c r="E109" s="156"/>
      <c r="F109" s="156"/>
      <c r="G109" s="160"/>
      <c r="H109" s="158"/>
      <c r="I109" s="159"/>
      <c r="J109" s="94"/>
      <c r="K109" s="94"/>
      <c r="L109" s="94"/>
      <c r="M109" s="94"/>
    </row>
    <row r="110" spans="1:13" s="74" customFormat="1" x14ac:dyDescent="0.25">
      <c r="A110" s="94"/>
      <c r="B110" s="127"/>
      <c r="C110" s="87"/>
      <c r="D110" s="156"/>
      <c r="E110" s="156"/>
      <c r="F110" s="156"/>
      <c r="G110" s="160"/>
      <c r="H110" s="158"/>
      <c r="I110" s="159"/>
      <c r="J110" s="94"/>
      <c r="K110" s="94"/>
      <c r="L110" s="94"/>
      <c r="M110" s="94"/>
    </row>
    <row r="111" spans="1:13" s="74" customFormat="1" x14ac:dyDescent="0.25">
      <c r="A111" s="94"/>
      <c r="B111" s="127"/>
      <c r="C111" s="87"/>
      <c r="D111" s="156"/>
      <c r="E111" s="156"/>
      <c r="F111" s="156"/>
      <c r="G111" s="160"/>
      <c r="H111" s="158"/>
      <c r="I111" s="159"/>
      <c r="J111" s="94"/>
      <c r="K111" s="94"/>
      <c r="L111" s="94"/>
      <c r="M111" s="94"/>
    </row>
    <row r="112" spans="1:13" s="74" customFormat="1" x14ac:dyDescent="0.25">
      <c r="A112" s="94"/>
      <c r="B112" s="127"/>
      <c r="C112" s="87"/>
      <c r="D112" s="156"/>
      <c r="E112" s="156"/>
      <c r="F112" s="156"/>
      <c r="G112" s="160"/>
      <c r="H112" s="158"/>
      <c r="I112" s="159"/>
      <c r="J112" s="94"/>
      <c r="K112" s="94"/>
      <c r="L112" s="94"/>
      <c r="M112" s="94"/>
    </row>
    <row r="114" spans="1:13" s="74" customFormat="1" x14ac:dyDescent="0.25">
      <c r="A114" s="94"/>
      <c r="B114" s="127"/>
      <c r="C114" s="87"/>
      <c r="D114" s="156"/>
      <c r="E114" s="156"/>
      <c r="F114" s="156"/>
      <c r="G114" s="160"/>
      <c r="H114" s="158"/>
      <c r="I114" s="159"/>
      <c r="J114" s="94"/>
      <c r="K114" s="94"/>
      <c r="L114" s="94"/>
      <c r="M114" s="94"/>
    </row>
    <row r="115" spans="1:13" s="74" customFormat="1" x14ac:dyDescent="0.25">
      <c r="A115" s="94"/>
      <c r="B115" s="127"/>
      <c r="C115" s="87"/>
      <c r="D115" s="156"/>
      <c r="E115" s="156"/>
      <c r="F115" s="156"/>
      <c r="G115" s="160"/>
      <c r="H115" s="158"/>
      <c r="I115" s="159"/>
      <c r="J115" s="94"/>
      <c r="K115" s="94"/>
      <c r="L115" s="94"/>
      <c r="M115" s="94"/>
    </row>
    <row r="116" spans="1:13" s="74" customFormat="1" x14ac:dyDescent="0.25">
      <c r="A116" s="94"/>
      <c r="B116" s="127"/>
      <c r="C116" s="87"/>
      <c r="D116" s="156"/>
      <c r="E116" s="156"/>
      <c r="F116" s="156"/>
      <c r="G116" s="160"/>
      <c r="H116" s="158"/>
      <c r="I116" s="159"/>
      <c r="J116" s="94"/>
      <c r="K116" s="94"/>
      <c r="L116" s="94"/>
      <c r="M116" s="94"/>
    </row>
    <row r="117" spans="1:13" s="74" customFormat="1" x14ac:dyDescent="0.25">
      <c r="A117" s="94"/>
      <c r="B117" s="127"/>
      <c r="C117" s="87"/>
      <c r="D117" s="156"/>
      <c r="E117" s="156"/>
      <c r="F117" s="156"/>
      <c r="G117" s="160"/>
      <c r="H117" s="158"/>
      <c r="I117" s="159"/>
      <c r="J117" s="94"/>
      <c r="K117" s="94"/>
      <c r="L117" s="94"/>
      <c r="M117" s="94"/>
    </row>
    <row r="118" spans="1:13" s="74" customFormat="1" x14ac:dyDescent="0.25">
      <c r="A118" s="94"/>
      <c r="B118" s="127"/>
      <c r="C118" s="87"/>
      <c r="D118" s="156"/>
      <c r="E118" s="156"/>
      <c r="F118" s="156"/>
      <c r="G118" s="160"/>
      <c r="H118" s="158"/>
      <c r="I118" s="159"/>
      <c r="J118" s="94"/>
      <c r="K118" s="94"/>
      <c r="L118" s="94"/>
      <c r="M118" s="94"/>
    </row>
    <row r="119" spans="1:13" s="74" customFormat="1" x14ac:dyDescent="0.25">
      <c r="A119" s="94"/>
      <c r="B119" s="127"/>
      <c r="C119" s="87"/>
      <c r="D119" s="156"/>
      <c r="E119" s="156"/>
      <c r="F119" s="156"/>
      <c r="G119" s="160"/>
      <c r="H119" s="158"/>
      <c r="I119" s="159"/>
      <c r="J119" s="94"/>
      <c r="K119" s="94"/>
      <c r="L119" s="94"/>
      <c r="M119" s="94"/>
    </row>
    <row r="120" spans="1:13" s="74" customFormat="1" x14ac:dyDescent="0.25">
      <c r="A120" s="94"/>
      <c r="B120" s="127"/>
      <c r="C120" s="87"/>
      <c r="D120" s="156"/>
      <c r="E120" s="156"/>
      <c r="F120" s="156"/>
      <c r="G120" s="160"/>
      <c r="H120" s="158"/>
      <c r="I120" s="159"/>
      <c r="J120" s="94"/>
      <c r="K120" s="94"/>
      <c r="L120" s="94"/>
      <c r="M120" s="94"/>
    </row>
    <row r="121" spans="1:13" s="74" customFormat="1" x14ac:dyDescent="0.25">
      <c r="A121" s="94"/>
      <c r="B121" s="127"/>
      <c r="C121" s="87"/>
      <c r="D121" s="156"/>
      <c r="E121" s="156"/>
      <c r="F121" s="156"/>
      <c r="G121" s="160"/>
      <c r="H121" s="158"/>
      <c r="I121" s="159"/>
      <c r="J121" s="94"/>
      <c r="K121" s="94"/>
      <c r="L121" s="94"/>
      <c r="M121" s="94"/>
    </row>
    <row r="122" spans="1:13" s="74" customFormat="1" x14ac:dyDescent="0.25">
      <c r="A122" s="94"/>
      <c r="B122" s="127"/>
      <c r="C122" s="87"/>
      <c r="D122" s="156"/>
      <c r="E122" s="156"/>
      <c r="F122" s="156"/>
      <c r="G122" s="160"/>
      <c r="H122" s="158"/>
      <c r="I122" s="159"/>
      <c r="J122" s="94"/>
      <c r="K122" s="94"/>
      <c r="L122" s="94"/>
      <c r="M122" s="94"/>
    </row>
    <row r="123" spans="1:13" s="74" customFormat="1" x14ac:dyDescent="0.25">
      <c r="A123" s="94"/>
      <c r="B123" s="127"/>
      <c r="C123" s="87"/>
      <c r="D123" s="156"/>
      <c r="E123" s="156"/>
      <c r="F123" s="156"/>
      <c r="G123" s="160"/>
      <c r="H123" s="158"/>
      <c r="I123" s="159"/>
      <c r="J123" s="94"/>
      <c r="K123" s="94"/>
      <c r="L123" s="94"/>
      <c r="M123" s="94"/>
    </row>
    <row r="124" spans="1:13" s="74" customFormat="1" x14ac:dyDescent="0.25">
      <c r="A124" s="94"/>
      <c r="B124" s="127"/>
      <c r="C124" s="87"/>
      <c r="D124" s="156"/>
      <c r="E124" s="156"/>
      <c r="F124" s="156"/>
      <c r="G124" s="160"/>
      <c r="H124" s="158"/>
      <c r="I124" s="159"/>
      <c r="J124" s="94"/>
      <c r="K124" s="94"/>
      <c r="L124" s="94"/>
      <c r="M124" s="94"/>
    </row>
    <row r="125" spans="1:13" s="74" customFormat="1" x14ac:dyDescent="0.25">
      <c r="A125" s="94"/>
      <c r="B125" s="127"/>
      <c r="C125" s="87"/>
      <c r="D125" s="156"/>
      <c r="E125" s="156"/>
      <c r="F125" s="156"/>
      <c r="G125" s="160"/>
      <c r="H125" s="158"/>
      <c r="I125" s="159"/>
      <c r="J125" s="94"/>
      <c r="K125" s="94"/>
      <c r="L125" s="94"/>
      <c r="M125" s="94"/>
    </row>
    <row r="126" spans="1:13" s="74" customFormat="1" x14ac:dyDescent="0.25">
      <c r="A126" s="94"/>
      <c r="B126" s="127"/>
      <c r="C126" s="87"/>
      <c r="D126" s="156"/>
      <c r="E126" s="156"/>
      <c r="F126" s="156"/>
      <c r="G126" s="160"/>
      <c r="H126" s="158"/>
      <c r="I126" s="159"/>
      <c r="J126" s="94"/>
      <c r="K126" s="94"/>
      <c r="L126" s="94"/>
      <c r="M126" s="94"/>
    </row>
    <row r="127" spans="1:13" s="74" customFormat="1" x14ac:dyDescent="0.25">
      <c r="A127" s="94"/>
      <c r="B127" s="127"/>
      <c r="C127" s="87"/>
      <c r="D127" s="156"/>
      <c r="E127" s="156"/>
      <c r="F127" s="156"/>
      <c r="G127" s="160"/>
      <c r="H127" s="158"/>
      <c r="I127" s="159"/>
      <c r="J127" s="94"/>
      <c r="K127" s="94"/>
      <c r="L127" s="94"/>
      <c r="M127" s="94"/>
    </row>
    <row r="128" spans="1:13" s="74" customFormat="1" x14ac:dyDescent="0.25">
      <c r="A128" s="94"/>
      <c r="B128" s="127"/>
      <c r="C128" s="87"/>
      <c r="D128" s="156"/>
      <c r="E128" s="156"/>
      <c r="F128" s="156"/>
      <c r="G128" s="160"/>
      <c r="H128" s="158"/>
      <c r="I128" s="159"/>
      <c r="J128" s="94"/>
      <c r="K128" s="94"/>
      <c r="L128" s="94"/>
      <c r="M128" s="94"/>
    </row>
    <row r="130" spans="1:13" s="74" customFormat="1" x14ac:dyDescent="0.25">
      <c r="A130" s="94"/>
      <c r="B130" s="127"/>
      <c r="C130" s="87"/>
      <c r="D130" s="156"/>
      <c r="E130" s="156"/>
      <c r="F130" s="156"/>
      <c r="G130" s="160"/>
      <c r="H130" s="158"/>
      <c r="I130" s="159"/>
      <c r="J130" s="94"/>
      <c r="K130" s="94"/>
      <c r="L130" s="94"/>
      <c r="M130" s="94"/>
    </row>
    <row r="131" spans="1:13" s="74" customFormat="1" x14ac:dyDescent="0.25">
      <c r="A131" s="94"/>
      <c r="B131" s="127"/>
      <c r="C131" s="87"/>
      <c r="D131" s="156"/>
      <c r="E131" s="156"/>
      <c r="F131" s="156"/>
      <c r="G131" s="160"/>
      <c r="H131" s="158"/>
      <c r="I131" s="159"/>
      <c r="J131" s="94"/>
      <c r="K131" s="94"/>
      <c r="L131" s="94"/>
      <c r="M131" s="94"/>
    </row>
    <row r="132" spans="1:13" s="74" customFormat="1" x14ac:dyDescent="0.25">
      <c r="A132" s="94"/>
      <c r="B132" s="127"/>
      <c r="C132" s="87"/>
      <c r="D132" s="156"/>
      <c r="E132" s="156"/>
      <c r="F132" s="156"/>
      <c r="G132" s="160"/>
      <c r="H132" s="158"/>
      <c r="I132" s="159"/>
      <c r="J132" s="94"/>
      <c r="K132" s="94"/>
      <c r="L132" s="94"/>
      <c r="M132" s="94"/>
    </row>
    <row r="133" spans="1:13" s="74" customFormat="1" x14ac:dyDescent="0.25">
      <c r="A133" s="94"/>
      <c r="B133" s="127"/>
      <c r="C133" s="87"/>
      <c r="D133" s="156"/>
      <c r="E133" s="156"/>
      <c r="F133" s="156"/>
      <c r="G133" s="160"/>
      <c r="H133" s="158"/>
      <c r="I133" s="159"/>
      <c r="J133" s="94"/>
      <c r="K133" s="94"/>
      <c r="L133" s="94"/>
      <c r="M133" s="94"/>
    </row>
    <row r="134" spans="1:13" s="74" customFormat="1" x14ac:dyDescent="0.25">
      <c r="A134" s="94"/>
      <c r="B134" s="127"/>
      <c r="C134" s="87"/>
      <c r="D134" s="156"/>
      <c r="E134" s="156"/>
      <c r="F134" s="156"/>
      <c r="G134" s="160"/>
      <c r="H134" s="158"/>
      <c r="I134" s="159"/>
      <c r="J134" s="94"/>
      <c r="K134" s="94"/>
      <c r="L134" s="94"/>
      <c r="M134" s="94"/>
    </row>
    <row r="135" spans="1:13" s="74" customFormat="1" x14ac:dyDescent="0.25">
      <c r="A135" s="94"/>
      <c r="B135" s="127"/>
      <c r="C135" s="87"/>
      <c r="D135" s="156"/>
      <c r="E135" s="156"/>
      <c r="F135" s="156"/>
      <c r="G135" s="160"/>
      <c r="H135" s="158"/>
      <c r="I135" s="159"/>
      <c r="J135" s="94"/>
      <c r="K135" s="94"/>
      <c r="L135" s="94"/>
      <c r="M135" s="94"/>
    </row>
    <row r="136" spans="1:13" s="74" customFormat="1" x14ac:dyDescent="0.25">
      <c r="A136" s="94"/>
      <c r="B136" s="127"/>
      <c r="C136" s="87"/>
      <c r="D136" s="156"/>
      <c r="E136" s="156"/>
      <c r="F136" s="156"/>
      <c r="G136" s="160"/>
      <c r="H136" s="158"/>
      <c r="I136" s="159"/>
      <c r="J136" s="94"/>
      <c r="K136" s="94"/>
      <c r="L136" s="94"/>
      <c r="M136" s="94"/>
    </row>
    <row r="137" spans="1:13" s="74" customFormat="1" x14ac:dyDescent="0.25">
      <c r="A137" s="94"/>
      <c r="B137" s="127"/>
      <c r="C137" s="87"/>
      <c r="D137" s="156"/>
      <c r="E137" s="156"/>
      <c r="F137" s="156"/>
      <c r="G137" s="160"/>
      <c r="H137" s="158"/>
      <c r="I137" s="159"/>
      <c r="J137" s="94"/>
      <c r="K137" s="94"/>
      <c r="L137" s="94"/>
      <c r="M137" s="94"/>
    </row>
    <row r="138" spans="1:13" s="74" customFormat="1" x14ac:dyDescent="0.25">
      <c r="A138" s="94"/>
      <c r="B138" s="127"/>
      <c r="C138" s="87"/>
      <c r="D138" s="156"/>
      <c r="E138" s="156"/>
      <c r="F138" s="156"/>
      <c r="G138" s="160"/>
      <c r="H138" s="158"/>
      <c r="I138" s="159"/>
      <c r="J138" s="94"/>
      <c r="K138" s="94"/>
      <c r="L138" s="94"/>
      <c r="M138" s="94"/>
    </row>
    <row r="139" spans="1:13" s="74" customFormat="1" x14ac:dyDescent="0.25">
      <c r="A139" s="94"/>
      <c r="B139" s="127"/>
      <c r="C139" s="87"/>
      <c r="D139" s="156"/>
      <c r="E139" s="156"/>
      <c r="F139" s="156"/>
      <c r="G139" s="160"/>
      <c r="H139" s="158"/>
      <c r="I139" s="159"/>
      <c r="J139" s="94"/>
      <c r="K139" s="94"/>
      <c r="L139" s="94"/>
      <c r="M139" s="94"/>
    </row>
    <row r="140" spans="1:13" s="74" customFormat="1" x14ac:dyDescent="0.25">
      <c r="A140" s="94"/>
      <c r="B140" s="127"/>
      <c r="C140" s="87"/>
      <c r="D140" s="156"/>
      <c r="E140" s="156"/>
      <c r="F140" s="156"/>
      <c r="G140" s="160"/>
      <c r="H140" s="158"/>
      <c r="I140" s="159"/>
      <c r="J140" s="94"/>
      <c r="K140" s="94"/>
      <c r="L140" s="94"/>
      <c r="M140" s="94"/>
    </row>
    <row r="141" spans="1:13" s="74" customFormat="1" x14ac:dyDescent="0.25">
      <c r="A141" s="94"/>
      <c r="B141" s="127"/>
      <c r="C141" s="87"/>
      <c r="D141" s="156"/>
      <c r="E141" s="156"/>
      <c r="F141" s="156"/>
      <c r="G141" s="160"/>
      <c r="H141" s="158"/>
      <c r="I141" s="159"/>
      <c r="J141" s="94"/>
      <c r="K141" s="94"/>
      <c r="L141" s="94"/>
      <c r="M141" s="94"/>
    </row>
    <row r="142" spans="1:13" s="74" customFormat="1" x14ac:dyDescent="0.25">
      <c r="A142" s="94"/>
      <c r="B142" s="127"/>
      <c r="C142" s="87"/>
      <c r="D142" s="156"/>
      <c r="E142" s="156"/>
      <c r="F142" s="156"/>
      <c r="G142" s="160"/>
      <c r="H142" s="158"/>
      <c r="I142" s="159"/>
      <c r="J142" s="94"/>
      <c r="K142" s="94"/>
      <c r="L142" s="94"/>
      <c r="M142" s="94"/>
    </row>
    <row r="143" spans="1:13" s="74" customFormat="1" x14ac:dyDescent="0.25">
      <c r="A143" s="94"/>
      <c r="B143" s="127"/>
      <c r="C143" s="87"/>
      <c r="D143" s="156"/>
      <c r="E143" s="156"/>
      <c r="F143" s="156"/>
      <c r="G143" s="160"/>
      <c r="H143" s="158"/>
      <c r="I143" s="159"/>
      <c r="J143" s="94"/>
      <c r="K143" s="94"/>
      <c r="L143" s="94"/>
      <c r="M143" s="94"/>
    </row>
    <row r="144" spans="1:13" s="74" customFormat="1" x14ac:dyDescent="0.25">
      <c r="A144" s="94"/>
      <c r="B144" s="127"/>
      <c r="C144" s="87"/>
      <c r="D144" s="156"/>
      <c r="E144" s="156"/>
      <c r="F144" s="156"/>
      <c r="G144" s="160"/>
      <c r="H144" s="158"/>
      <c r="I144" s="159"/>
      <c r="J144" s="94"/>
      <c r="K144" s="94"/>
      <c r="L144" s="94"/>
      <c r="M144" s="94"/>
    </row>
    <row r="145" spans="1:13" s="74" customFormat="1" x14ac:dyDescent="0.25">
      <c r="A145" s="94"/>
      <c r="B145" s="127"/>
      <c r="C145" s="87"/>
      <c r="D145" s="156"/>
      <c r="E145" s="156"/>
      <c r="F145" s="156"/>
      <c r="G145" s="160"/>
      <c r="H145" s="158"/>
      <c r="I145" s="159"/>
      <c r="J145" s="94"/>
      <c r="K145" s="94"/>
      <c r="L145" s="94"/>
      <c r="M145" s="94"/>
    </row>
    <row r="146" spans="1:13" s="74" customFormat="1" x14ac:dyDescent="0.25">
      <c r="A146" s="94"/>
      <c r="B146" s="127"/>
      <c r="C146" s="87"/>
      <c r="D146" s="156"/>
      <c r="E146" s="156"/>
      <c r="F146" s="156"/>
      <c r="G146" s="160"/>
      <c r="H146" s="158"/>
      <c r="I146" s="159"/>
      <c r="J146" s="94"/>
      <c r="K146" s="94"/>
      <c r="L146" s="94"/>
      <c r="M146" s="94"/>
    </row>
    <row r="147" spans="1:13" s="74" customFormat="1" x14ac:dyDescent="0.25">
      <c r="A147" s="94"/>
      <c r="B147" s="127"/>
      <c r="C147" s="87"/>
      <c r="D147" s="156"/>
      <c r="E147" s="156"/>
      <c r="F147" s="156"/>
      <c r="G147" s="160"/>
      <c r="H147" s="158"/>
      <c r="I147" s="159"/>
      <c r="J147" s="94"/>
      <c r="K147" s="94"/>
      <c r="L147" s="94"/>
      <c r="M147" s="94"/>
    </row>
    <row r="148" spans="1:13" s="74" customFormat="1" x14ac:dyDescent="0.25">
      <c r="A148" s="94"/>
      <c r="B148" s="127"/>
      <c r="C148" s="87"/>
      <c r="D148" s="156"/>
      <c r="E148" s="156"/>
      <c r="F148" s="156"/>
      <c r="G148" s="160"/>
      <c r="H148" s="158"/>
      <c r="I148" s="159"/>
      <c r="J148" s="94"/>
      <c r="K148" s="94"/>
      <c r="L148" s="94"/>
      <c r="M148" s="94"/>
    </row>
    <row r="149" spans="1:13" s="74" customFormat="1" x14ac:dyDescent="0.25">
      <c r="A149" s="94"/>
      <c r="B149" s="127"/>
      <c r="C149" s="87"/>
      <c r="D149" s="156"/>
      <c r="E149" s="156"/>
      <c r="F149" s="156"/>
      <c r="G149" s="160"/>
      <c r="H149" s="158"/>
      <c r="I149" s="159"/>
      <c r="J149" s="94"/>
      <c r="K149" s="94"/>
      <c r="L149" s="94"/>
      <c r="M149" s="94"/>
    </row>
    <row r="150" spans="1:13" s="74" customFormat="1" x14ac:dyDescent="0.25">
      <c r="A150" s="94"/>
      <c r="B150" s="127"/>
      <c r="C150" s="87"/>
      <c r="D150" s="156"/>
      <c r="E150" s="156"/>
      <c r="F150" s="156"/>
      <c r="G150" s="160"/>
      <c r="H150" s="158"/>
      <c r="I150" s="159"/>
      <c r="J150" s="94"/>
      <c r="K150" s="94"/>
      <c r="L150" s="94"/>
      <c r="M150" s="94"/>
    </row>
    <row r="151" spans="1:13" s="74" customFormat="1" x14ac:dyDescent="0.25">
      <c r="A151" s="94"/>
      <c r="B151" s="127"/>
      <c r="C151" s="87"/>
      <c r="D151" s="156"/>
      <c r="E151" s="156"/>
      <c r="F151" s="156"/>
      <c r="G151" s="160"/>
      <c r="H151" s="158"/>
      <c r="I151" s="159"/>
      <c r="J151" s="94"/>
      <c r="K151" s="94"/>
      <c r="L151" s="94"/>
      <c r="M151" s="94"/>
    </row>
    <row r="152" spans="1:13" s="74" customFormat="1" x14ac:dyDescent="0.25">
      <c r="A152" s="94"/>
      <c r="B152" s="127"/>
      <c r="C152" s="87"/>
      <c r="D152" s="156"/>
      <c r="E152" s="156"/>
      <c r="F152" s="156"/>
      <c r="G152" s="160"/>
      <c r="H152" s="158"/>
      <c r="I152" s="159"/>
      <c r="J152" s="94"/>
      <c r="K152" s="94"/>
      <c r="L152" s="94"/>
      <c r="M152" s="94"/>
    </row>
    <row r="153" spans="1:13" s="74" customFormat="1" x14ac:dyDescent="0.25">
      <c r="A153" s="94"/>
      <c r="B153" s="127"/>
      <c r="C153" s="87"/>
      <c r="D153" s="156"/>
      <c r="E153" s="156"/>
      <c r="F153" s="156"/>
      <c r="G153" s="160"/>
      <c r="H153" s="158"/>
      <c r="I153" s="159"/>
      <c r="J153" s="94"/>
      <c r="K153" s="94"/>
      <c r="L153" s="94"/>
      <c r="M153" s="94"/>
    </row>
    <row r="154" spans="1:13" s="74" customFormat="1" x14ac:dyDescent="0.25">
      <c r="A154" s="94"/>
      <c r="B154" s="127"/>
      <c r="C154" s="87"/>
      <c r="D154" s="156"/>
      <c r="E154" s="156"/>
      <c r="F154" s="156"/>
      <c r="G154" s="160"/>
      <c r="H154" s="158"/>
      <c r="I154" s="159"/>
      <c r="J154" s="94"/>
      <c r="K154" s="94"/>
      <c r="L154" s="94"/>
      <c r="M154" s="94"/>
    </row>
    <row r="155" spans="1:13" s="74" customFormat="1" x14ac:dyDescent="0.25">
      <c r="A155" s="94"/>
      <c r="B155" s="127"/>
      <c r="C155" s="87"/>
      <c r="D155" s="156"/>
      <c r="E155" s="156"/>
      <c r="F155" s="156"/>
      <c r="G155" s="160"/>
      <c r="H155" s="158"/>
      <c r="I155" s="159"/>
      <c r="J155" s="94"/>
      <c r="K155" s="94"/>
      <c r="L155" s="94"/>
      <c r="M155" s="94"/>
    </row>
    <row r="157" spans="1:13" s="74" customFormat="1" x14ac:dyDescent="0.25">
      <c r="A157" s="94"/>
      <c r="B157" s="127"/>
      <c r="C157" s="87"/>
      <c r="D157" s="156"/>
      <c r="E157" s="156"/>
      <c r="F157" s="156"/>
      <c r="G157" s="160"/>
      <c r="H157" s="158"/>
      <c r="I157" s="159"/>
      <c r="J157" s="94"/>
      <c r="K157" s="94"/>
      <c r="L157" s="94"/>
      <c r="M157" s="94"/>
    </row>
    <row r="158" spans="1:13" s="74" customFormat="1" x14ac:dyDescent="0.25">
      <c r="A158" s="94"/>
      <c r="B158" s="127"/>
      <c r="C158" s="87"/>
      <c r="D158" s="156"/>
      <c r="E158" s="156"/>
      <c r="F158" s="156"/>
      <c r="G158" s="160"/>
      <c r="H158" s="158"/>
      <c r="I158" s="159"/>
      <c r="J158" s="94"/>
      <c r="K158" s="94"/>
      <c r="L158" s="94"/>
      <c r="M158" s="94"/>
    </row>
    <row r="159" spans="1:13" s="74" customFormat="1" x14ac:dyDescent="0.25">
      <c r="A159" s="94"/>
      <c r="B159" s="127"/>
      <c r="C159" s="87"/>
      <c r="D159" s="156"/>
      <c r="E159" s="156"/>
      <c r="F159" s="156"/>
      <c r="G159" s="160"/>
      <c r="H159" s="158"/>
      <c r="I159" s="159"/>
      <c r="J159" s="94"/>
      <c r="K159" s="94"/>
      <c r="L159" s="94"/>
      <c r="M159" s="94"/>
    </row>
    <row r="160" spans="1:13" s="74" customFormat="1" x14ac:dyDescent="0.25">
      <c r="A160" s="94"/>
      <c r="B160" s="127"/>
      <c r="C160" s="87"/>
      <c r="D160" s="156"/>
      <c r="E160" s="156"/>
      <c r="F160" s="156"/>
      <c r="G160" s="160"/>
      <c r="H160" s="158"/>
      <c r="I160" s="159"/>
      <c r="J160" s="94"/>
      <c r="K160" s="94"/>
      <c r="L160" s="94"/>
      <c r="M160" s="94"/>
    </row>
    <row r="161" spans="1:13" s="74" customFormat="1" x14ac:dyDescent="0.25">
      <c r="A161" s="94"/>
      <c r="B161" s="127"/>
      <c r="C161" s="87"/>
      <c r="D161" s="156"/>
      <c r="E161" s="156"/>
      <c r="F161" s="156"/>
      <c r="G161" s="160"/>
      <c r="H161" s="158"/>
      <c r="I161" s="159"/>
      <c r="J161" s="94"/>
      <c r="K161" s="94"/>
      <c r="L161" s="94"/>
      <c r="M161" s="94"/>
    </row>
    <row r="162" spans="1:13" s="74" customFormat="1" x14ac:dyDescent="0.25">
      <c r="A162" s="94"/>
      <c r="B162" s="127"/>
      <c r="C162" s="87"/>
      <c r="D162" s="156"/>
      <c r="E162" s="156"/>
      <c r="F162" s="156"/>
      <c r="G162" s="160"/>
      <c r="H162" s="158"/>
      <c r="I162" s="159"/>
      <c r="J162" s="94"/>
      <c r="K162" s="94"/>
      <c r="L162" s="94"/>
      <c r="M162" s="94"/>
    </row>
    <row r="164" spans="1:13" s="74" customFormat="1" x14ac:dyDescent="0.25">
      <c r="A164" s="94"/>
      <c r="B164" s="127"/>
      <c r="C164" s="87"/>
      <c r="D164" s="156"/>
      <c r="E164" s="156"/>
      <c r="F164" s="156"/>
      <c r="G164" s="160"/>
      <c r="H164" s="158"/>
      <c r="I164" s="159"/>
      <c r="J164" s="94"/>
      <c r="K164" s="94"/>
      <c r="L164" s="94"/>
      <c r="M164" s="94"/>
    </row>
    <row r="165" spans="1:13" s="74" customFormat="1" x14ac:dyDescent="0.25">
      <c r="A165" s="94"/>
      <c r="B165" s="127"/>
      <c r="C165" s="87"/>
      <c r="D165" s="156"/>
      <c r="E165" s="156"/>
      <c r="F165" s="156"/>
      <c r="G165" s="160"/>
      <c r="H165" s="158"/>
      <c r="I165" s="159"/>
      <c r="J165" s="94"/>
      <c r="K165" s="94"/>
      <c r="L165" s="94"/>
      <c r="M165" s="94"/>
    </row>
    <row r="166" spans="1:13" s="74" customFormat="1" x14ac:dyDescent="0.25">
      <c r="A166" s="94"/>
      <c r="B166" s="127"/>
      <c r="C166" s="87"/>
      <c r="D166" s="156"/>
      <c r="E166" s="156"/>
      <c r="F166" s="156"/>
      <c r="G166" s="160"/>
      <c r="H166" s="158"/>
      <c r="I166" s="159"/>
      <c r="J166" s="94"/>
      <c r="K166" s="94"/>
      <c r="L166" s="94"/>
      <c r="M166" s="94"/>
    </row>
    <row r="167" spans="1:13" s="74" customFormat="1" x14ac:dyDescent="0.25">
      <c r="A167" s="94"/>
      <c r="B167" s="127"/>
      <c r="C167" s="87"/>
      <c r="D167" s="156"/>
      <c r="E167" s="156"/>
      <c r="F167" s="156"/>
      <c r="G167" s="160"/>
      <c r="H167" s="158"/>
      <c r="I167" s="159"/>
      <c r="J167" s="94"/>
      <c r="K167" s="94"/>
      <c r="L167" s="94"/>
      <c r="M167" s="94"/>
    </row>
    <row r="168" spans="1:13" s="74" customFormat="1" x14ac:dyDescent="0.25">
      <c r="A168" s="94"/>
      <c r="B168" s="127"/>
      <c r="C168" s="87"/>
      <c r="D168" s="156"/>
      <c r="E168" s="156"/>
      <c r="F168" s="156"/>
      <c r="G168" s="160"/>
      <c r="H168" s="158"/>
      <c r="I168" s="159"/>
      <c r="J168" s="94"/>
      <c r="K168" s="94"/>
      <c r="L168" s="94"/>
      <c r="M168" s="94"/>
    </row>
    <row r="169" spans="1:13" s="74" customFormat="1" x14ac:dyDescent="0.25">
      <c r="A169" s="94"/>
      <c r="B169" s="127"/>
      <c r="C169" s="87"/>
      <c r="D169" s="156"/>
      <c r="E169" s="156"/>
      <c r="F169" s="156"/>
      <c r="G169" s="160"/>
      <c r="H169" s="158"/>
      <c r="I169" s="159"/>
      <c r="J169" s="94"/>
      <c r="K169" s="94"/>
      <c r="L169" s="94"/>
      <c r="M169" s="94"/>
    </row>
    <row r="170" spans="1:13" s="74" customFormat="1" x14ac:dyDescent="0.25">
      <c r="A170" s="94"/>
      <c r="B170" s="127"/>
      <c r="C170" s="87"/>
      <c r="D170" s="156"/>
      <c r="E170" s="156"/>
      <c r="F170" s="156"/>
      <c r="G170" s="160"/>
      <c r="H170" s="158"/>
      <c r="I170" s="159"/>
      <c r="J170" s="94"/>
      <c r="K170" s="94"/>
      <c r="L170" s="94"/>
      <c r="M170" s="94"/>
    </row>
    <row r="172" spans="1:13" s="74" customFormat="1" x14ac:dyDescent="0.25">
      <c r="A172" s="94"/>
      <c r="B172" s="127"/>
      <c r="C172" s="87"/>
      <c r="D172" s="156"/>
      <c r="E172" s="156"/>
      <c r="F172" s="156"/>
      <c r="G172" s="160"/>
      <c r="H172" s="158"/>
      <c r="I172" s="159"/>
      <c r="J172" s="94"/>
      <c r="K172" s="94"/>
      <c r="L172" s="94"/>
      <c r="M172" s="94"/>
    </row>
    <row r="173" spans="1:13" s="74" customFormat="1" x14ac:dyDescent="0.25">
      <c r="A173" s="94"/>
      <c r="B173" s="127"/>
      <c r="C173" s="87"/>
      <c r="D173" s="156"/>
      <c r="E173" s="156"/>
      <c r="F173" s="156"/>
      <c r="G173" s="160"/>
      <c r="H173" s="158"/>
      <c r="I173" s="159"/>
      <c r="J173" s="94"/>
      <c r="K173" s="94"/>
      <c r="L173" s="94"/>
      <c r="M173" s="94"/>
    </row>
    <row r="174" spans="1:13" s="74" customFormat="1" x14ac:dyDescent="0.25">
      <c r="A174" s="94"/>
      <c r="B174" s="127"/>
      <c r="C174" s="87"/>
      <c r="D174" s="156"/>
      <c r="E174" s="156"/>
      <c r="F174" s="156"/>
      <c r="G174" s="160"/>
      <c r="H174" s="158"/>
      <c r="I174" s="159"/>
      <c r="J174" s="94"/>
      <c r="K174" s="94"/>
      <c r="L174" s="94"/>
      <c r="M174" s="94"/>
    </row>
    <row r="175" spans="1:13" s="74" customFormat="1" x14ac:dyDescent="0.25">
      <c r="A175" s="94"/>
      <c r="B175" s="127"/>
      <c r="C175" s="87"/>
      <c r="D175" s="156"/>
      <c r="E175" s="156"/>
      <c r="F175" s="156"/>
      <c r="G175" s="160"/>
      <c r="H175" s="158"/>
      <c r="I175" s="159"/>
      <c r="J175" s="94"/>
      <c r="K175" s="94"/>
      <c r="L175" s="94"/>
      <c r="M175" s="94"/>
    </row>
    <row r="176" spans="1:13" s="74" customFormat="1" x14ac:dyDescent="0.25">
      <c r="A176" s="94"/>
      <c r="B176" s="127"/>
      <c r="C176" s="87"/>
      <c r="D176" s="156"/>
      <c r="E176" s="156"/>
      <c r="F176" s="156"/>
      <c r="G176" s="160"/>
      <c r="H176" s="158"/>
      <c r="I176" s="159"/>
      <c r="J176" s="94"/>
      <c r="K176" s="94"/>
      <c r="L176" s="94"/>
      <c r="M176" s="94"/>
    </row>
    <row r="177" spans="1:13" s="74" customFormat="1" x14ac:dyDescent="0.25">
      <c r="A177" s="94"/>
      <c r="B177" s="127"/>
      <c r="C177" s="87"/>
      <c r="D177" s="156"/>
      <c r="E177" s="156"/>
      <c r="F177" s="156"/>
      <c r="G177" s="160"/>
      <c r="H177" s="158"/>
      <c r="I177" s="159"/>
      <c r="J177" s="94"/>
      <c r="K177" s="94"/>
      <c r="L177" s="94"/>
      <c r="M177" s="94"/>
    </row>
    <row r="178" spans="1:13" s="74" customFormat="1" x14ac:dyDescent="0.25">
      <c r="A178" s="94"/>
      <c r="B178" s="127"/>
      <c r="C178" s="87"/>
      <c r="D178" s="156"/>
      <c r="E178" s="156"/>
      <c r="F178" s="156"/>
      <c r="G178" s="160"/>
      <c r="H178" s="158"/>
      <c r="I178" s="159"/>
      <c r="J178" s="94"/>
      <c r="K178" s="94"/>
      <c r="L178" s="94"/>
      <c r="M178" s="94"/>
    </row>
    <row r="179" spans="1:13" s="74" customFormat="1" x14ac:dyDescent="0.25">
      <c r="A179" s="94"/>
      <c r="B179" s="127"/>
      <c r="C179" s="87"/>
      <c r="D179" s="156"/>
      <c r="E179" s="156"/>
      <c r="F179" s="156"/>
      <c r="G179" s="160"/>
      <c r="H179" s="158"/>
      <c r="I179" s="159"/>
      <c r="J179" s="94"/>
      <c r="K179" s="94"/>
      <c r="L179" s="94"/>
      <c r="M179" s="94"/>
    </row>
    <row r="180" spans="1:13" s="74" customFormat="1" x14ac:dyDescent="0.25">
      <c r="A180" s="94"/>
      <c r="B180" s="127"/>
      <c r="C180" s="87"/>
      <c r="D180" s="156"/>
      <c r="E180" s="156"/>
      <c r="F180" s="156"/>
      <c r="G180" s="160"/>
      <c r="H180" s="158"/>
      <c r="I180" s="159"/>
      <c r="J180" s="94"/>
      <c r="K180" s="94"/>
      <c r="L180" s="94"/>
      <c r="M180" s="94"/>
    </row>
    <row r="181" spans="1:13" s="74" customFormat="1" x14ac:dyDescent="0.25">
      <c r="A181" s="94"/>
      <c r="B181" s="127"/>
      <c r="C181" s="87"/>
      <c r="D181" s="156"/>
      <c r="E181" s="156"/>
      <c r="F181" s="156"/>
      <c r="G181" s="160"/>
      <c r="H181" s="158"/>
      <c r="I181" s="159"/>
      <c r="J181" s="94"/>
      <c r="K181" s="94"/>
      <c r="L181" s="94"/>
      <c r="M181" s="94"/>
    </row>
    <row r="182" spans="1:13" s="74" customFormat="1" x14ac:dyDescent="0.25">
      <c r="A182" s="94"/>
      <c r="B182" s="127"/>
      <c r="C182" s="87"/>
      <c r="D182" s="156"/>
      <c r="E182" s="156"/>
      <c r="F182" s="156"/>
      <c r="G182" s="160"/>
      <c r="H182" s="158"/>
      <c r="I182" s="159"/>
      <c r="J182" s="94"/>
      <c r="K182" s="94"/>
      <c r="L182" s="94"/>
      <c r="M182" s="94"/>
    </row>
    <row r="183" spans="1:13" s="74" customFormat="1" x14ac:dyDescent="0.25">
      <c r="A183" s="94"/>
      <c r="B183" s="127"/>
      <c r="C183" s="87"/>
      <c r="D183" s="156"/>
      <c r="E183" s="156"/>
      <c r="F183" s="156"/>
      <c r="G183" s="160"/>
      <c r="H183" s="158"/>
      <c r="I183" s="159"/>
      <c r="J183" s="94"/>
      <c r="K183" s="94"/>
      <c r="L183" s="94"/>
      <c r="M183" s="94"/>
    </row>
    <row r="184" spans="1:13" s="74" customFormat="1" x14ac:dyDescent="0.25">
      <c r="A184" s="94"/>
      <c r="B184" s="127"/>
      <c r="C184" s="87"/>
      <c r="D184" s="156"/>
      <c r="E184" s="156"/>
      <c r="F184" s="156"/>
      <c r="G184" s="160"/>
      <c r="H184" s="158"/>
      <c r="I184" s="159"/>
      <c r="J184" s="94"/>
      <c r="K184" s="94"/>
      <c r="L184" s="94"/>
      <c r="M184" s="94"/>
    </row>
    <row r="185" spans="1:13" s="74" customFormat="1" x14ac:dyDescent="0.25">
      <c r="A185" s="94"/>
      <c r="B185" s="127"/>
      <c r="C185" s="87"/>
      <c r="D185" s="156"/>
      <c r="E185" s="156"/>
      <c r="F185" s="156"/>
      <c r="G185" s="160"/>
      <c r="H185" s="158"/>
      <c r="I185" s="159"/>
      <c r="J185" s="94"/>
      <c r="K185" s="94"/>
      <c r="L185" s="94"/>
      <c r="M185" s="94"/>
    </row>
    <row r="186" spans="1:13" s="74" customFormat="1" x14ac:dyDescent="0.25">
      <c r="A186" s="94"/>
      <c r="B186" s="127"/>
      <c r="C186" s="87"/>
      <c r="D186" s="156"/>
      <c r="E186" s="156"/>
      <c r="F186" s="156"/>
      <c r="G186" s="160"/>
      <c r="H186" s="158"/>
      <c r="I186" s="159"/>
      <c r="J186" s="94"/>
      <c r="K186" s="94"/>
      <c r="L186" s="94"/>
      <c r="M186" s="94"/>
    </row>
    <row r="187" spans="1:13" s="74" customFormat="1" x14ac:dyDescent="0.25">
      <c r="A187" s="94"/>
      <c r="B187" s="127"/>
      <c r="C187" s="87"/>
      <c r="D187" s="156"/>
      <c r="E187" s="156"/>
      <c r="F187" s="156"/>
      <c r="G187" s="160"/>
      <c r="H187" s="158"/>
      <c r="I187" s="159"/>
      <c r="J187" s="94"/>
      <c r="K187" s="94"/>
      <c r="L187" s="94"/>
      <c r="M187" s="94"/>
    </row>
    <row r="188" spans="1:13" s="74" customFormat="1" x14ac:dyDescent="0.25">
      <c r="A188" s="94"/>
      <c r="B188" s="127"/>
      <c r="C188" s="87"/>
      <c r="D188" s="156"/>
      <c r="E188" s="156"/>
      <c r="F188" s="156"/>
      <c r="G188" s="160"/>
      <c r="H188" s="158"/>
      <c r="I188" s="159"/>
      <c r="J188" s="94"/>
      <c r="K188" s="94"/>
      <c r="L188" s="94"/>
      <c r="M188" s="94"/>
    </row>
    <row r="189" spans="1:13" s="74" customFormat="1" x14ac:dyDescent="0.25">
      <c r="A189" s="94"/>
      <c r="B189" s="127"/>
      <c r="C189" s="87"/>
      <c r="D189" s="156"/>
      <c r="E189" s="156"/>
      <c r="F189" s="156"/>
      <c r="G189" s="160"/>
      <c r="H189" s="158"/>
      <c r="I189" s="159"/>
      <c r="J189" s="94"/>
      <c r="K189" s="94"/>
      <c r="L189" s="94"/>
      <c r="M189" s="94"/>
    </row>
    <row r="190" spans="1:13" s="74" customFormat="1" x14ac:dyDescent="0.25">
      <c r="A190" s="94"/>
      <c r="B190" s="127"/>
      <c r="C190" s="87"/>
      <c r="D190" s="156"/>
      <c r="E190" s="156"/>
      <c r="F190" s="156"/>
      <c r="G190" s="160"/>
      <c r="H190" s="158"/>
      <c r="I190" s="159"/>
      <c r="J190" s="94"/>
      <c r="K190" s="94"/>
      <c r="L190" s="94"/>
      <c r="M190" s="94"/>
    </row>
    <row r="191" spans="1:13" s="74" customFormat="1" x14ac:dyDescent="0.25">
      <c r="A191" s="94"/>
      <c r="B191" s="127"/>
      <c r="C191" s="87"/>
      <c r="D191" s="156"/>
      <c r="E191" s="156"/>
      <c r="F191" s="156"/>
      <c r="G191" s="160"/>
      <c r="H191" s="158"/>
      <c r="I191" s="159"/>
      <c r="J191" s="94"/>
      <c r="K191" s="94"/>
      <c r="L191" s="94"/>
      <c r="M191" s="94"/>
    </row>
    <row r="192" spans="1:13" s="74" customFormat="1" x14ac:dyDescent="0.25">
      <c r="A192" s="94"/>
      <c r="B192" s="127"/>
      <c r="C192" s="87"/>
      <c r="D192" s="156"/>
      <c r="E192" s="156"/>
      <c r="F192" s="156"/>
      <c r="G192" s="160"/>
      <c r="H192" s="158"/>
      <c r="I192" s="159"/>
      <c r="J192" s="94"/>
      <c r="K192" s="94"/>
      <c r="L192" s="94"/>
      <c r="M192" s="94"/>
    </row>
    <row r="194" spans="1:13" s="74" customFormat="1" x14ac:dyDescent="0.25">
      <c r="A194" s="94"/>
      <c r="B194" s="127"/>
      <c r="C194" s="87"/>
      <c r="D194" s="156"/>
      <c r="E194" s="156"/>
      <c r="F194" s="156"/>
      <c r="G194" s="160"/>
      <c r="H194" s="158"/>
      <c r="I194" s="159"/>
      <c r="J194" s="94"/>
      <c r="K194" s="94"/>
      <c r="L194" s="94"/>
      <c r="M194" s="94"/>
    </row>
    <row r="195" spans="1:13" s="74" customFormat="1" x14ac:dyDescent="0.25">
      <c r="A195" s="94"/>
      <c r="B195" s="127"/>
      <c r="C195" s="87"/>
      <c r="D195" s="156"/>
      <c r="E195" s="156"/>
      <c r="F195" s="156"/>
      <c r="G195" s="160"/>
      <c r="H195" s="158"/>
      <c r="I195" s="159"/>
      <c r="J195" s="94"/>
      <c r="K195" s="94"/>
      <c r="L195" s="94"/>
      <c r="M195" s="94"/>
    </row>
    <row r="196" spans="1:13" s="74" customFormat="1" x14ac:dyDescent="0.25">
      <c r="A196" s="94"/>
      <c r="B196" s="127"/>
      <c r="C196" s="87"/>
      <c r="D196" s="156"/>
      <c r="E196" s="156"/>
      <c r="F196" s="156"/>
      <c r="G196" s="160"/>
      <c r="H196" s="158"/>
      <c r="I196" s="159"/>
      <c r="J196" s="94"/>
      <c r="K196" s="94"/>
      <c r="L196" s="94"/>
      <c r="M196" s="94"/>
    </row>
    <row r="197" spans="1:13" s="74" customFormat="1" x14ac:dyDescent="0.25">
      <c r="A197" s="94"/>
      <c r="B197" s="127"/>
      <c r="C197" s="87"/>
      <c r="D197" s="156"/>
      <c r="E197" s="156"/>
      <c r="F197" s="156"/>
      <c r="G197" s="160"/>
      <c r="H197" s="158"/>
      <c r="I197" s="159"/>
      <c r="J197" s="94"/>
      <c r="K197" s="94"/>
      <c r="L197" s="94"/>
      <c r="M197" s="94"/>
    </row>
    <row r="198" spans="1:13" s="74" customFormat="1" x14ac:dyDescent="0.25">
      <c r="A198" s="94"/>
      <c r="B198" s="127"/>
      <c r="C198" s="87"/>
      <c r="D198" s="156"/>
      <c r="E198" s="156"/>
      <c r="F198" s="156"/>
      <c r="G198" s="160"/>
      <c r="H198" s="158"/>
      <c r="I198" s="159"/>
      <c r="J198" s="94"/>
      <c r="K198" s="94"/>
      <c r="L198" s="94"/>
      <c r="M198" s="94"/>
    </row>
    <row r="199" spans="1:13" s="74" customFormat="1" x14ac:dyDescent="0.25">
      <c r="A199" s="94"/>
      <c r="B199" s="127"/>
      <c r="C199" s="87"/>
      <c r="D199" s="156"/>
      <c r="E199" s="156"/>
      <c r="F199" s="156"/>
      <c r="G199" s="160"/>
      <c r="H199" s="158"/>
      <c r="I199" s="159"/>
      <c r="J199" s="94"/>
      <c r="K199" s="94"/>
      <c r="L199" s="94"/>
      <c r="M199" s="94"/>
    </row>
    <row r="200" spans="1:13" s="74" customFormat="1" x14ac:dyDescent="0.25">
      <c r="A200" s="94"/>
      <c r="B200" s="127"/>
      <c r="C200" s="87"/>
      <c r="D200" s="156"/>
      <c r="E200" s="156"/>
      <c r="F200" s="156"/>
      <c r="G200" s="160"/>
      <c r="H200" s="158"/>
      <c r="I200" s="159"/>
      <c r="J200" s="94"/>
      <c r="K200" s="94"/>
      <c r="L200" s="94"/>
      <c r="M200" s="94"/>
    </row>
    <row r="201" spans="1:13" s="74" customFormat="1" x14ac:dyDescent="0.25">
      <c r="A201" s="94"/>
      <c r="B201" s="127"/>
      <c r="C201" s="87"/>
      <c r="D201" s="156"/>
      <c r="E201" s="156"/>
      <c r="F201" s="156"/>
      <c r="G201" s="160"/>
      <c r="H201" s="158"/>
      <c r="I201" s="159"/>
      <c r="J201" s="94"/>
      <c r="K201" s="94"/>
      <c r="L201" s="94"/>
      <c r="M201" s="94"/>
    </row>
    <row r="202" spans="1:13" s="74" customFormat="1" x14ac:dyDescent="0.25">
      <c r="A202" s="94"/>
      <c r="B202" s="127"/>
      <c r="C202" s="87"/>
      <c r="D202" s="156"/>
      <c r="E202" s="156"/>
      <c r="F202" s="156"/>
      <c r="G202" s="160"/>
      <c r="H202" s="158"/>
      <c r="I202" s="159"/>
      <c r="J202" s="94"/>
      <c r="K202" s="94"/>
      <c r="L202" s="94"/>
      <c r="M202" s="94"/>
    </row>
    <row r="203" spans="1:13" s="74" customFormat="1" x14ac:dyDescent="0.25">
      <c r="A203" s="94"/>
      <c r="B203" s="127"/>
      <c r="C203" s="87"/>
      <c r="D203" s="156"/>
      <c r="E203" s="156"/>
      <c r="F203" s="156"/>
      <c r="G203" s="160"/>
      <c r="H203" s="158"/>
      <c r="I203" s="159"/>
      <c r="J203" s="94"/>
      <c r="K203" s="94"/>
      <c r="L203" s="94"/>
      <c r="M203" s="94"/>
    </row>
    <row r="204" spans="1:13" s="74" customFormat="1" x14ac:dyDescent="0.25">
      <c r="A204" s="94"/>
      <c r="B204" s="127"/>
      <c r="C204" s="87"/>
      <c r="D204" s="156"/>
      <c r="E204" s="156"/>
      <c r="F204" s="156"/>
      <c r="G204" s="160"/>
      <c r="H204" s="158"/>
      <c r="I204" s="159"/>
      <c r="J204" s="94"/>
      <c r="K204" s="94"/>
      <c r="L204" s="94"/>
      <c r="M204" s="94"/>
    </row>
    <row r="205" spans="1:13" s="74" customFormat="1" x14ac:dyDescent="0.25">
      <c r="A205" s="94"/>
      <c r="B205" s="127"/>
      <c r="C205" s="87"/>
      <c r="D205" s="156"/>
      <c r="E205" s="156"/>
      <c r="F205" s="156"/>
      <c r="G205" s="160"/>
      <c r="H205" s="158"/>
      <c r="I205" s="159"/>
      <c r="J205" s="94"/>
      <c r="K205" s="94"/>
      <c r="L205" s="94"/>
      <c r="M205" s="94"/>
    </row>
    <row r="206" spans="1:13" s="74" customFormat="1" x14ac:dyDescent="0.25">
      <c r="A206" s="94"/>
      <c r="B206" s="127"/>
      <c r="C206" s="87"/>
      <c r="D206" s="156"/>
      <c r="E206" s="156"/>
      <c r="F206" s="156"/>
      <c r="G206" s="160"/>
      <c r="H206" s="158"/>
      <c r="I206" s="159"/>
      <c r="J206" s="94"/>
      <c r="K206" s="94"/>
      <c r="L206" s="94"/>
      <c r="M206" s="94"/>
    </row>
    <row r="207" spans="1:13" s="74" customFormat="1" x14ac:dyDescent="0.25">
      <c r="A207" s="94"/>
      <c r="B207" s="127"/>
      <c r="C207" s="87"/>
      <c r="D207" s="156"/>
      <c r="E207" s="156"/>
      <c r="F207" s="156"/>
      <c r="G207" s="160"/>
      <c r="H207" s="158"/>
      <c r="I207" s="159"/>
      <c r="J207" s="94"/>
      <c r="K207" s="94"/>
      <c r="L207" s="94"/>
      <c r="M207" s="94"/>
    </row>
    <row r="208" spans="1:13" s="74" customFormat="1" x14ac:dyDescent="0.25">
      <c r="A208" s="94"/>
      <c r="B208" s="127"/>
      <c r="C208" s="87"/>
      <c r="D208" s="156"/>
      <c r="E208" s="156"/>
      <c r="F208" s="156"/>
      <c r="G208" s="160"/>
      <c r="H208" s="158"/>
      <c r="I208" s="159"/>
      <c r="J208" s="94"/>
      <c r="K208" s="94"/>
      <c r="L208" s="94"/>
      <c r="M208" s="94"/>
    </row>
    <row r="209" spans="1:13" s="74" customFormat="1" x14ac:dyDescent="0.25">
      <c r="A209" s="94"/>
      <c r="B209" s="127"/>
      <c r="C209" s="87"/>
      <c r="D209" s="156"/>
      <c r="E209" s="156"/>
      <c r="F209" s="156"/>
      <c r="G209" s="160"/>
      <c r="H209" s="158"/>
      <c r="I209" s="159"/>
      <c r="J209" s="94"/>
      <c r="K209" s="94"/>
      <c r="L209" s="94"/>
      <c r="M209" s="94"/>
    </row>
    <row r="210" spans="1:13" s="74" customFormat="1" x14ac:dyDescent="0.25">
      <c r="A210" s="94"/>
      <c r="B210" s="127"/>
      <c r="C210" s="87"/>
      <c r="D210" s="156"/>
      <c r="E210" s="156"/>
      <c r="F210" s="156"/>
      <c r="G210" s="160"/>
      <c r="H210" s="158"/>
      <c r="I210" s="159"/>
      <c r="J210" s="94"/>
      <c r="K210" s="94"/>
      <c r="L210" s="94"/>
      <c r="M210" s="94"/>
    </row>
    <row r="211" spans="1:13" s="74" customFormat="1" x14ac:dyDescent="0.25">
      <c r="A211" s="94"/>
      <c r="B211" s="127"/>
      <c r="C211" s="87"/>
      <c r="D211" s="156"/>
      <c r="E211" s="156"/>
      <c r="F211" s="156"/>
      <c r="G211" s="160"/>
      <c r="H211" s="158"/>
      <c r="I211" s="159"/>
      <c r="J211" s="94"/>
      <c r="K211" s="94"/>
      <c r="L211" s="94"/>
      <c r="M211" s="94"/>
    </row>
    <row r="212" spans="1:13" s="74" customFormat="1" x14ac:dyDescent="0.25">
      <c r="A212" s="94"/>
      <c r="B212" s="127"/>
      <c r="C212" s="87"/>
      <c r="D212" s="156"/>
      <c r="E212" s="156"/>
      <c r="F212" s="156"/>
      <c r="G212" s="160"/>
      <c r="H212" s="158"/>
      <c r="I212" s="159"/>
      <c r="J212" s="94"/>
      <c r="K212" s="94"/>
      <c r="L212" s="94"/>
      <c r="M212" s="94"/>
    </row>
    <row r="213" spans="1:13" s="74" customFormat="1" x14ac:dyDescent="0.25">
      <c r="A213" s="94"/>
      <c r="B213" s="127"/>
      <c r="C213" s="87"/>
      <c r="D213" s="156"/>
      <c r="E213" s="156"/>
      <c r="F213" s="156"/>
      <c r="G213" s="160"/>
      <c r="H213" s="158"/>
      <c r="I213" s="159"/>
      <c r="J213" s="94"/>
      <c r="K213" s="94"/>
      <c r="L213" s="94"/>
      <c r="M213" s="94"/>
    </row>
    <row r="215" spans="1:13" s="74" customFormat="1" x14ac:dyDescent="0.25">
      <c r="A215" s="94"/>
      <c r="B215" s="127"/>
      <c r="C215" s="87"/>
      <c r="D215" s="156"/>
      <c r="E215" s="156"/>
      <c r="F215" s="156"/>
      <c r="G215" s="160"/>
      <c r="H215" s="158"/>
      <c r="I215" s="159"/>
      <c r="J215" s="94"/>
      <c r="K215" s="94"/>
      <c r="L215" s="94"/>
      <c r="M215" s="94"/>
    </row>
    <row r="216" spans="1:13" s="74" customFormat="1" x14ac:dyDescent="0.25">
      <c r="A216" s="94"/>
      <c r="B216" s="127"/>
      <c r="C216" s="87"/>
      <c r="D216" s="156"/>
      <c r="E216" s="156"/>
      <c r="F216" s="156"/>
      <c r="G216" s="160"/>
      <c r="H216" s="158"/>
      <c r="I216" s="159"/>
      <c r="J216" s="94"/>
      <c r="K216" s="94"/>
      <c r="L216" s="94"/>
      <c r="M216" s="94"/>
    </row>
    <row r="217" spans="1:13" s="74" customFormat="1" x14ac:dyDescent="0.25">
      <c r="A217" s="94"/>
      <c r="B217" s="127"/>
      <c r="C217" s="87"/>
      <c r="D217" s="156"/>
      <c r="E217" s="156"/>
      <c r="F217" s="156"/>
      <c r="G217" s="160"/>
      <c r="H217" s="158"/>
      <c r="I217" s="159"/>
      <c r="J217" s="94"/>
      <c r="K217" s="94"/>
      <c r="L217" s="94"/>
      <c r="M217" s="94"/>
    </row>
    <row r="218" spans="1:13" s="74" customFormat="1" x14ac:dyDescent="0.25">
      <c r="A218" s="94"/>
      <c r="B218" s="127"/>
      <c r="C218" s="87"/>
      <c r="D218" s="156"/>
      <c r="E218" s="156"/>
      <c r="F218" s="156"/>
      <c r="G218" s="160"/>
      <c r="H218" s="158"/>
      <c r="I218" s="159"/>
      <c r="J218" s="94"/>
      <c r="K218" s="94"/>
      <c r="L218" s="94"/>
      <c r="M218" s="94"/>
    </row>
    <row r="219" spans="1:13" s="74" customFormat="1" x14ac:dyDescent="0.25">
      <c r="A219" s="94"/>
      <c r="B219" s="127"/>
      <c r="C219" s="87"/>
      <c r="D219" s="156"/>
      <c r="E219" s="156"/>
      <c r="F219" s="156"/>
      <c r="G219" s="160"/>
      <c r="H219" s="158"/>
      <c r="I219" s="159"/>
      <c r="J219" s="94"/>
      <c r="K219" s="94"/>
      <c r="L219" s="94"/>
      <c r="M219" s="94"/>
    </row>
    <row r="220" spans="1:13" s="74" customFormat="1" x14ac:dyDescent="0.25">
      <c r="A220" s="94"/>
      <c r="B220" s="127"/>
      <c r="C220" s="87"/>
      <c r="D220" s="156"/>
      <c r="E220" s="156"/>
      <c r="F220" s="156"/>
      <c r="G220" s="160"/>
      <c r="H220" s="158"/>
      <c r="I220" s="159"/>
      <c r="J220" s="94"/>
      <c r="K220" s="94"/>
      <c r="L220" s="94"/>
      <c r="M220" s="94"/>
    </row>
    <row r="221" spans="1:13" s="74" customFormat="1" x14ac:dyDescent="0.25">
      <c r="A221" s="94"/>
      <c r="B221" s="127"/>
      <c r="C221" s="87"/>
      <c r="D221" s="156"/>
      <c r="E221" s="156"/>
      <c r="F221" s="156"/>
      <c r="G221" s="160"/>
      <c r="H221" s="158"/>
      <c r="I221" s="159"/>
      <c r="J221" s="94"/>
      <c r="K221" s="94"/>
      <c r="L221" s="94"/>
      <c r="M221" s="94"/>
    </row>
    <row r="222" spans="1:13" s="74" customFormat="1" x14ac:dyDescent="0.25">
      <c r="A222" s="94"/>
      <c r="B222" s="127"/>
      <c r="C222" s="87"/>
      <c r="D222" s="156"/>
      <c r="E222" s="156"/>
      <c r="F222" s="156"/>
      <c r="G222" s="160"/>
      <c r="H222" s="158"/>
      <c r="I222" s="159"/>
      <c r="J222" s="94"/>
      <c r="K222" s="94"/>
      <c r="L222" s="94"/>
      <c r="M222" s="94"/>
    </row>
    <row r="223" spans="1:13" s="74" customFormat="1" x14ac:dyDescent="0.25">
      <c r="A223" s="94"/>
      <c r="B223" s="127"/>
      <c r="C223" s="87"/>
      <c r="D223" s="156"/>
      <c r="E223" s="156"/>
      <c r="F223" s="156"/>
      <c r="G223" s="160"/>
      <c r="H223" s="158"/>
      <c r="I223" s="159"/>
      <c r="J223" s="94"/>
      <c r="K223" s="94"/>
      <c r="L223" s="94"/>
      <c r="M223" s="94"/>
    </row>
    <row r="225" spans="1:13" s="74" customFormat="1" x14ac:dyDescent="0.25">
      <c r="A225" s="94"/>
      <c r="B225" s="127"/>
      <c r="C225" s="87"/>
      <c r="D225" s="156"/>
      <c r="E225" s="156"/>
      <c r="F225" s="156"/>
      <c r="G225" s="160"/>
      <c r="H225" s="158"/>
      <c r="I225" s="159"/>
      <c r="J225" s="94"/>
      <c r="K225" s="94"/>
      <c r="L225" s="94"/>
      <c r="M225" s="94"/>
    </row>
    <row r="226" spans="1:13" s="74" customFormat="1" x14ac:dyDescent="0.25">
      <c r="A226" s="94"/>
      <c r="B226" s="127"/>
      <c r="C226" s="87"/>
      <c r="D226" s="156"/>
      <c r="E226" s="156"/>
      <c r="F226" s="156"/>
      <c r="G226" s="160"/>
      <c r="H226" s="158"/>
      <c r="I226" s="159"/>
      <c r="J226" s="94"/>
      <c r="K226" s="94"/>
      <c r="L226" s="94"/>
      <c r="M226" s="94"/>
    </row>
    <row r="227" spans="1:13" s="74" customFormat="1" x14ac:dyDescent="0.25">
      <c r="A227" s="94"/>
      <c r="B227" s="127"/>
      <c r="C227" s="87"/>
      <c r="D227" s="156"/>
      <c r="E227" s="156"/>
      <c r="F227" s="156"/>
      <c r="G227" s="160"/>
      <c r="H227" s="158"/>
      <c r="I227" s="159"/>
      <c r="J227" s="94"/>
      <c r="K227" s="94"/>
      <c r="L227" s="94"/>
      <c r="M227" s="94"/>
    </row>
    <row r="228" spans="1:13" s="74" customFormat="1" x14ac:dyDescent="0.25">
      <c r="A228" s="94"/>
      <c r="B228" s="127"/>
      <c r="C228" s="87"/>
      <c r="D228" s="156"/>
      <c r="E228" s="156"/>
      <c r="F228" s="156"/>
      <c r="G228" s="160"/>
      <c r="H228" s="158"/>
      <c r="I228" s="159"/>
      <c r="J228" s="94"/>
      <c r="K228" s="94"/>
      <c r="L228" s="94"/>
      <c r="M228" s="94"/>
    </row>
    <row r="229" spans="1:13" s="74" customFormat="1" x14ac:dyDescent="0.25">
      <c r="A229" s="94"/>
      <c r="B229" s="127"/>
      <c r="C229" s="87"/>
      <c r="D229" s="156"/>
      <c r="E229" s="156"/>
      <c r="F229" s="156"/>
      <c r="G229" s="160"/>
      <c r="H229" s="158"/>
      <c r="I229" s="159"/>
      <c r="J229" s="94"/>
      <c r="K229" s="94"/>
      <c r="L229" s="94"/>
      <c r="M229" s="94"/>
    </row>
    <row r="230" spans="1:13" s="74" customFormat="1" x14ac:dyDescent="0.25">
      <c r="A230" s="94"/>
      <c r="B230" s="127"/>
      <c r="C230" s="87"/>
      <c r="D230" s="156"/>
      <c r="E230" s="156"/>
      <c r="F230" s="156"/>
      <c r="G230" s="160"/>
      <c r="H230" s="158"/>
      <c r="I230" s="159"/>
      <c r="J230" s="94"/>
      <c r="K230" s="94"/>
      <c r="L230" s="94"/>
      <c r="M230" s="94"/>
    </row>
    <row r="231" spans="1:13" s="74" customFormat="1" x14ac:dyDescent="0.25">
      <c r="A231" s="94"/>
      <c r="B231" s="127"/>
      <c r="C231" s="87"/>
      <c r="D231" s="156"/>
      <c r="E231" s="156"/>
      <c r="F231" s="156"/>
      <c r="G231" s="160"/>
      <c r="H231" s="158"/>
      <c r="I231" s="159"/>
      <c r="J231" s="94"/>
      <c r="K231" s="94"/>
      <c r="L231" s="94"/>
      <c r="M231" s="94"/>
    </row>
    <row r="232" spans="1:13" s="74" customFormat="1" x14ac:dyDescent="0.25">
      <c r="A232" s="94"/>
      <c r="B232" s="127"/>
      <c r="C232" s="87"/>
      <c r="D232" s="156"/>
      <c r="E232" s="156"/>
      <c r="F232" s="156"/>
      <c r="G232" s="160"/>
      <c r="H232" s="158"/>
      <c r="I232" s="159"/>
      <c r="J232" s="94"/>
      <c r="K232" s="94"/>
      <c r="L232" s="94"/>
      <c r="M232" s="94"/>
    </row>
    <row r="233" spans="1:13" s="74" customFormat="1" x14ac:dyDescent="0.25">
      <c r="A233" s="94"/>
      <c r="B233" s="127"/>
      <c r="C233" s="87"/>
      <c r="D233" s="156"/>
      <c r="E233" s="156"/>
      <c r="F233" s="156"/>
      <c r="G233" s="160"/>
      <c r="H233" s="158"/>
      <c r="I233" s="159"/>
      <c r="J233" s="94"/>
      <c r="K233" s="94"/>
      <c r="L233" s="94"/>
      <c r="M233" s="94"/>
    </row>
    <row r="234" spans="1:13" s="74" customFormat="1" x14ac:dyDescent="0.25">
      <c r="A234" s="94"/>
      <c r="B234" s="127"/>
      <c r="C234" s="87"/>
      <c r="D234" s="156"/>
      <c r="E234" s="156"/>
      <c r="F234" s="156"/>
      <c r="G234" s="160"/>
      <c r="H234" s="158"/>
      <c r="I234" s="159"/>
      <c r="J234" s="94"/>
      <c r="K234" s="94"/>
      <c r="L234" s="94"/>
      <c r="M234" s="94"/>
    </row>
    <row r="235" spans="1:13" s="74" customFormat="1" x14ac:dyDescent="0.25">
      <c r="A235" s="94"/>
      <c r="B235" s="127"/>
      <c r="C235" s="87"/>
      <c r="D235" s="156"/>
      <c r="E235" s="156"/>
      <c r="F235" s="156"/>
      <c r="G235" s="160"/>
      <c r="H235" s="158"/>
      <c r="I235" s="159"/>
      <c r="J235" s="94"/>
      <c r="K235" s="94"/>
      <c r="L235" s="94"/>
      <c r="M235" s="94"/>
    </row>
    <row r="236" spans="1:13" s="74" customFormat="1" x14ac:dyDescent="0.25">
      <c r="A236" s="94"/>
      <c r="B236" s="127"/>
      <c r="C236" s="87"/>
      <c r="D236" s="156"/>
      <c r="E236" s="156"/>
      <c r="F236" s="156"/>
      <c r="G236" s="160"/>
      <c r="H236" s="158"/>
      <c r="I236" s="159"/>
      <c r="J236" s="94"/>
      <c r="K236" s="94"/>
      <c r="L236" s="94"/>
      <c r="M236" s="94"/>
    </row>
    <row r="237" spans="1:13" s="74" customFormat="1" x14ac:dyDescent="0.25">
      <c r="A237" s="94"/>
      <c r="B237" s="127"/>
      <c r="C237" s="87"/>
      <c r="D237" s="156"/>
      <c r="E237" s="156"/>
      <c r="F237" s="156"/>
      <c r="G237" s="160"/>
      <c r="H237" s="158"/>
      <c r="I237" s="159"/>
      <c r="J237" s="94"/>
      <c r="K237" s="94"/>
      <c r="L237" s="94"/>
      <c r="M237" s="94"/>
    </row>
    <row r="238" spans="1:13" s="74" customFormat="1" x14ac:dyDescent="0.25">
      <c r="A238" s="94"/>
      <c r="B238" s="127"/>
      <c r="C238" s="87"/>
      <c r="D238" s="156"/>
      <c r="E238" s="156"/>
      <c r="F238" s="156"/>
      <c r="G238" s="160"/>
      <c r="H238" s="158"/>
      <c r="I238" s="159"/>
      <c r="J238" s="94"/>
      <c r="K238" s="94"/>
      <c r="L238" s="94"/>
      <c r="M238" s="94"/>
    </row>
    <row r="239" spans="1:13" s="74" customFormat="1" x14ac:dyDescent="0.25">
      <c r="A239" s="94"/>
      <c r="B239" s="127"/>
      <c r="C239" s="87"/>
      <c r="D239" s="156"/>
      <c r="E239" s="156"/>
      <c r="F239" s="156"/>
      <c r="G239" s="160"/>
      <c r="H239" s="158"/>
      <c r="I239" s="159"/>
      <c r="J239" s="94"/>
      <c r="K239" s="94"/>
      <c r="L239" s="94"/>
      <c r="M239" s="94"/>
    </row>
    <row r="240" spans="1:13" s="74" customFormat="1" x14ac:dyDescent="0.25">
      <c r="A240" s="94"/>
      <c r="B240" s="127"/>
      <c r="C240" s="87"/>
      <c r="D240" s="156"/>
      <c r="E240" s="156"/>
      <c r="F240" s="156"/>
      <c r="G240" s="160"/>
      <c r="H240" s="158"/>
      <c r="I240" s="159"/>
      <c r="J240" s="94"/>
      <c r="K240" s="94"/>
      <c r="L240" s="94"/>
      <c r="M240" s="94"/>
    </row>
    <row r="241" spans="1:13" s="74" customFormat="1" x14ac:dyDescent="0.25">
      <c r="A241" s="94"/>
      <c r="B241" s="127"/>
      <c r="C241" s="87"/>
      <c r="D241" s="156"/>
      <c r="E241" s="156"/>
      <c r="F241" s="156"/>
      <c r="G241" s="160"/>
      <c r="H241" s="158"/>
      <c r="I241" s="159"/>
      <c r="J241" s="94"/>
      <c r="K241" s="94"/>
      <c r="L241" s="94"/>
      <c r="M241" s="94"/>
    </row>
    <row r="242" spans="1:13" s="74" customFormat="1" x14ac:dyDescent="0.25">
      <c r="A242" s="94"/>
      <c r="B242" s="127"/>
      <c r="C242" s="87"/>
      <c r="D242" s="156"/>
      <c r="E242" s="156"/>
      <c r="F242" s="156"/>
      <c r="G242" s="160"/>
      <c r="H242" s="158"/>
      <c r="I242" s="159"/>
      <c r="J242" s="94"/>
      <c r="K242" s="94"/>
      <c r="L242" s="94"/>
      <c r="M242" s="94"/>
    </row>
    <row r="243" spans="1:13" s="74" customFormat="1" x14ac:dyDescent="0.25">
      <c r="A243" s="94"/>
      <c r="B243" s="127"/>
      <c r="C243" s="87"/>
      <c r="D243" s="156"/>
      <c r="E243" s="156"/>
      <c r="F243" s="156"/>
      <c r="G243" s="160"/>
      <c r="H243" s="158"/>
      <c r="I243" s="159"/>
      <c r="J243" s="94"/>
      <c r="K243" s="94"/>
      <c r="L243" s="94"/>
      <c r="M243" s="94"/>
    </row>
    <row r="244" spans="1:13" s="74" customFormat="1" x14ac:dyDescent="0.25">
      <c r="A244" s="94"/>
      <c r="B244" s="127"/>
      <c r="C244" s="87"/>
      <c r="D244" s="156"/>
      <c r="E244" s="156"/>
      <c r="F244" s="156"/>
      <c r="G244" s="160"/>
      <c r="H244" s="158"/>
      <c r="I244" s="159"/>
      <c r="J244" s="94"/>
      <c r="K244" s="94"/>
      <c r="L244" s="94"/>
      <c r="M244" s="94"/>
    </row>
    <row r="245" spans="1:13" s="74" customFormat="1" x14ac:dyDescent="0.25">
      <c r="A245" s="94"/>
      <c r="B245" s="127"/>
      <c r="C245" s="87"/>
      <c r="D245" s="156"/>
      <c r="E245" s="156"/>
      <c r="F245" s="156"/>
      <c r="G245" s="160"/>
      <c r="H245" s="158"/>
      <c r="I245" s="159"/>
      <c r="J245" s="94"/>
      <c r="K245" s="94"/>
      <c r="L245" s="94"/>
      <c r="M245" s="94"/>
    </row>
    <row r="246" spans="1:13" s="74" customFormat="1" x14ac:dyDescent="0.25">
      <c r="A246" s="94"/>
      <c r="B246" s="127"/>
      <c r="C246" s="87"/>
      <c r="D246" s="156"/>
      <c r="E246" s="156"/>
      <c r="F246" s="156"/>
      <c r="G246" s="160"/>
      <c r="H246" s="158"/>
      <c r="I246" s="159"/>
      <c r="J246" s="94"/>
      <c r="K246" s="94"/>
      <c r="L246" s="94"/>
      <c r="M246" s="94"/>
    </row>
    <row r="247" spans="1:13" s="74" customFormat="1" x14ac:dyDescent="0.25">
      <c r="A247" s="94"/>
      <c r="B247" s="127"/>
      <c r="C247" s="87"/>
      <c r="D247" s="156"/>
      <c r="E247" s="156"/>
      <c r="F247" s="156"/>
      <c r="G247" s="160"/>
      <c r="H247" s="158"/>
      <c r="I247" s="159"/>
      <c r="J247" s="94"/>
      <c r="K247" s="94"/>
      <c r="L247" s="94"/>
      <c r="M247" s="94"/>
    </row>
    <row r="248" spans="1:13" s="74" customFormat="1" x14ac:dyDescent="0.25">
      <c r="A248" s="94"/>
      <c r="B248" s="127"/>
      <c r="C248" s="87"/>
      <c r="D248" s="156"/>
      <c r="E248" s="156"/>
      <c r="F248" s="156"/>
      <c r="G248" s="160"/>
      <c r="H248" s="158"/>
      <c r="I248" s="159"/>
      <c r="J248" s="94"/>
      <c r="K248" s="94"/>
      <c r="L248" s="94"/>
      <c r="M248" s="94"/>
    </row>
    <row r="249" spans="1:13" s="74" customFormat="1" x14ac:dyDescent="0.25">
      <c r="A249" s="94"/>
      <c r="B249" s="127"/>
      <c r="C249" s="87"/>
      <c r="D249" s="156"/>
      <c r="E249" s="156"/>
      <c r="F249" s="156"/>
      <c r="G249" s="160"/>
      <c r="H249" s="158"/>
      <c r="I249" s="159"/>
      <c r="J249" s="94"/>
      <c r="K249" s="94"/>
      <c r="L249" s="94"/>
      <c r="M249" s="94"/>
    </row>
    <row r="250" spans="1:13" s="74" customFormat="1" x14ac:dyDescent="0.25">
      <c r="A250" s="94"/>
      <c r="B250" s="127"/>
      <c r="C250" s="87"/>
      <c r="D250" s="156"/>
      <c r="E250" s="156"/>
      <c r="F250" s="156"/>
      <c r="G250" s="160"/>
      <c r="H250" s="158"/>
      <c r="I250" s="159"/>
      <c r="J250" s="94"/>
      <c r="K250" s="94"/>
      <c r="L250" s="94"/>
      <c r="M250" s="94"/>
    </row>
    <row r="251" spans="1:13" s="74" customFormat="1" x14ac:dyDescent="0.25">
      <c r="A251" s="94"/>
      <c r="B251" s="127"/>
      <c r="C251" s="87"/>
      <c r="D251" s="156"/>
      <c r="E251" s="156"/>
      <c r="F251" s="156"/>
      <c r="G251" s="160"/>
      <c r="H251" s="158"/>
      <c r="I251" s="159"/>
      <c r="J251" s="94"/>
      <c r="K251" s="94"/>
      <c r="L251" s="94"/>
      <c r="M251" s="94"/>
    </row>
    <row r="252" spans="1:13" s="74" customFormat="1" x14ac:dyDescent="0.25">
      <c r="A252" s="94"/>
      <c r="B252" s="127"/>
      <c r="C252" s="87"/>
      <c r="D252" s="156"/>
      <c r="E252" s="156"/>
      <c r="F252" s="156"/>
      <c r="G252" s="160"/>
      <c r="H252" s="158"/>
      <c r="I252" s="159"/>
      <c r="J252" s="94"/>
      <c r="K252" s="94"/>
      <c r="L252" s="94"/>
      <c r="M252" s="94"/>
    </row>
    <row r="253" spans="1:13" s="74" customFormat="1" x14ac:dyDescent="0.25">
      <c r="A253" s="94"/>
      <c r="B253" s="127"/>
      <c r="C253" s="87"/>
      <c r="D253" s="156"/>
      <c r="E253" s="156"/>
      <c r="F253" s="156"/>
      <c r="G253" s="160"/>
      <c r="H253" s="158"/>
      <c r="I253" s="159"/>
      <c r="J253" s="94"/>
      <c r="K253" s="94"/>
      <c r="L253" s="94"/>
      <c r="M253" s="94"/>
    </row>
    <row r="254" spans="1:13" s="74" customFormat="1" x14ac:dyDescent="0.25">
      <c r="A254" s="94"/>
      <c r="B254" s="127"/>
      <c r="C254" s="87"/>
      <c r="D254" s="156"/>
      <c r="E254" s="156"/>
      <c r="F254" s="156"/>
      <c r="G254" s="160"/>
      <c r="H254" s="158"/>
      <c r="I254" s="159"/>
      <c r="J254" s="94"/>
      <c r="K254" s="94"/>
      <c r="L254" s="94"/>
      <c r="M254" s="94"/>
    </row>
    <row r="255" spans="1:13" s="74" customFormat="1" x14ac:dyDescent="0.25">
      <c r="A255" s="94"/>
      <c r="B255" s="127"/>
      <c r="C255" s="87"/>
      <c r="D255" s="156"/>
      <c r="E255" s="156"/>
      <c r="F255" s="156"/>
      <c r="G255" s="160"/>
      <c r="H255" s="158"/>
      <c r="I255" s="159"/>
      <c r="J255" s="94"/>
      <c r="K255" s="94"/>
      <c r="L255" s="94"/>
      <c r="M255" s="94"/>
    </row>
    <row r="256" spans="1:13" s="74" customFormat="1" x14ac:dyDescent="0.25">
      <c r="A256" s="94"/>
      <c r="B256" s="127"/>
      <c r="C256" s="87"/>
      <c r="D256" s="156"/>
      <c r="E256" s="156"/>
      <c r="F256" s="156"/>
      <c r="G256" s="160"/>
      <c r="H256" s="158"/>
      <c r="I256" s="159"/>
      <c r="J256" s="94"/>
      <c r="K256" s="94"/>
      <c r="L256" s="94"/>
      <c r="M256" s="94"/>
    </row>
    <row r="257" spans="1:13" s="74" customFormat="1" x14ac:dyDescent="0.25">
      <c r="A257" s="94"/>
      <c r="B257" s="127"/>
      <c r="C257" s="87"/>
      <c r="D257" s="156"/>
      <c r="E257" s="156"/>
      <c r="F257" s="156"/>
      <c r="G257" s="160"/>
      <c r="H257" s="158"/>
      <c r="I257" s="159"/>
      <c r="J257" s="94"/>
      <c r="K257" s="94"/>
      <c r="L257" s="94"/>
      <c r="M257" s="94"/>
    </row>
    <row r="258" spans="1:13" s="74" customFormat="1" x14ac:dyDescent="0.25">
      <c r="A258" s="94"/>
      <c r="B258" s="127"/>
      <c r="C258" s="87"/>
      <c r="D258" s="156"/>
      <c r="E258" s="156"/>
      <c r="F258" s="156"/>
      <c r="G258" s="160"/>
      <c r="H258" s="158"/>
      <c r="I258" s="159"/>
      <c r="J258" s="94"/>
      <c r="K258" s="94"/>
      <c r="L258" s="94"/>
      <c r="M258" s="94"/>
    </row>
    <row r="259" spans="1:13" s="74" customFormat="1" x14ac:dyDescent="0.25">
      <c r="A259" s="94"/>
      <c r="B259" s="127"/>
      <c r="C259" s="87"/>
      <c r="D259" s="156"/>
      <c r="E259" s="156"/>
      <c r="F259" s="156"/>
      <c r="G259" s="160"/>
      <c r="H259" s="158"/>
      <c r="I259" s="159"/>
      <c r="J259" s="94"/>
      <c r="K259" s="94"/>
      <c r="L259" s="94"/>
      <c r="M259" s="94"/>
    </row>
    <row r="260" spans="1:13" s="74" customFormat="1" x14ac:dyDescent="0.25">
      <c r="A260" s="94"/>
      <c r="B260" s="127"/>
      <c r="C260" s="87"/>
      <c r="D260" s="156"/>
      <c r="E260" s="156"/>
      <c r="F260" s="156"/>
      <c r="G260" s="160"/>
      <c r="H260" s="158"/>
      <c r="I260" s="159"/>
      <c r="J260" s="94"/>
      <c r="K260" s="94"/>
      <c r="L260" s="94"/>
      <c r="M260" s="94"/>
    </row>
    <row r="261" spans="1:13" s="74" customFormat="1" x14ac:dyDescent="0.25">
      <c r="A261" s="94"/>
      <c r="B261" s="127"/>
      <c r="C261" s="87"/>
      <c r="D261" s="156"/>
      <c r="E261" s="156"/>
      <c r="F261" s="156"/>
      <c r="G261" s="160"/>
      <c r="H261" s="158"/>
      <c r="I261" s="159"/>
      <c r="J261" s="94"/>
      <c r="K261" s="94"/>
      <c r="L261" s="94"/>
      <c r="M261" s="94"/>
    </row>
    <row r="262" spans="1:13" s="74" customFormat="1" x14ac:dyDescent="0.25">
      <c r="A262" s="94"/>
      <c r="B262" s="127"/>
      <c r="C262" s="87"/>
      <c r="D262" s="156"/>
      <c r="E262" s="156"/>
      <c r="F262" s="156"/>
      <c r="G262" s="160"/>
      <c r="H262" s="158"/>
      <c r="I262" s="159"/>
      <c r="J262" s="94"/>
      <c r="K262" s="94"/>
      <c r="L262" s="94"/>
      <c r="M262" s="94"/>
    </row>
    <row r="263" spans="1:13" s="74" customFormat="1" x14ac:dyDescent="0.25">
      <c r="A263" s="94"/>
      <c r="B263" s="127"/>
      <c r="C263" s="87"/>
      <c r="D263" s="156"/>
      <c r="E263" s="156"/>
      <c r="F263" s="156"/>
      <c r="G263" s="160"/>
      <c r="H263" s="158"/>
      <c r="I263" s="159"/>
      <c r="J263" s="94"/>
      <c r="K263" s="94"/>
      <c r="L263" s="94"/>
      <c r="M263" s="94"/>
    </row>
    <row r="264" spans="1:13" s="74" customFormat="1" x14ac:dyDescent="0.25">
      <c r="A264" s="94"/>
      <c r="B264" s="127"/>
      <c r="C264" s="87"/>
      <c r="D264" s="156"/>
      <c r="E264" s="156"/>
      <c r="F264" s="156"/>
      <c r="G264" s="160"/>
      <c r="H264" s="158"/>
      <c r="I264" s="159"/>
      <c r="J264" s="94"/>
      <c r="K264" s="94"/>
      <c r="L264" s="94"/>
      <c r="M264" s="94"/>
    </row>
    <row r="265" spans="1:13" s="74" customFormat="1" x14ac:dyDescent="0.25">
      <c r="A265" s="94"/>
      <c r="B265" s="127"/>
      <c r="C265" s="87"/>
      <c r="D265" s="156"/>
      <c r="E265" s="156"/>
      <c r="F265" s="156"/>
      <c r="G265" s="160"/>
      <c r="H265" s="158"/>
      <c r="I265" s="159"/>
      <c r="J265" s="94"/>
      <c r="K265" s="94"/>
      <c r="L265" s="94"/>
      <c r="M265" s="94"/>
    </row>
    <row r="266" spans="1:13" s="74" customFormat="1" x14ac:dyDescent="0.25">
      <c r="A266" s="94"/>
      <c r="B266" s="127"/>
      <c r="C266" s="87"/>
      <c r="D266" s="156"/>
      <c r="E266" s="156"/>
      <c r="F266" s="156"/>
      <c r="G266" s="160"/>
      <c r="H266" s="158"/>
      <c r="I266" s="159"/>
      <c r="J266" s="94"/>
      <c r="K266" s="94"/>
      <c r="L266" s="94"/>
      <c r="M266" s="94"/>
    </row>
    <row r="267" spans="1:13" s="74" customFormat="1" x14ac:dyDescent="0.25">
      <c r="A267" s="94"/>
      <c r="B267" s="127"/>
      <c r="C267" s="87"/>
      <c r="D267" s="156"/>
      <c r="E267" s="156"/>
      <c r="F267" s="156"/>
      <c r="G267" s="160"/>
      <c r="H267" s="158"/>
      <c r="I267" s="159"/>
      <c r="J267" s="94"/>
      <c r="K267" s="94"/>
      <c r="L267" s="94"/>
      <c r="M267" s="94"/>
    </row>
    <row r="268" spans="1:13" s="74" customFormat="1" x14ac:dyDescent="0.25">
      <c r="A268" s="94"/>
      <c r="B268" s="127"/>
      <c r="C268" s="87"/>
      <c r="D268" s="156"/>
      <c r="E268" s="156"/>
      <c r="F268" s="156"/>
      <c r="G268" s="160"/>
      <c r="H268" s="158"/>
      <c r="I268" s="159"/>
      <c r="J268" s="94"/>
      <c r="K268" s="94"/>
      <c r="L268" s="94"/>
      <c r="M268" s="94"/>
    </row>
    <row r="269" spans="1:13" s="74" customFormat="1" x14ac:dyDescent="0.25">
      <c r="A269" s="94"/>
      <c r="B269" s="127"/>
      <c r="C269" s="87"/>
      <c r="D269" s="156"/>
      <c r="E269" s="156"/>
      <c r="F269" s="156"/>
      <c r="G269" s="160"/>
      <c r="H269" s="158"/>
      <c r="I269" s="159"/>
      <c r="J269" s="94"/>
      <c r="K269" s="94"/>
      <c r="L269" s="94"/>
      <c r="M269" s="94"/>
    </row>
    <row r="270" spans="1:13" s="74" customFormat="1" x14ac:dyDescent="0.25">
      <c r="A270" s="94"/>
      <c r="B270" s="127"/>
      <c r="C270" s="87"/>
      <c r="D270" s="156"/>
      <c r="E270" s="156"/>
      <c r="F270" s="156"/>
      <c r="G270" s="160"/>
      <c r="H270" s="158"/>
      <c r="I270" s="159"/>
      <c r="J270" s="94"/>
      <c r="K270" s="94"/>
      <c r="L270" s="94"/>
      <c r="M270" s="94"/>
    </row>
    <row r="271" spans="1:13" s="74" customFormat="1" x14ac:dyDescent="0.25">
      <c r="A271" s="94"/>
      <c r="B271" s="127"/>
      <c r="C271" s="87"/>
      <c r="D271" s="156"/>
      <c r="E271" s="156"/>
      <c r="F271" s="156"/>
      <c r="G271" s="160"/>
      <c r="H271" s="158"/>
      <c r="I271" s="159"/>
      <c r="J271" s="94"/>
      <c r="K271" s="94"/>
      <c r="L271" s="94"/>
      <c r="M271" s="94"/>
    </row>
    <row r="272" spans="1:13" s="74" customFormat="1" x14ac:dyDescent="0.25">
      <c r="A272" s="94"/>
      <c r="B272" s="127"/>
      <c r="C272" s="87"/>
      <c r="D272" s="156"/>
      <c r="E272" s="156"/>
      <c r="F272" s="156"/>
      <c r="G272" s="160"/>
      <c r="H272" s="158"/>
      <c r="I272" s="159"/>
      <c r="J272" s="94"/>
      <c r="K272" s="94"/>
      <c r="L272" s="94"/>
      <c r="M272" s="94"/>
    </row>
    <row r="273" spans="1:13" s="74" customFormat="1" x14ac:dyDescent="0.25">
      <c r="A273" s="94"/>
      <c r="B273" s="127"/>
      <c r="C273" s="87"/>
      <c r="D273" s="156"/>
      <c r="E273" s="156"/>
      <c r="F273" s="156"/>
      <c r="G273" s="160"/>
      <c r="H273" s="158"/>
      <c r="I273" s="159"/>
      <c r="J273" s="94"/>
      <c r="K273" s="94"/>
      <c r="L273" s="94"/>
      <c r="M273" s="94"/>
    </row>
    <row r="274" spans="1:13" s="74" customFormat="1" x14ac:dyDescent="0.25">
      <c r="A274" s="94"/>
      <c r="B274" s="127"/>
      <c r="C274" s="87"/>
      <c r="D274" s="156"/>
      <c r="E274" s="156"/>
      <c r="F274" s="156"/>
      <c r="G274" s="160"/>
      <c r="H274" s="158"/>
      <c r="I274" s="159"/>
      <c r="J274" s="94"/>
      <c r="K274" s="94"/>
      <c r="L274" s="94"/>
      <c r="M274" s="94"/>
    </row>
    <row r="275" spans="1:13" s="74" customFormat="1" x14ac:dyDescent="0.25">
      <c r="A275" s="94"/>
      <c r="B275" s="127"/>
      <c r="C275" s="87"/>
      <c r="D275" s="156"/>
      <c r="E275" s="156"/>
      <c r="F275" s="156"/>
      <c r="G275" s="160"/>
      <c r="H275" s="158"/>
      <c r="I275" s="159"/>
      <c r="J275" s="94"/>
      <c r="K275" s="94"/>
      <c r="L275" s="94"/>
      <c r="M275" s="94"/>
    </row>
    <row r="276" spans="1:13" s="74" customFormat="1" x14ac:dyDescent="0.25">
      <c r="A276" s="94"/>
      <c r="B276" s="127"/>
      <c r="C276" s="87"/>
      <c r="D276" s="156"/>
      <c r="E276" s="156"/>
      <c r="F276" s="156"/>
      <c r="G276" s="160"/>
      <c r="H276" s="158"/>
      <c r="I276" s="159"/>
      <c r="J276" s="94"/>
      <c r="K276" s="94"/>
      <c r="L276" s="94"/>
      <c r="M276" s="94"/>
    </row>
    <row r="277" spans="1:13" s="74" customFormat="1" x14ac:dyDescent="0.25">
      <c r="A277" s="94"/>
      <c r="B277" s="127"/>
      <c r="C277" s="87"/>
      <c r="D277" s="156"/>
      <c r="E277" s="156"/>
      <c r="F277" s="156"/>
      <c r="G277" s="160"/>
      <c r="H277" s="158"/>
      <c r="I277" s="159"/>
      <c r="J277" s="94"/>
      <c r="K277" s="94"/>
      <c r="L277" s="94"/>
      <c r="M277" s="94"/>
    </row>
    <row r="278" spans="1:13" s="74" customFormat="1" x14ac:dyDescent="0.25">
      <c r="A278" s="94"/>
      <c r="B278" s="127"/>
      <c r="C278" s="87"/>
      <c r="D278" s="156"/>
      <c r="E278" s="156"/>
      <c r="F278" s="156"/>
      <c r="G278" s="160"/>
      <c r="H278" s="158"/>
      <c r="I278" s="159"/>
      <c r="J278" s="94"/>
      <c r="K278" s="94"/>
      <c r="L278" s="94"/>
      <c r="M278" s="94"/>
    </row>
    <row r="279" spans="1:13" s="74" customFormat="1" x14ac:dyDescent="0.25">
      <c r="A279" s="94"/>
      <c r="B279" s="127"/>
      <c r="C279" s="87"/>
      <c r="D279" s="156"/>
      <c r="E279" s="156"/>
      <c r="F279" s="156"/>
      <c r="G279" s="160"/>
      <c r="H279" s="158"/>
      <c r="I279" s="159"/>
      <c r="J279" s="94"/>
      <c r="K279" s="94"/>
      <c r="L279" s="94"/>
      <c r="M279" s="94"/>
    </row>
    <row r="280" spans="1:13" s="74" customFormat="1" x14ac:dyDescent="0.25">
      <c r="A280" s="94"/>
      <c r="B280" s="127"/>
      <c r="C280" s="87"/>
      <c r="D280" s="156"/>
      <c r="E280" s="156"/>
      <c r="F280" s="156"/>
      <c r="G280" s="160"/>
      <c r="H280" s="158"/>
      <c r="I280" s="159"/>
      <c r="J280" s="94"/>
      <c r="K280" s="94"/>
      <c r="L280" s="94"/>
      <c r="M280" s="94"/>
    </row>
    <row r="281" spans="1:13" s="74" customFormat="1" x14ac:dyDescent="0.25">
      <c r="A281" s="94"/>
      <c r="B281" s="127"/>
      <c r="C281" s="87"/>
      <c r="D281" s="156"/>
      <c r="E281" s="156"/>
      <c r="F281" s="156"/>
      <c r="G281" s="160"/>
      <c r="H281" s="158"/>
      <c r="I281" s="159"/>
      <c r="J281" s="94"/>
      <c r="K281" s="94"/>
      <c r="L281" s="94"/>
      <c r="M281" s="94"/>
    </row>
    <row r="282" spans="1:13" s="74" customFormat="1" x14ac:dyDescent="0.25">
      <c r="A282" s="94"/>
      <c r="B282" s="127"/>
      <c r="C282" s="87"/>
      <c r="D282" s="156"/>
      <c r="E282" s="156"/>
      <c r="F282" s="156"/>
      <c r="G282" s="160"/>
      <c r="H282" s="158"/>
      <c r="I282" s="159"/>
      <c r="J282" s="94"/>
      <c r="K282" s="94"/>
      <c r="L282" s="94"/>
      <c r="M282" s="94"/>
    </row>
    <row r="283" spans="1:13" s="74" customFormat="1" x14ac:dyDescent="0.25">
      <c r="A283" s="94"/>
      <c r="B283" s="127"/>
      <c r="C283" s="87"/>
      <c r="D283" s="156"/>
      <c r="E283" s="156"/>
      <c r="F283" s="156"/>
      <c r="G283" s="160"/>
      <c r="H283" s="158"/>
      <c r="I283" s="159"/>
      <c r="J283" s="94"/>
      <c r="K283" s="94"/>
      <c r="L283" s="94"/>
      <c r="M283" s="94"/>
    </row>
    <row r="284" spans="1:13" s="74" customFormat="1" x14ac:dyDescent="0.25">
      <c r="A284" s="94"/>
      <c r="B284" s="127"/>
      <c r="C284" s="87"/>
      <c r="D284" s="156"/>
      <c r="E284" s="156"/>
      <c r="F284" s="156"/>
      <c r="G284" s="160"/>
      <c r="H284" s="158"/>
      <c r="I284" s="159"/>
      <c r="J284" s="94"/>
      <c r="K284" s="94"/>
      <c r="L284" s="94"/>
      <c r="M284" s="94"/>
    </row>
    <row r="285" spans="1:13" s="74" customFormat="1" x14ac:dyDescent="0.25">
      <c r="A285" s="94"/>
      <c r="B285" s="127"/>
      <c r="C285" s="87"/>
      <c r="D285" s="156"/>
      <c r="E285" s="156"/>
      <c r="F285" s="156"/>
      <c r="G285" s="160"/>
      <c r="H285" s="158"/>
      <c r="I285" s="159"/>
      <c r="J285" s="94"/>
      <c r="K285" s="94"/>
      <c r="L285" s="94"/>
      <c r="M285" s="94"/>
    </row>
    <row r="286" spans="1:13" s="74" customFormat="1" x14ac:dyDescent="0.25">
      <c r="A286" s="94"/>
      <c r="B286" s="127"/>
      <c r="C286" s="87"/>
      <c r="D286" s="156"/>
      <c r="E286" s="156"/>
      <c r="F286" s="156"/>
      <c r="G286" s="160"/>
      <c r="H286" s="158"/>
      <c r="I286" s="159"/>
      <c r="J286" s="94"/>
      <c r="K286" s="94"/>
      <c r="L286" s="94"/>
      <c r="M286" s="94"/>
    </row>
    <row r="287" spans="1:13" s="74" customFormat="1" x14ac:dyDescent="0.25">
      <c r="A287" s="94"/>
      <c r="B287" s="127"/>
      <c r="C287" s="87"/>
      <c r="D287" s="156"/>
      <c r="E287" s="156"/>
      <c r="F287" s="156"/>
      <c r="G287" s="160"/>
      <c r="H287" s="158"/>
      <c r="I287" s="159"/>
      <c r="J287" s="94"/>
      <c r="K287" s="94"/>
      <c r="L287" s="94"/>
      <c r="M287" s="94"/>
    </row>
    <row r="288" spans="1:13" s="74" customFormat="1" x14ac:dyDescent="0.25">
      <c r="A288" s="94"/>
      <c r="B288" s="127"/>
      <c r="C288" s="87"/>
      <c r="D288" s="156"/>
      <c r="E288" s="156"/>
      <c r="F288" s="156"/>
      <c r="G288" s="160"/>
      <c r="H288" s="158"/>
      <c r="I288" s="159"/>
      <c r="J288" s="94"/>
      <c r="K288" s="94"/>
      <c r="L288" s="94"/>
      <c r="M288" s="94"/>
    </row>
    <row r="289" spans="1:13" s="74" customFormat="1" x14ac:dyDescent="0.25">
      <c r="A289" s="94"/>
      <c r="B289" s="127"/>
      <c r="C289" s="87"/>
      <c r="D289" s="156"/>
      <c r="E289" s="156"/>
      <c r="F289" s="156"/>
      <c r="G289" s="160"/>
      <c r="H289" s="158"/>
      <c r="I289" s="159"/>
      <c r="J289" s="94"/>
      <c r="K289" s="94"/>
      <c r="L289" s="94"/>
      <c r="M289" s="94"/>
    </row>
    <row r="290" spans="1:13" s="74" customFormat="1" x14ac:dyDescent="0.25">
      <c r="A290" s="94"/>
      <c r="B290" s="127"/>
      <c r="C290" s="87"/>
      <c r="D290" s="156"/>
      <c r="E290" s="156"/>
      <c r="F290" s="156"/>
      <c r="G290" s="160"/>
      <c r="H290" s="158"/>
      <c r="I290" s="159"/>
      <c r="J290" s="94"/>
      <c r="K290" s="94"/>
      <c r="L290" s="94"/>
      <c r="M290" s="94"/>
    </row>
    <row r="291" spans="1:13" s="74" customFormat="1" x14ac:dyDescent="0.25">
      <c r="A291" s="94"/>
      <c r="B291" s="127"/>
      <c r="C291" s="87"/>
      <c r="D291" s="156"/>
      <c r="E291" s="156"/>
      <c r="F291" s="156"/>
      <c r="G291" s="160"/>
      <c r="H291" s="158"/>
      <c r="I291" s="159"/>
      <c r="J291" s="94"/>
      <c r="K291" s="94"/>
      <c r="L291" s="94"/>
      <c r="M291" s="94"/>
    </row>
    <row r="292" spans="1:13" s="74" customFormat="1" x14ac:dyDescent="0.25">
      <c r="A292" s="94"/>
      <c r="B292" s="127"/>
      <c r="C292" s="87"/>
      <c r="D292" s="156"/>
      <c r="E292" s="156"/>
      <c r="F292" s="156"/>
      <c r="G292" s="160"/>
      <c r="H292" s="158"/>
      <c r="I292" s="159"/>
      <c r="J292" s="94"/>
      <c r="K292" s="94"/>
      <c r="L292" s="94"/>
      <c r="M292" s="94"/>
    </row>
    <row r="293" spans="1:13" s="74" customFormat="1" x14ac:dyDescent="0.25">
      <c r="A293" s="94"/>
      <c r="B293" s="127"/>
      <c r="C293" s="87"/>
      <c r="D293" s="156"/>
      <c r="E293" s="156"/>
      <c r="F293" s="156"/>
      <c r="G293" s="160"/>
      <c r="H293" s="158"/>
      <c r="I293" s="159"/>
      <c r="J293" s="94"/>
      <c r="K293" s="94"/>
      <c r="L293" s="94"/>
      <c r="M293" s="94"/>
    </row>
    <row r="294" spans="1:13" s="74" customFormat="1" x14ac:dyDescent="0.25">
      <c r="A294" s="94"/>
      <c r="B294" s="127"/>
      <c r="C294" s="87"/>
      <c r="D294" s="156"/>
      <c r="E294" s="156"/>
      <c r="F294" s="156"/>
      <c r="G294" s="160"/>
      <c r="H294" s="158"/>
      <c r="I294" s="159"/>
      <c r="J294" s="94"/>
      <c r="K294" s="94"/>
      <c r="L294" s="94"/>
      <c r="M294" s="94"/>
    </row>
    <row r="295" spans="1:13" s="74" customFormat="1" x14ac:dyDescent="0.25">
      <c r="A295" s="94"/>
      <c r="B295" s="127"/>
      <c r="C295" s="87"/>
      <c r="D295" s="156"/>
      <c r="E295" s="156"/>
      <c r="F295" s="156"/>
      <c r="G295" s="160"/>
      <c r="H295" s="158"/>
      <c r="I295" s="159"/>
      <c r="J295" s="94"/>
      <c r="K295" s="94"/>
      <c r="L295" s="94"/>
      <c r="M295" s="94"/>
    </row>
    <row r="296" spans="1:13" s="74" customFormat="1" x14ac:dyDescent="0.25">
      <c r="A296" s="94"/>
      <c r="B296" s="127"/>
      <c r="C296" s="87"/>
      <c r="D296" s="156"/>
      <c r="E296" s="156"/>
      <c r="F296" s="156"/>
      <c r="G296" s="160"/>
      <c r="H296" s="158"/>
      <c r="I296" s="159"/>
      <c r="J296" s="94"/>
      <c r="K296" s="94"/>
      <c r="L296" s="94"/>
      <c r="M296" s="94"/>
    </row>
    <row r="297" spans="1:13" s="74" customFormat="1" x14ac:dyDescent="0.25">
      <c r="A297" s="94"/>
      <c r="B297" s="127"/>
      <c r="C297" s="87"/>
      <c r="D297" s="156"/>
      <c r="E297" s="156"/>
      <c r="F297" s="156"/>
      <c r="G297" s="160"/>
      <c r="H297" s="158"/>
      <c r="I297" s="159"/>
      <c r="J297" s="94"/>
      <c r="K297" s="94"/>
      <c r="L297" s="94"/>
      <c r="M297" s="94"/>
    </row>
    <row r="298" spans="1:13" s="74" customFormat="1" x14ac:dyDescent="0.25">
      <c r="A298" s="94"/>
      <c r="B298" s="127"/>
      <c r="C298" s="87"/>
      <c r="D298" s="156"/>
      <c r="E298" s="156"/>
      <c r="F298" s="156"/>
      <c r="G298" s="160"/>
      <c r="H298" s="158"/>
      <c r="I298" s="159"/>
      <c r="J298" s="94"/>
      <c r="K298" s="94"/>
      <c r="L298" s="94"/>
      <c r="M298" s="94"/>
    </row>
    <row r="299" spans="1:13" s="74" customFormat="1" x14ac:dyDescent="0.25">
      <c r="A299" s="94"/>
      <c r="B299" s="127"/>
      <c r="C299" s="87"/>
      <c r="D299" s="156"/>
      <c r="E299" s="156"/>
      <c r="F299" s="156"/>
      <c r="G299" s="160"/>
      <c r="H299" s="158"/>
      <c r="I299" s="159"/>
      <c r="J299" s="94"/>
      <c r="K299" s="94"/>
      <c r="L299" s="94"/>
      <c r="M299" s="94"/>
    </row>
    <row r="300" spans="1:13" s="74" customFormat="1" x14ac:dyDescent="0.25">
      <c r="A300" s="94"/>
      <c r="B300" s="127"/>
      <c r="C300" s="87"/>
      <c r="D300" s="156"/>
      <c r="E300" s="156"/>
      <c r="F300" s="156"/>
      <c r="G300" s="160"/>
      <c r="H300" s="158"/>
      <c r="I300" s="159"/>
      <c r="J300" s="94"/>
      <c r="K300" s="94"/>
      <c r="L300" s="94"/>
      <c r="M300" s="94"/>
    </row>
    <row r="301" spans="1:13" s="74" customFormat="1" x14ac:dyDescent="0.25">
      <c r="A301" s="94"/>
      <c r="B301" s="127"/>
      <c r="C301" s="87"/>
      <c r="D301" s="156"/>
      <c r="E301" s="156"/>
      <c r="F301" s="156"/>
      <c r="G301" s="160"/>
      <c r="H301" s="158"/>
      <c r="I301" s="159"/>
      <c r="J301" s="94"/>
      <c r="K301" s="94"/>
      <c r="L301" s="94"/>
      <c r="M301" s="94"/>
    </row>
    <row r="302" spans="1:13" s="74" customFormat="1" x14ac:dyDescent="0.25">
      <c r="A302" s="94"/>
      <c r="B302" s="127"/>
      <c r="C302" s="87"/>
      <c r="D302" s="156"/>
      <c r="E302" s="156"/>
      <c r="F302" s="156"/>
      <c r="G302" s="160"/>
      <c r="H302" s="158"/>
      <c r="I302" s="159"/>
      <c r="J302" s="94"/>
      <c r="K302" s="94"/>
      <c r="L302" s="94"/>
      <c r="M302" s="94"/>
    </row>
    <row r="303" spans="1:13" s="74" customFormat="1" x14ac:dyDescent="0.25">
      <c r="A303" s="94"/>
      <c r="B303" s="127"/>
      <c r="C303" s="87"/>
      <c r="D303" s="156"/>
      <c r="E303" s="156"/>
      <c r="F303" s="156"/>
      <c r="G303" s="160"/>
      <c r="H303" s="158"/>
      <c r="I303" s="159"/>
      <c r="J303" s="94"/>
      <c r="K303" s="94"/>
      <c r="L303" s="94"/>
      <c r="M303" s="94"/>
    </row>
    <row r="304" spans="1:13" s="74" customFormat="1" x14ac:dyDescent="0.25">
      <c r="A304" s="94"/>
      <c r="B304" s="127"/>
      <c r="C304" s="87"/>
      <c r="D304" s="156"/>
      <c r="E304" s="156"/>
      <c r="F304" s="156"/>
      <c r="G304" s="160"/>
      <c r="H304" s="158"/>
      <c r="I304" s="159"/>
      <c r="J304" s="94"/>
      <c r="K304" s="94"/>
      <c r="L304" s="94"/>
      <c r="M304" s="94"/>
    </row>
    <row r="305" spans="1:13" s="74" customFormat="1" x14ac:dyDescent="0.25">
      <c r="A305" s="94"/>
      <c r="B305" s="127"/>
      <c r="C305" s="87"/>
      <c r="D305" s="156"/>
      <c r="E305" s="156"/>
      <c r="F305" s="156"/>
      <c r="G305" s="160"/>
      <c r="H305" s="158"/>
      <c r="I305" s="159"/>
      <c r="J305" s="94"/>
      <c r="K305" s="94"/>
      <c r="L305" s="94"/>
      <c r="M305" s="94"/>
    </row>
    <row r="306" spans="1:13" s="74" customFormat="1" x14ac:dyDescent="0.25">
      <c r="A306" s="94"/>
      <c r="B306" s="127"/>
      <c r="C306" s="87"/>
      <c r="D306" s="156"/>
      <c r="E306" s="156"/>
      <c r="F306" s="156"/>
      <c r="G306" s="160"/>
      <c r="H306" s="158"/>
      <c r="I306" s="159"/>
      <c r="J306" s="94"/>
      <c r="K306" s="94"/>
      <c r="L306" s="94"/>
      <c r="M306" s="94"/>
    </row>
    <row r="307" spans="1:13" s="74" customFormat="1" x14ac:dyDescent="0.25">
      <c r="A307" s="94"/>
      <c r="B307" s="127"/>
      <c r="C307" s="87"/>
      <c r="D307" s="156"/>
      <c r="E307" s="156"/>
      <c r="F307" s="156"/>
      <c r="G307" s="160"/>
      <c r="H307" s="158"/>
      <c r="I307" s="159"/>
      <c r="J307" s="94"/>
      <c r="K307" s="94"/>
      <c r="L307" s="94"/>
      <c r="M307" s="94"/>
    </row>
    <row r="308" spans="1:13" s="74" customFormat="1" x14ac:dyDescent="0.25">
      <c r="A308" s="94"/>
      <c r="B308" s="127"/>
      <c r="C308" s="87"/>
      <c r="D308" s="156"/>
      <c r="E308" s="156"/>
      <c r="F308" s="156"/>
      <c r="G308" s="160"/>
      <c r="H308" s="158"/>
      <c r="I308" s="159"/>
      <c r="J308" s="94"/>
      <c r="K308" s="94"/>
      <c r="L308" s="94"/>
      <c r="M308" s="94"/>
    </row>
    <row r="309" spans="1:13" s="74" customFormat="1" x14ac:dyDescent="0.25">
      <c r="A309" s="94"/>
      <c r="B309" s="127"/>
      <c r="C309" s="87"/>
      <c r="D309" s="156"/>
      <c r="E309" s="156"/>
      <c r="F309" s="156"/>
      <c r="G309" s="160"/>
      <c r="H309" s="158"/>
      <c r="I309" s="159"/>
      <c r="J309" s="94"/>
      <c r="K309" s="94"/>
      <c r="L309" s="94"/>
      <c r="M309" s="94"/>
    </row>
    <row r="310" spans="1:13" s="74" customFormat="1" x14ac:dyDescent="0.25">
      <c r="A310" s="94"/>
      <c r="B310" s="127"/>
      <c r="C310" s="87"/>
      <c r="D310" s="156"/>
      <c r="E310" s="156"/>
      <c r="F310" s="156"/>
      <c r="G310" s="160"/>
      <c r="H310" s="158"/>
      <c r="I310" s="159"/>
      <c r="J310" s="94"/>
      <c r="K310" s="94"/>
      <c r="L310" s="94"/>
      <c r="M310" s="94"/>
    </row>
    <row r="311" spans="1:13" s="74" customFormat="1" x14ac:dyDescent="0.25">
      <c r="A311" s="94"/>
      <c r="B311" s="127"/>
      <c r="C311" s="87"/>
      <c r="D311" s="156"/>
      <c r="E311" s="156"/>
      <c r="F311" s="156"/>
      <c r="G311" s="160"/>
      <c r="H311" s="158"/>
      <c r="I311" s="159"/>
      <c r="J311" s="94"/>
      <c r="K311" s="94"/>
      <c r="L311" s="94"/>
      <c r="M311" s="94"/>
    </row>
    <row r="312" spans="1:13" s="74" customFormat="1" x14ac:dyDescent="0.25">
      <c r="A312" s="94"/>
      <c r="B312" s="127"/>
      <c r="C312" s="87"/>
      <c r="D312" s="156"/>
      <c r="E312" s="156"/>
      <c r="F312" s="156"/>
      <c r="G312" s="160"/>
      <c r="H312" s="158"/>
      <c r="I312" s="159"/>
      <c r="J312" s="94"/>
      <c r="K312" s="94"/>
      <c r="L312" s="94"/>
      <c r="M312" s="94"/>
    </row>
    <row r="313" spans="1:13" s="74" customFormat="1" x14ac:dyDescent="0.25">
      <c r="A313" s="94"/>
      <c r="B313" s="127"/>
      <c r="C313" s="87"/>
      <c r="D313" s="156"/>
      <c r="E313" s="156"/>
      <c r="F313" s="156"/>
      <c r="G313" s="160"/>
      <c r="H313" s="158"/>
      <c r="I313" s="159"/>
      <c r="J313" s="94"/>
      <c r="K313" s="94"/>
      <c r="L313" s="94"/>
      <c r="M313" s="94"/>
    </row>
    <row r="314" spans="1:13" s="74" customFormat="1" x14ac:dyDescent="0.25">
      <c r="A314" s="94"/>
      <c r="B314" s="127"/>
      <c r="C314" s="87"/>
      <c r="D314" s="156"/>
      <c r="E314" s="156"/>
      <c r="F314" s="156"/>
      <c r="G314" s="160"/>
      <c r="H314" s="158"/>
      <c r="I314" s="159"/>
      <c r="J314" s="94"/>
      <c r="K314" s="94"/>
      <c r="L314" s="94"/>
      <c r="M314" s="94"/>
    </row>
    <row r="315" spans="1:13" s="74" customFormat="1" x14ac:dyDescent="0.25">
      <c r="A315" s="94"/>
      <c r="B315" s="127"/>
      <c r="C315" s="87"/>
      <c r="D315" s="156"/>
      <c r="E315" s="156"/>
      <c r="F315" s="156"/>
      <c r="G315" s="160"/>
      <c r="H315" s="158"/>
      <c r="I315" s="159"/>
      <c r="J315" s="94"/>
      <c r="K315" s="94"/>
      <c r="L315" s="94"/>
      <c r="M315" s="94"/>
    </row>
    <row r="316" spans="1:13" s="74" customFormat="1" x14ac:dyDescent="0.25">
      <c r="A316" s="94"/>
      <c r="B316" s="127"/>
      <c r="C316" s="87"/>
      <c r="D316" s="156"/>
      <c r="E316" s="156"/>
      <c r="F316" s="156"/>
      <c r="G316" s="160"/>
      <c r="H316" s="158"/>
      <c r="I316" s="159"/>
      <c r="J316" s="94"/>
      <c r="K316" s="94"/>
      <c r="L316" s="94"/>
      <c r="M316" s="94"/>
    </row>
    <row r="317" spans="1:13" s="74" customFormat="1" x14ac:dyDescent="0.25">
      <c r="A317" s="94"/>
      <c r="B317" s="127"/>
      <c r="C317" s="87"/>
      <c r="D317" s="156"/>
      <c r="E317" s="156"/>
      <c r="F317" s="156"/>
      <c r="G317" s="160"/>
      <c r="H317" s="158"/>
      <c r="I317" s="159"/>
      <c r="J317" s="94"/>
      <c r="K317" s="94"/>
      <c r="L317" s="94"/>
      <c r="M317" s="94"/>
    </row>
    <row r="318" spans="1:13" s="74" customFormat="1" x14ac:dyDescent="0.25">
      <c r="A318" s="94"/>
      <c r="B318" s="127"/>
      <c r="C318" s="87"/>
      <c r="D318" s="156"/>
      <c r="E318" s="156"/>
      <c r="F318" s="156"/>
      <c r="G318" s="160"/>
      <c r="H318" s="158"/>
      <c r="I318" s="159"/>
      <c r="J318" s="94"/>
      <c r="K318" s="94"/>
      <c r="L318" s="94"/>
      <c r="M318" s="94"/>
    </row>
    <row r="319" spans="1:13" s="74" customFormat="1" x14ac:dyDescent="0.25">
      <c r="A319" s="94"/>
      <c r="B319" s="127"/>
      <c r="C319" s="87"/>
      <c r="D319" s="156"/>
      <c r="E319" s="156"/>
      <c r="F319" s="156"/>
      <c r="G319" s="160"/>
      <c r="H319" s="158"/>
      <c r="I319" s="159"/>
      <c r="J319" s="94"/>
      <c r="K319" s="94"/>
      <c r="L319" s="94"/>
      <c r="M319" s="94"/>
    </row>
    <row r="320" spans="1:13" s="74" customFormat="1" x14ac:dyDescent="0.25">
      <c r="A320" s="94"/>
      <c r="B320" s="127"/>
      <c r="C320" s="87"/>
      <c r="D320" s="156"/>
      <c r="E320" s="156"/>
      <c r="F320" s="156"/>
      <c r="G320" s="160"/>
      <c r="H320" s="158"/>
      <c r="I320" s="159"/>
      <c r="J320" s="94"/>
      <c r="K320" s="94"/>
      <c r="L320" s="94"/>
      <c r="M320" s="94"/>
    </row>
    <row r="321" spans="1:14" s="74" customFormat="1" x14ac:dyDescent="0.25">
      <c r="A321" s="94"/>
      <c r="B321" s="127"/>
      <c r="C321" s="87"/>
      <c r="D321" s="156"/>
      <c r="E321" s="156"/>
      <c r="F321" s="156"/>
      <c r="G321" s="160"/>
      <c r="H321" s="158"/>
      <c r="I321" s="159"/>
      <c r="J321" s="94"/>
      <c r="K321" s="94"/>
      <c r="L321" s="94"/>
      <c r="M321" s="94"/>
    </row>
    <row r="322" spans="1:14" s="74" customFormat="1" x14ac:dyDescent="0.25">
      <c r="A322" s="94"/>
      <c r="B322" s="127"/>
      <c r="C322" s="87"/>
      <c r="D322" s="156"/>
      <c r="E322" s="156"/>
      <c r="F322" s="156"/>
      <c r="G322" s="160"/>
      <c r="H322" s="158"/>
      <c r="I322" s="159"/>
      <c r="J322" s="94"/>
      <c r="K322" s="94"/>
      <c r="L322" s="94"/>
      <c r="M322" s="94"/>
    </row>
    <row r="323" spans="1:14" s="74" customFormat="1" x14ac:dyDescent="0.25">
      <c r="A323" s="94"/>
      <c r="B323" s="127"/>
      <c r="C323" s="87"/>
      <c r="D323" s="156"/>
      <c r="E323" s="156"/>
      <c r="F323" s="156"/>
      <c r="G323" s="160"/>
      <c r="H323" s="158"/>
      <c r="I323" s="159"/>
      <c r="J323" s="94"/>
      <c r="K323" s="94"/>
      <c r="L323" s="94"/>
      <c r="M323" s="94"/>
      <c r="N323" s="74" t="s">
        <v>39</v>
      </c>
    </row>
    <row r="325" spans="1:14" s="74" customFormat="1" x14ac:dyDescent="0.25">
      <c r="A325" s="94"/>
      <c r="B325" s="127"/>
      <c r="C325" s="87"/>
      <c r="D325" s="156"/>
      <c r="E325" s="156"/>
      <c r="F325" s="156"/>
      <c r="G325" s="160"/>
      <c r="H325" s="158"/>
      <c r="I325" s="159"/>
      <c r="J325" s="94"/>
      <c r="K325" s="94"/>
      <c r="L325" s="94"/>
      <c r="M325" s="94"/>
    </row>
    <row r="326" spans="1:14" s="74" customFormat="1" x14ac:dyDescent="0.25">
      <c r="A326" s="94"/>
      <c r="B326" s="127"/>
      <c r="C326" s="87"/>
      <c r="D326" s="156"/>
      <c r="E326" s="156"/>
      <c r="F326" s="156"/>
      <c r="G326" s="160"/>
      <c r="H326" s="158"/>
      <c r="I326" s="159"/>
      <c r="J326" s="94"/>
      <c r="K326" s="94"/>
      <c r="L326" s="94"/>
      <c r="M326" s="94"/>
    </row>
    <row r="327" spans="1:14" s="74" customFormat="1" x14ac:dyDescent="0.25">
      <c r="A327" s="94"/>
      <c r="B327" s="127"/>
      <c r="C327" s="87"/>
      <c r="D327" s="156"/>
      <c r="E327" s="156"/>
      <c r="F327" s="156"/>
      <c r="G327" s="160"/>
      <c r="H327" s="158"/>
      <c r="I327" s="159"/>
      <c r="J327" s="94"/>
      <c r="K327" s="94"/>
      <c r="L327" s="94"/>
      <c r="M327" s="94"/>
    </row>
    <row r="328" spans="1:14" s="74" customFormat="1" x14ac:dyDescent="0.25">
      <c r="A328" s="94"/>
      <c r="B328" s="127"/>
      <c r="C328" s="87"/>
      <c r="D328" s="156"/>
      <c r="E328" s="156"/>
      <c r="F328" s="156"/>
      <c r="G328" s="160"/>
      <c r="H328" s="158"/>
      <c r="I328" s="159"/>
      <c r="J328" s="94"/>
      <c r="K328" s="94"/>
      <c r="L328" s="94"/>
      <c r="M328" s="94"/>
    </row>
    <row r="329" spans="1:14" s="74" customFormat="1" x14ac:dyDescent="0.25">
      <c r="A329" s="94"/>
      <c r="B329" s="127"/>
      <c r="C329" s="87"/>
      <c r="D329" s="156"/>
      <c r="E329" s="156"/>
      <c r="F329" s="156"/>
      <c r="G329" s="160"/>
      <c r="H329" s="158"/>
      <c r="I329" s="159"/>
      <c r="J329" s="94"/>
      <c r="K329" s="94"/>
      <c r="L329" s="94"/>
      <c r="M329" s="94"/>
    </row>
    <row r="330" spans="1:14" s="74" customFormat="1" x14ac:dyDescent="0.25">
      <c r="A330" s="94"/>
      <c r="B330" s="127"/>
      <c r="C330" s="87"/>
      <c r="D330" s="156"/>
      <c r="E330" s="156"/>
      <c r="F330" s="156"/>
      <c r="G330" s="160"/>
      <c r="H330" s="158"/>
      <c r="I330" s="159"/>
      <c r="J330" s="94"/>
      <c r="K330" s="94"/>
      <c r="L330" s="94"/>
      <c r="M330" s="94"/>
    </row>
    <row r="331" spans="1:14" s="74" customFormat="1" x14ac:dyDescent="0.25">
      <c r="A331" s="94"/>
      <c r="B331" s="127"/>
      <c r="C331" s="87"/>
      <c r="D331" s="156"/>
      <c r="E331" s="156"/>
      <c r="F331" s="156"/>
      <c r="G331" s="160"/>
      <c r="H331" s="158"/>
      <c r="I331" s="159"/>
      <c r="J331" s="94"/>
      <c r="K331" s="94"/>
      <c r="L331" s="94"/>
      <c r="M331" s="94"/>
    </row>
    <row r="332" spans="1:14" s="74" customFormat="1" x14ac:dyDescent="0.25">
      <c r="A332" s="94"/>
      <c r="B332" s="127"/>
      <c r="C332" s="87"/>
      <c r="D332" s="156"/>
      <c r="E332" s="156"/>
      <c r="F332" s="156"/>
      <c r="G332" s="160"/>
      <c r="H332" s="158"/>
      <c r="I332" s="159"/>
      <c r="J332" s="94"/>
      <c r="K332" s="94"/>
      <c r="L332" s="94"/>
      <c r="M332" s="94"/>
    </row>
    <row r="333" spans="1:14" s="74" customFormat="1" x14ac:dyDescent="0.25">
      <c r="A333" s="94"/>
      <c r="B333" s="127"/>
      <c r="C333" s="87"/>
      <c r="D333" s="156"/>
      <c r="E333" s="156"/>
      <c r="F333" s="156"/>
      <c r="G333" s="160"/>
      <c r="H333" s="158"/>
      <c r="I333" s="159"/>
      <c r="J333" s="94"/>
      <c r="K333" s="94"/>
      <c r="L333" s="94"/>
      <c r="M333" s="94"/>
    </row>
    <row r="335" spans="1:14" s="74" customFormat="1" x14ac:dyDescent="0.25">
      <c r="A335" s="94"/>
      <c r="B335" s="127"/>
      <c r="C335" s="87"/>
      <c r="D335" s="156"/>
      <c r="E335" s="156"/>
      <c r="F335" s="156"/>
      <c r="G335" s="160"/>
      <c r="H335" s="158"/>
      <c r="I335" s="159"/>
      <c r="J335" s="94"/>
      <c r="K335" s="94"/>
      <c r="L335" s="94"/>
      <c r="M335" s="94"/>
    </row>
    <row r="336" spans="1:14" s="74" customFormat="1" x14ac:dyDescent="0.25">
      <c r="A336" s="94"/>
      <c r="B336" s="127"/>
      <c r="C336" s="87"/>
      <c r="D336" s="156"/>
      <c r="E336" s="156"/>
      <c r="F336" s="156"/>
      <c r="G336" s="160"/>
      <c r="H336" s="158"/>
      <c r="I336" s="159"/>
      <c r="J336" s="94"/>
      <c r="K336" s="94"/>
      <c r="L336" s="94"/>
      <c r="M336" s="94"/>
    </row>
    <row r="337" spans="1:13" s="74" customFormat="1" x14ac:dyDescent="0.25">
      <c r="A337" s="94"/>
      <c r="B337" s="127"/>
      <c r="C337" s="87"/>
      <c r="D337" s="156"/>
      <c r="E337" s="156"/>
      <c r="F337" s="156"/>
      <c r="G337" s="160"/>
      <c r="H337" s="158"/>
      <c r="I337" s="159"/>
      <c r="J337" s="94"/>
      <c r="K337" s="94"/>
      <c r="L337" s="94"/>
      <c r="M337" s="94"/>
    </row>
    <row r="338" spans="1:13" s="74" customFormat="1" x14ac:dyDescent="0.25">
      <c r="A338" s="94"/>
      <c r="B338" s="127"/>
      <c r="C338" s="87"/>
      <c r="D338" s="156"/>
      <c r="E338" s="156"/>
      <c r="F338" s="156"/>
      <c r="G338" s="160"/>
      <c r="H338" s="158"/>
      <c r="I338" s="159"/>
      <c r="J338" s="94"/>
      <c r="K338" s="94"/>
      <c r="L338" s="94"/>
      <c r="M338" s="94"/>
    </row>
    <row r="339" spans="1:13" s="74" customFormat="1" x14ac:dyDescent="0.25">
      <c r="A339" s="94"/>
      <c r="B339" s="127"/>
      <c r="C339" s="87"/>
      <c r="D339" s="156"/>
      <c r="E339" s="156"/>
      <c r="F339" s="156"/>
      <c r="G339" s="160"/>
      <c r="H339" s="158"/>
      <c r="I339" s="159"/>
      <c r="J339" s="94"/>
      <c r="K339" s="94"/>
      <c r="L339" s="94"/>
      <c r="M339" s="94"/>
    </row>
    <row r="341" spans="1:13" s="74" customFormat="1" x14ac:dyDescent="0.25">
      <c r="A341" s="94"/>
      <c r="B341" s="127"/>
      <c r="C341" s="87"/>
      <c r="D341" s="156"/>
      <c r="E341" s="156"/>
      <c r="F341" s="156"/>
      <c r="G341" s="160"/>
      <c r="H341" s="158"/>
      <c r="I341" s="159"/>
      <c r="J341" s="94"/>
      <c r="K341" s="94"/>
      <c r="L341" s="94"/>
      <c r="M341" s="94"/>
    </row>
    <row r="342" spans="1:13" s="101" customFormat="1" x14ac:dyDescent="0.25">
      <c r="A342" s="94"/>
      <c r="B342" s="127"/>
      <c r="C342" s="87"/>
      <c r="D342" s="156"/>
      <c r="E342" s="156"/>
      <c r="F342" s="156"/>
      <c r="G342" s="160"/>
      <c r="H342" s="158"/>
      <c r="I342" s="159"/>
      <c r="J342" s="94"/>
      <c r="K342" s="94"/>
      <c r="L342" s="94"/>
      <c r="M342" s="94"/>
    </row>
    <row r="343" spans="1:13" s="74" customFormat="1" x14ac:dyDescent="0.25">
      <c r="A343" s="94"/>
      <c r="B343" s="127"/>
      <c r="C343" s="87"/>
      <c r="D343" s="156"/>
      <c r="E343" s="156"/>
      <c r="F343" s="156"/>
      <c r="G343" s="160"/>
      <c r="H343" s="158"/>
      <c r="I343" s="159"/>
      <c r="J343" s="94"/>
      <c r="K343" s="94"/>
      <c r="L343" s="94"/>
      <c r="M343" s="94"/>
    </row>
    <row r="344" spans="1:13" s="74" customFormat="1" x14ac:dyDescent="0.25">
      <c r="A344" s="94"/>
      <c r="B344" s="127"/>
      <c r="C344" s="87"/>
      <c r="D344" s="156"/>
      <c r="E344" s="156"/>
      <c r="F344" s="156"/>
      <c r="G344" s="160"/>
      <c r="H344" s="158"/>
      <c r="I344" s="159"/>
      <c r="J344" s="94"/>
      <c r="K344" s="94"/>
      <c r="L344" s="94"/>
      <c r="M344" s="94"/>
    </row>
    <row r="345" spans="1:13" s="74" customFormat="1" x14ac:dyDescent="0.25">
      <c r="A345" s="94"/>
      <c r="B345" s="127"/>
      <c r="C345" s="87"/>
      <c r="D345" s="156"/>
      <c r="E345" s="156"/>
      <c r="F345" s="156"/>
      <c r="G345" s="160"/>
      <c r="H345" s="158"/>
      <c r="I345" s="159"/>
      <c r="J345" s="94"/>
      <c r="K345" s="94"/>
      <c r="L345" s="94"/>
      <c r="M345" s="94"/>
    </row>
    <row r="346" spans="1:13" s="74" customFormat="1" x14ac:dyDescent="0.25">
      <c r="A346" s="94"/>
      <c r="B346" s="127"/>
      <c r="C346" s="87"/>
      <c r="D346" s="156"/>
      <c r="E346" s="156"/>
      <c r="F346" s="156"/>
      <c r="G346" s="160"/>
      <c r="H346" s="158"/>
      <c r="I346" s="159"/>
      <c r="J346" s="94"/>
      <c r="K346" s="94"/>
      <c r="L346" s="94"/>
      <c r="M346" s="94"/>
    </row>
    <row r="347" spans="1:13" s="74" customFormat="1" x14ac:dyDescent="0.25">
      <c r="A347" s="94"/>
      <c r="B347" s="127"/>
      <c r="C347" s="87"/>
      <c r="D347" s="156"/>
      <c r="E347" s="156"/>
      <c r="F347" s="156"/>
      <c r="G347" s="160"/>
      <c r="H347" s="158"/>
      <c r="I347" s="159"/>
      <c r="J347" s="94"/>
      <c r="K347" s="94"/>
      <c r="L347" s="94"/>
      <c r="M347" s="94"/>
    </row>
    <row r="348" spans="1:13" s="74" customFormat="1" x14ac:dyDescent="0.25">
      <c r="A348" s="94"/>
      <c r="B348" s="127"/>
      <c r="C348" s="87"/>
      <c r="D348" s="156"/>
      <c r="E348" s="156"/>
      <c r="F348" s="156"/>
      <c r="G348" s="160"/>
      <c r="H348" s="158"/>
      <c r="I348" s="159"/>
      <c r="J348" s="94"/>
      <c r="K348" s="94"/>
      <c r="L348" s="94"/>
      <c r="M348" s="94"/>
    </row>
    <row r="349" spans="1:13" s="74" customFormat="1" x14ac:dyDescent="0.25">
      <c r="A349" s="94"/>
      <c r="B349" s="127"/>
      <c r="C349" s="87"/>
      <c r="D349" s="156"/>
      <c r="E349" s="156"/>
      <c r="F349" s="156"/>
      <c r="G349" s="160"/>
      <c r="H349" s="158"/>
      <c r="I349" s="159"/>
      <c r="J349" s="94"/>
      <c r="K349" s="94"/>
      <c r="L349" s="94"/>
      <c r="M349" s="94"/>
    </row>
    <row r="350" spans="1:13" s="74" customFormat="1" x14ac:dyDescent="0.25">
      <c r="A350" s="94"/>
      <c r="B350" s="127"/>
      <c r="C350" s="87"/>
      <c r="D350" s="156"/>
      <c r="E350" s="156"/>
      <c r="F350" s="156"/>
      <c r="G350" s="160"/>
      <c r="H350" s="158"/>
      <c r="I350" s="159"/>
      <c r="J350" s="94"/>
      <c r="K350" s="94"/>
      <c r="L350" s="94"/>
      <c r="M350" s="94"/>
    </row>
    <row r="351" spans="1:13" s="74" customFormat="1" x14ac:dyDescent="0.25">
      <c r="A351" s="94"/>
      <c r="B351" s="127"/>
      <c r="C351" s="87"/>
      <c r="D351" s="156"/>
      <c r="E351" s="156"/>
      <c r="F351" s="156"/>
      <c r="G351" s="160"/>
      <c r="H351" s="158"/>
      <c r="I351" s="159"/>
      <c r="J351" s="94"/>
      <c r="K351" s="94"/>
      <c r="L351" s="94"/>
      <c r="M351" s="94"/>
    </row>
    <row r="352" spans="1:13" s="74" customFormat="1" x14ac:dyDescent="0.25">
      <c r="A352" s="94"/>
      <c r="B352" s="127"/>
      <c r="C352" s="87"/>
      <c r="D352" s="156"/>
      <c r="E352" s="156"/>
      <c r="F352" s="156"/>
      <c r="G352" s="160"/>
      <c r="H352" s="158"/>
      <c r="I352" s="159"/>
      <c r="J352" s="94"/>
      <c r="K352" s="94"/>
      <c r="L352" s="94"/>
      <c r="M352" s="94"/>
    </row>
    <row r="353" spans="1:13" s="74" customFormat="1" x14ac:dyDescent="0.25">
      <c r="A353" s="94"/>
      <c r="B353" s="127"/>
      <c r="C353" s="87"/>
      <c r="D353" s="156"/>
      <c r="E353" s="156"/>
      <c r="F353" s="156"/>
      <c r="G353" s="160"/>
      <c r="H353" s="158"/>
      <c r="I353" s="159"/>
      <c r="J353" s="94"/>
      <c r="K353" s="94"/>
      <c r="L353" s="94"/>
      <c r="M353" s="94"/>
    </row>
    <row r="354" spans="1:13" s="74" customFormat="1" x14ac:dyDescent="0.25">
      <c r="A354" s="94"/>
      <c r="B354" s="127"/>
      <c r="C354" s="87"/>
      <c r="D354" s="156"/>
      <c r="E354" s="156"/>
      <c r="F354" s="156"/>
      <c r="G354" s="160"/>
      <c r="H354" s="158"/>
      <c r="I354" s="159"/>
      <c r="J354" s="94"/>
      <c r="K354" s="94"/>
      <c r="L354" s="94"/>
      <c r="M354" s="94"/>
    </row>
    <row r="355" spans="1:13" s="74" customFormat="1" x14ac:dyDescent="0.25">
      <c r="A355" s="94"/>
      <c r="B355" s="127"/>
      <c r="C355" s="87"/>
      <c r="D355" s="156"/>
      <c r="E355" s="156"/>
      <c r="F355" s="156"/>
      <c r="G355" s="160"/>
      <c r="H355" s="158"/>
      <c r="I355" s="159"/>
      <c r="J355" s="94"/>
      <c r="K355" s="94"/>
      <c r="L355" s="94"/>
      <c r="M355" s="94"/>
    </row>
    <row r="356" spans="1:13" s="74" customFormat="1" x14ac:dyDescent="0.25">
      <c r="A356" s="94"/>
      <c r="B356" s="127"/>
      <c r="C356" s="87"/>
      <c r="D356" s="156"/>
      <c r="E356" s="156"/>
      <c r="F356" s="156"/>
      <c r="G356" s="160"/>
      <c r="H356" s="158"/>
      <c r="I356" s="159"/>
      <c r="J356" s="94"/>
      <c r="K356" s="94"/>
      <c r="L356" s="94"/>
      <c r="M356" s="94"/>
    </row>
    <row r="357" spans="1:13" s="74" customFormat="1" x14ac:dyDescent="0.25">
      <c r="A357" s="94"/>
      <c r="B357" s="127"/>
      <c r="C357" s="87"/>
      <c r="D357" s="156"/>
      <c r="E357" s="156"/>
      <c r="F357" s="156"/>
      <c r="G357" s="160"/>
      <c r="H357" s="158"/>
      <c r="I357" s="159"/>
      <c r="J357" s="94"/>
      <c r="K357" s="94"/>
      <c r="L357" s="94"/>
      <c r="M357" s="94"/>
    </row>
    <row r="358" spans="1:13" s="74" customFormat="1" x14ac:dyDescent="0.25">
      <c r="A358" s="94"/>
      <c r="B358" s="127"/>
      <c r="C358" s="87"/>
      <c r="D358" s="156"/>
      <c r="E358" s="156"/>
      <c r="F358" s="156"/>
      <c r="G358" s="160"/>
      <c r="H358" s="158"/>
      <c r="I358" s="159"/>
      <c r="J358" s="94"/>
      <c r="K358" s="94"/>
      <c r="L358" s="94"/>
      <c r="M358" s="94"/>
    </row>
    <row r="359" spans="1:13" s="74" customFormat="1" x14ac:dyDescent="0.25">
      <c r="A359" s="94"/>
      <c r="B359" s="127"/>
      <c r="C359" s="87"/>
      <c r="D359" s="156"/>
      <c r="E359" s="156"/>
      <c r="F359" s="156"/>
      <c r="G359" s="160"/>
      <c r="H359" s="158"/>
      <c r="I359" s="159"/>
      <c r="J359" s="94"/>
      <c r="K359" s="94"/>
      <c r="L359" s="94"/>
      <c r="M359" s="94"/>
    </row>
    <row r="360" spans="1:13" s="74" customFormat="1" x14ac:dyDescent="0.25">
      <c r="A360" s="94"/>
      <c r="B360" s="127"/>
      <c r="C360" s="87"/>
      <c r="D360" s="156"/>
      <c r="E360" s="156"/>
      <c r="F360" s="156"/>
      <c r="G360" s="160"/>
      <c r="H360" s="158"/>
      <c r="I360" s="159"/>
      <c r="J360" s="94"/>
      <c r="K360" s="94"/>
      <c r="L360" s="94"/>
      <c r="M360" s="94"/>
    </row>
    <row r="361" spans="1:13" s="74" customFormat="1" x14ac:dyDescent="0.25">
      <c r="A361" s="94"/>
      <c r="B361" s="127"/>
      <c r="C361" s="87"/>
      <c r="D361" s="156"/>
      <c r="E361" s="156"/>
      <c r="F361" s="156"/>
      <c r="G361" s="160"/>
      <c r="H361" s="158"/>
      <c r="I361" s="159"/>
      <c r="J361" s="94"/>
      <c r="K361" s="94"/>
      <c r="L361" s="94"/>
      <c r="M361" s="94"/>
    </row>
    <row r="362" spans="1:13" s="74" customFormat="1" x14ac:dyDescent="0.25">
      <c r="A362" s="94"/>
      <c r="B362" s="127"/>
      <c r="C362" s="87"/>
      <c r="D362" s="156"/>
      <c r="E362" s="156"/>
      <c r="F362" s="156"/>
      <c r="G362" s="160"/>
      <c r="H362" s="158"/>
      <c r="I362" s="159"/>
      <c r="J362" s="94"/>
      <c r="K362" s="94"/>
      <c r="L362" s="94"/>
      <c r="M362" s="94"/>
    </row>
    <row r="363" spans="1:13" s="74" customFormat="1" x14ac:dyDescent="0.25">
      <c r="A363" s="94"/>
      <c r="B363" s="127"/>
      <c r="C363" s="87"/>
      <c r="D363" s="156"/>
      <c r="E363" s="156"/>
      <c r="F363" s="156"/>
      <c r="G363" s="160"/>
      <c r="H363" s="158"/>
      <c r="I363" s="159"/>
      <c r="J363" s="94"/>
      <c r="K363" s="94"/>
      <c r="L363" s="94"/>
      <c r="M363" s="94"/>
    </row>
    <row r="364" spans="1:13" s="74" customFormat="1" x14ac:dyDescent="0.25">
      <c r="A364" s="94"/>
      <c r="B364" s="127"/>
      <c r="C364" s="87"/>
      <c r="D364" s="156"/>
      <c r="E364" s="156"/>
      <c r="F364" s="156"/>
      <c r="G364" s="160"/>
      <c r="H364" s="158"/>
      <c r="I364" s="159"/>
      <c r="J364" s="94"/>
      <c r="K364" s="94"/>
      <c r="L364" s="94"/>
      <c r="M364" s="94"/>
    </row>
    <row r="365" spans="1:13" s="74" customFormat="1" x14ac:dyDescent="0.25">
      <c r="A365" s="94"/>
      <c r="B365" s="127"/>
      <c r="C365" s="87"/>
      <c r="D365" s="156"/>
      <c r="E365" s="156"/>
      <c r="F365" s="156"/>
      <c r="G365" s="160"/>
      <c r="H365" s="158"/>
      <c r="I365" s="159"/>
      <c r="J365" s="94"/>
      <c r="K365" s="94"/>
      <c r="L365" s="94"/>
      <c r="M365" s="94"/>
    </row>
    <row r="366" spans="1:13" s="74" customFormat="1" x14ac:dyDescent="0.25">
      <c r="A366" s="94"/>
      <c r="B366" s="127"/>
      <c r="C366" s="87"/>
      <c r="D366" s="156"/>
      <c r="E366" s="156"/>
      <c r="F366" s="156"/>
      <c r="G366" s="160"/>
      <c r="H366" s="158"/>
      <c r="I366" s="159"/>
      <c r="J366" s="94"/>
      <c r="K366" s="94"/>
      <c r="L366" s="94"/>
      <c r="M366" s="94"/>
    </row>
    <row r="367" spans="1:13" s="74" customFormat="1" x14ac:dyDescent="0.25">
      <c r="A367" s="94"/>
      <c r="B367" s="127"/>
      <c r="C367" s="87"/>
      <c r="D367" s="156"/>
      <c r="E367" s="156"/>
      <c r="F367" s="156"/>
      <c r="G367" s="160"/>
      <c r="H367" s="158"/>
      <c r="I367" s="159"/>
      <c r="J367" s="94"/>
      <c r="K367" s="94"/>
      <c r="L367" s="94"/>
      <c r="M367" s="94"/>
    </row>
    <row r="368" spans="1:13" s="74" customFormat="1" x14ac:dyDescent="0.25">
      <c r="A368" s="94"/>
      <c r="B368" s="127"/>
      <c r="C368" s="87"/>
      <c r="D368" s="156"/>
      <c r="E368" s="156"/>
      <c r="F368" s="156"/>
      <c r="G368" s="160"/>
      <c r="H368" s="158"/>
      <c r="I368" s="159"/>
      <c r="J368" s="94"/>
      <c r="K368" s="94"/>
      <c r="L368" s="94"/>
      <c r="M368" s="94"/>
    </row>
    <row r="369" spans="1:13" s="74" customFormat="1" x14ac:dyDescent="0.25">
      <c r="A369" s="94"/>
      <c r="B369" s="127"/>
      <c r="C369" s="87"/>
      <c r="D369" s="156"/>
      <c r="E369" s="156"/>
      <c r="F369" s="156"/>
      <c r="G369" s="160"/>
      <c r="H369" s="158"/>
      <c r="I369" s="159"/>
      <c r="J369" s="94"/>
      <c r="K369" s="94"/>
      <c r="L369" s="94"/>
      <c r="M369" s="94"/>
    </row>
    <row r="370" spans="1:13" s="74" customFormat="1" x14ac:dyDescent="0.25">
      <c r="A370" s="94"/>
      <c r="B370" s="127"/>
      <c r="C370" s="87"/>
      <c r="D370" s="156"/>
      <c r="E370" s="156"/>
      <c r="F370" s="156"/>
      <c r="G370" s="160"/>
      <c r="H370" s="158"/>
      <c r="I370" s="159"/>
      <c r="J370" s="94"/>
      <c r="K370" s="94"/>
      <c r="L370" s="94"/>
      <c r="M370" s="94"/>
    </row>
    <row r="371" spans="1:13" s="74" customFormat="1" x14ac:dyDescent="0.25">
      <c r="A371" s="94"/>
      <c r="B371" s="127"/>
      <c r="C371" s="87"/>
      <c r="D371" s="156"/>
      <c r="E371" s="156"/>
      <c r="F371" s="156"/>
      <c r="G371" s="160"/>
      <c r="H371" s="158"/>
      <c r="I371" s="159"/>
      <c r="J371" s="94"/>
      <c r="K371" s="94"/>
      <c r="L371" s="94"/>
      <c r="M371" s="94"/>
    </row>
    <row r="372" spans="1:13" s="74" customFormat="1" x14ac:dyDescent="0.25">
      <c r="A372" s="94"/>
      <c r="B372" s="127"/>
      <c r="C372" s="87"/>
      <c r="D372" s="156"/>
      <c r="E372" s="156"/>
      <c r="F372" s="156"/>
      <c r="G372" s="160"/>
      <c r="H372" s="158"/>
      <c r="I372" s="159"/>
      <c r="J372" s="94"/>
      <c r="K372" s="94"/>
      <c r="L372" s="94"/>
      <c r="M372" s="94"/>
    </row>
    <row r="373" spans="1:13" s="74" customFormat="1" x14ac:dyDescent="0.25">
      <c r="A373" s="94"/>
      <c r="B373" s="127"/>
      <c r="C373" s="87"/>
      <c r="D373" s="156"/>
      <c r="E373" s="156"/>
      <c r="F373" s="156"/>
      <c r="G373" s="160"/>
      <c r="H373" s="158"/>
      <c r="I373" s="159"/>
      <c r="J373" s="94"/>
      <c r="K373" s="94"/>
      <c r="L373" s="94"/>
      <c r="M373" s="94"/>
    </row>
    <row r="374" spans="1:13" s="74" customFormat="1" x14ac:dyDescent="0.25">
      <c r="A374" s="94"/>
      <c r="B374" s="127"/>
      <c r="C374" s="87"/>
      <c r="D374" s="156"/>
      <c r="E374" s="156"/>
      <c r="F374" s="156"/>
      <c r="G374" s="160"/>
      <c r="H374" s="158"/>
      <c r="I374" s="159"/>
      <c r="J374" s="94"/>
      <c r="K374" s="94"/>
      <c r="L374" s="94"/>
      <c r="M374" s="94"/>
    </row>
    <row r="375" spans="1:13" s="74" customFormat="1" x14ac:dyDescent="0.25">
      <c r="A375" s="94"/>
      <c r="B375" s="127"/>
      <c r="C375" s="87"/>
      <c r="D375" s="156"/>
      <c r="E375" s="156"/>
      <c r="F375" s="156"/>
      <c r="G375" s="160"/>
      <c r="H375" s="158"/>
      <c r="I375" s="159"/>
      <c r="J375" s="94"/>
      <c r="K375" s="94"/>
      <c r="L375" s="94"/>
      <c r="M375" s="94"/>
    </row>
    <row r="376" spans="1:13" s="74" customFormat="1" x14ac:dyDescent="0.25">
      <c r="A376" s="94"/>
      <c r="B376" s="127"/>
      <c r="C376" s="87"/>
      <c r="D376" s="156"/>
      <c r="E376" s="156"/>
      <c r="F376" s="156"/>
      <c r="G376" s="160"/>
      <c r="H376" s="158"/>
      <c r="I376" s="159"/>
      <c r="J376" s="94"/>
      <c r="K376" s="94"/>
      <c r="L376" s="94"/>
      <c r="M376" s="94"/>
    </row>
    <row r="377" spans="1:13" s="74" customFormat="1" x14ac:dyDescent="0.25">
      <c r="A377" s="94"/>
      <c r="B377" s="127"/>
      <c r="C377" s="87"/>
      <c r="D377" s="156"/>
      <c r="E377" s="156"/>
      <c r="F377" s="156"/>
      <c r="G377" s="160"/>
      <c r="H377" s="158"/>
      <c r="I377" s="159"/>
      <c r="J377" s="94"/>
      <c r="K377" s="94"/>
      <c r="L377" s="94"/>
      <c r="M377" s="94"/>
    </row>
    <row r="378" spans="1:13" s="74" customFormat="1" x14ac:dyDescent="0.25">
      <c r="A378" s="94"/>
      <c r="B378" s="127"/>
      <c r="C378" s="87"/>
      <c r="D378" s="156"/>
      <c r="E378" s="156"/>
      <c r="F378" s="156"/>
      <c r="G378" s="160"/>
      <c r="H378" s="158"/>
      <c r="I378" s="159"/>
      <c r="J378" s="94"/>
      <c r="K378" s="94"/>
      <c r="L378" s="94"/>
      <c r="M378" s="94"/>
    </row>
    <row r="379" spans="1:13" s="74" customFormat="1" x14ac:dyDescent="0.25">
      <c r="A379" s="94"/>
      <c r="B379" s="127"/>
      <c r="C379" s="87"/>
      <c r="D379" s="156"/>
      <c r="E379" s="156"/>
      <c r="F379" s="156"/>
      <c r="G379" s="160"/>
      <c r="H379" s="158"/>
      <c r="I379" s="159"/>
      <c r="J379" s="94"/>
      <c r="K379" s="94"/>
      <c r="L379" s="94"/>
      <c r="M379" s="94"/>
    </row>
    <row r="380" spans="1:13" s="74" customFormat="1" x14ac:dyDescent="0.25">
      <c r="A380" s="94"/>
      <c r="B380" s="127"/>
      <c r="C380" s="87"/>
      <c r="D380" s="156"/>
      <c r="E380" s="156"/>
      <c r="F380" s="156"/>
      <c r="G380" s="160"/>
      <c r="H380" s="158"/>
      <c r="I380" s="159"/>
      <c r="J380" s="94"/>
      <c r="K380" s="94"/>
      <c r="L380" s="94"/>
      <c r="M380" s="94"/>
    </row>
    <row r="381" spans="1:13" s="74" customFormat="1" x14ac:dyDescent="0.25">
      <c r="A381" s="94"/>
      <c r="B381" s="127"/>
      <c r="C381" s="87"/>
      <c r="D381" s="156"/>
      <c r="E381" s="156"/>
      <c r="F381" s="156"/>
      <c r="G381" s="160"/>
      <c r="H381" s="158"/>
      <c r="I381" s="159"/>
      <c r="J381" s="94"/>
      <c r="K381" s="94"/>
      <c r="L381" s="94"/>
      <c r="M381" s="94"/>
    </row>
    <row r="382" spans="1:13" s="74" customFormat="1" x14ac:dyDescent="0.25">
      <c r="A382" s="94"/>
      <c r="B382" s="127"/>
      <c r="C382" s="87"/>
      <c r="D382" s="156"/>
      <c r="E382" s="156"/>
      <c r="F382" s="156"/>
      <c r="G382" s="160"/>
      <c r="H382" s="158"/>
      <c r="I382" s="159"/>
      <c r="J382" s="94"/>
      <c r="K382" s="94"/>
      <c r="L382" s="94"/>
      <c r="M382" s="94"/>
    </row>
    <row r="383" spans="1:13" s="74" customFormat="1" x14ac:dyDescent="0.25">
      <c r="A383" s="94"/>
      <c r="B383" s="127"/>
      <c r="C383" s="87"/>
      <c r="D383" s="156"/>
      <c r="E383" s="156"/>
      <c r="F383" s="156"/>
      <c r="G383" s="160"/>
      <c r="H383" s="158"/>
      <c r="I383" s="159"/>
      <c r="J383" s="94"/>
      <c r="K383" s="94"/>
      <c r="L383" s="94"/>
      <c r="M383" s="94"/>
    </row>
    <row r="384" spans="1:13" s="74" customFormat="1" x14ac:dyDescent="0.25">
      <c r="A384" s="94"/>
      <c r="B384" s="127"/>
      <c r="C384" s="87"/>
      <c r="D384" s="156"/>
      <c r="E384" s="156"/>
      <c r="F384" s="156"/>
      <c r="G384" s="160"/>
      <c r="H384" s="158"/>
      <c r="I384" s="159"/>
      <c r="J384" s="94"/>
      <c r="K384" s="94"/>
      <c r="L384" s="94"/>
      <c r="M384" s="94"/>
    </row>
    <row r="385" spans="1:13" s="74" customFormat="1" x14ac:dyDescent="0.25">
      <c r="A385" s="94"/>
      <c r="B385" s="127"/>
      <c r="C385" s="87"/>
      <c r="D385" s="156"/>
      <c r="E385" s="156"/>
      <c r="F385" s="156"/>
      <c r="G385" s="160"/>
      <c r="H385" s="158"/>
      <c r="I385" s="159"/>
      <c r="J385" s="94"/>
      <c r="K385" s="94"/>
      <c r="L385" s="94"/>
      <c r="M385" s="94"/>
    </row>
    <row r="386" spans="1:13" s="74" customFormat="1" x14ac:dyDescent="0.25">
      <c r="A386" s="94"/>
      <c r="B386" s="127"/>
      <c r="C386" s="87"/>
      <c r="D386" s="156"/>
      <c r="E386" s="156"/>
      <c r="F386" s="156"/>
      <c r="G386" s="160"/>
      <c r="H386" s="158"/>
      <c r="I386" s="159"/>
      <c r="J386" s="94"/>
      <c r="K386" s="94"/>
      <c r="L386" s="94"/>
      <c r="M386" s="94"/>
    </row>
    <row r="387" spans="1:13" s="74" customFormat="1" x14ac:dyDescent="0.25">
      <c r="A387" s="94"/>
      <c r="B387" s="127"/>
      <c r="C387" s="87"/>
      <c r="D387" s="156"/>
      <c r="E387" s="156"/>
      <c r="F387" s="156"/>
      <c r="G387" s="160"/>
      <c r="H387" s="158"/>
      <c r="I387" s="159"/>
      <c r="J387" s="94"/>
      <c r="K387" s="94"/>
      <c r="L387" s="94"/>
      <c r="M387" s="94"/>
    </row>
    <row r="388" spans="1:13" s="74" customFormat="1" x14ac:dyDescent="0.25">
      <c r="A388" s="94"/>
      <c r="B388" s="127"/>
      <c r="C388" s="87"/>
      <c r="D388" s="156"/>
      <c r="E388" s="156"/>
      <c r="F388" s="156"/>
      <c r="G388" s="160"/>
      <c r="H388" s="158"/>
      <c r="I388" s="159"/>
      <c r="J388" s="94"/>
      <c r="K388" s="94"/>
      <c r="L388" s="94"/>
      <c r="M388" s="94"/>
    </row>
    <row r="389" spans="1:13" s="74" customFormat="1" x14ac:dyDescent="0.25">
      <c r="A389" s="94"/>
      <c r="B389" s="127"/>
      <c r="C389" s="87"/>
      <c r="D389" s="156"/>
      <c r="E389" s="156"/>
      <c r="F389" s="156"/>
      <c r="G389" s="160"/>
      <c r="H389" s="158"/>
      <c r="I389" s="159"/>
      <c r="J389" s="94"/>
      <c r="K389" s="94"/>
      <c r="L389" s="94"/>
      <c r="M389" s="94"/>
    </row>
    <row r="390" spans="1:13" s="74" customFormat="1" x14ac:dyDescent="0.25">
      <c r="A390" s="94"/>
      <c r="B390" s="127"/>
      <c r="C390" s="87"/>
      <c r="D390" s="156"/>
      <c r="E390" s="156"/>
      <c r="F390" s="156"/>
      <c r="G390" s="160"/>
      <c r="H390" s="158"/>
      <c r="I390" s="159"/>
      <c r="J390" s="94"/>
      <c r="K390" s="94"/>
      <c r="L390" s="94"/>
      <c r="M390" s="94"/>
    </row>
    <row r="391" spans="1:13" s="74" customFormat="1" x14ac:dyDescent="0.25">
      <c r="A391" s="94"/>
      <c r="B391" s="127"/>
      <c r="C391" s="87"/>
      <c r="D391" s="156"/>
      <c r="E391" s="156"/>
      <c r="F391" s="156"/>
      <c r="G391" s="160"/>
      <c r="H391" s="158"/>
      <c r="I391" s="159"/>
      <c r="J391" s="94"/>
      <c r="K391" s="94"/>
      <c r="L391" s="94"/>
      <c r="M391" s="94"/>
    </row>
    <row r="393" spans="1:13" s="74" customFormat="1" x14ac:dyDescent="0.25">
      <c r="A393" s="94"/>
      <c r="B393" s="127"/>
      <c r="C393" s="87"/>
      <c r="D393" s="156"/>
      <c r="E393" s="156"/>
      <c r="F393" s="156"/>
      <c r="G393" s="160"/>
      <c r="H393" s="158"/>
      <c r="I393" s="159"/>
      <c r="J393" s="94"/>
      <c r="K393" s="94"/>
      <c r="L393" s="94"/>
      <c r="M393" s="94"/>
    </row>
    <row r="394" spans="1:13" s="74" customFormat="1" x14ac:dyDescent="0.25">
      <c r="A394" s="94"/>
      <c r="B394" s="127"/>
      <c r="C394" s="87"/>
      <c r="D394" s="156"/>
      <c r="E394" s="156"/>
      <c r="F394" s="156"/>
      <c r="G394" s="160"/>
      <c r="H394" s="158"/>
      <c r="I394" s="159"/>
      <c r="J394" s="94"/>
      <c r="K394" s="94"/>
      <c r="L394" s="94"/>
      <c r="M394" s="94"/>
    </row>
    <row r="395" spans="1:13" s="74" customFormat="1" x14ac:dyDescent="0.25">
      <c r="A395" s="94"/>
      <c r="B395" s="127"/>
      <c r="C395" s="87"/>
      <c r="D395" s="156"/>
      <c r="E395" s="156"/>
      <c r="F395" s="156"/>
      <c r="G395" s="160"/>
      <c r="H395" s="158"/>
      <c r="I395" s="159"/>
      <c r="J395" s="94"/>
      <c r="K395" s="94"/>
      <c r="L395" s="94"/>
      <c r="M395" s="94"/>
    </row>
    <row r="396" spans="1:13" s="74" customFormat="1" x14ac:dyDescent="0.25">
      <c r="A396" s="94"/>
      <c r="B396" s="127"/>
      <c r="C396" s="87"/>
      <c r="D396" s="156"/>
      <c r="E396" s="156"/>
      <c r="F396" s="156"/>
      <c r="G396" s="160"/>
      <c r="H396" s="158"/>
      <c r="I396" s="159"/>
      <c r="J396" s="94"/>
      <c r="K396" s="94"/>
      <c r="L396" s="94"/>
      <c r="M396" s="94"/>
    </row>
    <row r="397" spans="1:13" s="74" customFormat="1" x14ac:dyDescent="0.25">
      <c r="A397" s="94"/>
      <c r="B397" s="127"/>
      <c r="C397" s="87"/>
      <c r="D397" s="156"/>
      <c r="E397" s="156"/>
      <c r="F397" s="156"/>
      <c r="G397" s="160"/>
      <c r="H397" s="158"/>
      <c r="I397" s="159"/>
      <c r="J397" s="94"/>
      <c r="K397" s="94"/>
      <c r="L397" s="94"/>
      <c r="M397" s="94"/>
    </row>
    <row r="398" spans="1:13" s="74" customFormat="1" x14ac:dyDescent="0.25">
      <c r="A398" s="94"/>
      <c r="B398" s="127"/>
      <c r="C398" s="87"/>
      <c r="D398" s="156"/>
      <c r="E398" s="156"/>
      <c r="F398" s="156"/>
      <c r="G398" s="160"/>
      <c r="H398" s="158"/>
      <c r="I398" s="159"/>
      <c r="J398" s="94"/>
      <c r="K398" s="94"/>
      <c r="L398" s="94"/>
      <c r="M398" s="94"/>
    </row>
    <row r="399" spans="1:13" s="74" customFormat="1" x14ac:dyDescent="0.25">
      <c r="A399" s="94"/>
      <c r="B399" s="127"/>
      <c r="C399" s="87"/>
      <c r="D399" s="156"/>
      <c r="E399" s="156"/>
      <c r="F399" s="156"/>
      <c r="G399" s="160"/>
      <c r="H399" s="158"/>
      <c r="I399" s="159"/>
      <c r="J399" s="94"/>
      <c r="K399" s="94"/>
      <c r="L399" s="94"/>
      <c r="M399" s="94"/>
    </row>
    <row r="400" spans="1:13" s="101" customFormat="1" x14ac:dyDescent="0.25">
      <c r="A400" s="94"/>
      <c r="B400" s="127"/>
      <c r="C400" s="87"/>
      <c r="D400" s="156"/>
      <c r="E400" s="156"/>
      <c r="F400" s="156"/>
      <c r="G400" s="160"/>
      <c r="H400" s="158"/>
      <c r="I400" s="159"/>
      <c r="J400" s="94"/>
      <c r="K400" s="94"/>
      <c r="L400" s="94"/>
      <c r="M400" s="94"/>
    </row>
    <row r="401" spans="1:13" s="74" customFormat="1" x14ac:dyDescent="0.25">
      <c r="A401" s="94"/>
      <c r="B401" s="127"/>
      <c r="C401" s="87"/>
      <c r="D401" s="156"/>
      <c r="E401" s="156"/>
      <c r="F401" s="156"/>
      <c r="G401" s="160"/>
      <c r="H401" s="158"/>
      <c r="I401" s="159"/>
      <c r="J401" s="94"/>
      <c r="K401" s="94"/>
      <c r="L401" s="94"/>
      <c r="M401" s="94"/>
    </row>
    <row r="402" spans="1:13" s="74" customFormat="1" x14ac:dyDescent="0.25">
      <c r="A402" s="94"/>
      <c r="B402" s="127"/>
      <c r="C402" s="87"/>
      <c r="D402" s="156"/>
      <c r="E402" s="156"/>
      <c r="F402" s="156"/>
      <c r="G402" s="160"/>
      <c r="H402" s="158"/>
      <c r="I402" s="159"/>
      <c r="J402" s="94"/>
      <c r="K402" s="94"/>
      <c r="L402" s="94"/>
      <c r="M402" s="94"/>
    </row>
    <row r="403" spans="1:13" s="74" customFormat="1" x14ac:dyDescent="0.25">
      <c r="A403" s="94"/>
      <c r="B403" s="127"/>
      <c r="C403" s="87"/>
      <c r="D403" s="156"/>
      <c r="E403" s="156"/>
      <c r="F403" s="156"/>
      <c r="G403" s="160"/>
      <c r="H403" s="158"/>
      <c r="I403" s="159"/>
      <c r="J403" s="94"/>
      <c r="K403" s="94"/>
      <c r="L403" s="94"/>
      <c r="M403" s="94"/>
    </row>
    <row r="404" spans="1:13" s="74" customFormat="1" x14ac:dyDescent="0.25">
      <c r="A404" s="94"/>
      <c r="B404" s="127"/>
      <c r="C404" s="87"/>
      <c r="D404" s="156"/>
      <c r="E404" s="156"/>
      <c r="F404" s="156"/>
      <c r="G404" s="160"/>
      <c r="H404" s="158"/>
      <c r="I404" s="159"/>
      <c r="J404" s="94"/>
      <c r="K404" s="94"/>
      <c r="L404" s="94"/>
      <c r="M404" s="94"/>
    </row>
    <row r="405" spans="1:13" s="74" customFormat="1" x14ac:dyDescent="0.25">
      <c r="A405" s="94"/>
      <c r="B405" s="127"/>
      <c r="C405" s="87"/>
      <c r="D405" s="156"/>
      <c r="E405" s="156"/>
      <c r="F405" s="156"/>
      <c r="G405" s="160"/>
      <c r="H405" s="158"/>
      <c r="I405" s="159"/>
      <c r="J405" s="94"/>
      <c r="K405" s="94"/>
      <c r="L405" s="94"/>
      <c r="M405" s="94"/>
    </row>
    <row r="406" spans="1:13" s="74" customFormat="1" x14ac:dyDescent="0.25">
      <c r="A406" s="94"/>
      <c r="B406" s="127"/>
      <c r="C406" s="87"/>
      <c r="D406" s="156"/>
      <c r="E406" s="156"/>
      <c r="F406" s="156"/>
      <c r="G406" s="160"/>
      <c r="H406" s="158"/>
      <c r="I406" s="159"/>
      <c r="J406" s="94"/>
      <c r="K406" s="94"/>
      <c r="L406" s="94"/>
      <c r="M406" s="94"/>
    </row>
    <row r="407" spans="1:13" s="74" customFormat="1" x14ac:dyDescent="0.25">
      <c r="A407" s="94"/>
      <c r="B407" s="127"/>
      <c r="C407" s="87"/>
      <c r="D407" s="156"/>
      <c r="E407" s="156"/>
      <c r="F407" s="156"/>
      <c r="G407" s="160"/>
      <c r="H407" s="158"/>
      <c r="I407" s="159"/>
      <c r="J407" s="94"/>
      <c r="K407" s="94"/>
      <c r="L407" s="94"/>
      <c r="M407" s="94"/>
    </row>
    <row r="408" spans="1:13" s="74" customFormat="1" x14ac:dyDescent="0.25">
      <c r="A408" s="94"/>
      <c r="B408" s="127"/>
      <c r="C408" s="87"/>
      <c r="D408" s="156"/>
      <c r="E408" s="156"/>
      <c r="F408" s="156"/>
      <c r="G408" s="160"/>
      <c r="H408" s="158"/>
      <c r="I408" s="159"/>
      <c r="J408" s="94"/>
      <c r="K408" s="94"/>
      <c r="L408" s="94"/>
      <c r="M408" s="94"/>
    </row>
    <row r="409" spans="1:13" s="74" customFormat="1" x14ac:dyDescent="0.25">
      <c r="A409" s="94"/>
      <c r="B409" s="127"/>
      <c r="C409" s="87"/>
      <c r="D409" s="156"/>
      <c r="E409" s="156"/>
      <c r="F409" s="156"/>
      <c r="G409" s="160"/>
      <c r="H409" s="158"/>
      <c r="I409" s="159"/>
      <c r="J409" s="94"/>
      <c r="K409" s="94"/>
      <c r="L409" s="94"/>
      <c r="M409" s="94"/>
    </row>
    <row r="410" spans="1:13" s="74" customFormat="1" x14ac:dyDescent="0.25">
      <c r="A410" s="94"/>
      <c r="B410" s="127"/>
      <c r="C410" s="87"/>
      <c r="D410" s="156"/>
      <c r="E410" s="156"/>
      <c r="F410" s="156"/>
      <c r="G410" s="160"/>
      <c r="H410" s="158"/>
      <c r="I410" s="159"/>
      <c r="J410" s="94"/>
      <c r="K410" s="94"/>
      <c r="L410" s="94"/>
      <c r="M410" s="94"/>
    </row>
    <row r="411" spans="1:13" s="74" customFormat="1" x14ac:dyDescent="0.25">
      <c r="A411" s="94"/>
      <c r="B411" s="127"/>
      <c r="C411" s="87"/>
      <c r="D411" s="156"/>
      <c r="E411" s="156"/>
      <c r="F411" s="156"/>
      <c r="G411" s="160"/>
      <c r="H411" s="158"/>
      <c r="I411" s="159"/>
      <c r="J411" s="94"/>
      <c r="K411" s="94"/>
      <c r="L411" s="94"/>
      <c r="M411" s="94"/>
    </row>
    <row r="412" spans="1:13" s="74" customFormat="1" x14ac:dyDescent="0.25">
      <c r="A412" s="94"/>
      <c r="B412" s="127"/>
      <c r="C412" s="87"/>
      <c r="D412" s="156"/>
      <c r="E412" s="156"/>
      <c r="F412" s="156"/>
      <c r="G412" s="160"/>
      <c r="H412" s="158"/>
      <c r="I412" s="159"/>
      <c r="J412" s="94"/>
      <c r="K412" s="94"/>
      <c r="L412" s="94"/>
      <c r="M412" s="94"/>
    </row>
    <row r="413" spans="1:13" s="74" customFormat="1" x14ac:dyDescent="0.25">
      <c r="A413" s="94"/>
      <c r="B413" s="127"/>
      <c r="C413" s="87"/>
      <c r="D413" s="156"/>
      <c r="E413" s="156"/>
      <c r="F413" s="156"/>
      <c r="G413" s="160"/>
      <c r="H413" s="158"/>
      <c r="I413" s="159"/>
      <c r="J413" s="94"/>
      <c r="K413" s="94"/>
      <c r="L413" s="94"/>
      <c r="M413" s="94"/>
    </row>
    <row r="414" spans="1:13" s="74" customFormat="1" x14ac:dyDescent="0.25">
      <c r="A414" s="94"/>
      <c r="B414" s="127"/>
      <c r="C414" s="87"/>
      <c r="D414" s="156"/>
      <c r="E414" s="156"/>
      <c r="F414" s="156"/>
      <c r="G414" s="160"/>
      <c r="H414" s="158"/>
      <c r="I414" s="159"/>
      <c r="J414" s="94"/>
      <c r="K414" s="94"/>
      <c r="L414" s="94"/>
      <c r="M414" s="94"/>
    </row>
    <row r="415" spans="1:13" s="74" customFormat="1" x14ac:dyDescent="0.25">
      <c r="A415" s="94"/>
      <c r="B415" s="127"/>
      <c r="C415" s="87"/>
      <c r="D415" s="156"/>
      <c r="E415" s="156"/>
      <c r="F415" s="156"/>
      <c r="G415" s="160"/>
      <c r="H415" s="158"/>
      <c r="I415" s="159"/>
      <c r="J415" s="94"/>
      <c r="K415" s="94"/>
      <c r="L415" s="94"/>
      <c r="M415" s="94"/>
    </row>
    <row r="416" spans="1:13" s="74" customFormat="1" x14ac:dyDescent="0.25">
      <c r="A416" s="94"/>
      <c r="B416" s="127"/>
      <c r="C416" s="87"/>
      <c r="D416" s="156"/>
      <c r="E416" s="156"/>
      <c r="F416" s="156"/>
      <c r="G416" s="160"/>
      <c r="H416" s="158"/>
      <c r="I416" s="159"/>
      <c r="J416" s="94"/>
      <c r="K416" s="94"/>
      <c r="L416" s="94"/>
      <c r="M416" s="94"/>
    </row>
    <row r="417" spans="1:13" s="74" customFormat="1" x14ac:dyDescent="0.25">
      <c r="A417" s="94"/>
      <c r="B417" s="127"/>
      <c r="C417" s="87"/>
      <c r="D417" s="156"/>
      <c r="E417" s="156"/>
      <c r="F417" s="156"/>
      <c r="G417" s="160"/>
      <c r="H417" s="158"/>
      <c r="I417" s="159"/>
      <c r="J417" s="94"/>
      <c r="K417" s="94"/>
      <c r="L417" s="94"/>
      <c r="M417" s="94"/>
    </row>
    <row r="418" spans="1:13" s="74" customFormat="1" x14ac:dyDescent="0.25">
      <c r="A418" s="94"/>
      <c r="B418" s="127"/>
      <c r="C418" s="87"/>
      <c r="D418" s="156"/>
      <c r="E418" s="156"/>
      <c r="F418" s="156"/>
      <c r="G418" s="160"/>
      <c r="H418" s="158"/>
      <c r="I418" s="159"/>
      <c r="J418" s="94"/>
      <c r="K418" s="94"/>
      <c r="L418" s="94"/>
      <c r="M418" s="94"/>
    </row>
    <row r="419" spans="1:13" s="74" customFormat="1" x14ac:dyDescent="0.25">
      <c r="A419" s="94"/>
      <c r="B419" s="127"/>
      <c r="C419" s="87"/>
      <c r="D419" s="156"/>
      <c r="E419" s="156"/>
      <c r="F419" s="156"/>
      <c r="G419" s="160"/>
      <c r="H419" s="158"/>
      <c r="I419" s="159"/>
      <c r="J419" s="94"/>
      <c r="K419" s="94"/>
      <c r="L419" s="94"/>
      <c r="M419" s="94"/>
    </row>
    <row r="420" spans="1:13" s="74" customFormat="1" x14ac:dyDescent="0.25">
      <c r="A420" s="94"/>
      <c r="B420" s="127"/>
      <c r="C420" s="87"/>
      <c r="D420" s="156"/>
      <c r="E420" s="156"/>
      <c r="F420" s="156"/>
      <c r="G420" s="160"/>
      <c r="H420" s="158"/>
      <c r="I420" s="159"/>
      <c r="J420" s="94"/>
      <c r="K420" s="94"/>
      <c r="L420" s="94"/>
      <c r="M420" s="94"/>
    </row>
    <row r="421" spans="1:13" s="74" customFormat="1" x14ac:dyDescent="0.25">
      <c r="A421" s="94"/>
      <c r="B421" s="127"/>
      <c r="C421" s="87"/>
      <c r="D421" s="156"/>
      <c r="E421" s="156"/>
      <c r="F421" s="156"/>
      <c r="G421" s="160"/>
      <c r="H421" s="158"/>
      <c r="I421" s="159"/>
      <c r="J421" s="94"/>
      <c r="K421" s="94"/>
      <c r="L421" s="94"/>
      <c r="M421" s="94"/>
    </row>
    <row r="422" spans="1:13" s="74" customFormat="1" x14ac:dyDescent="0.25">
      <c r="A422" s="94"/>
      <c r="B422" s="127"/>
      <c r="C422" s="87"/>
      <c r="D422" s="156"/>
      <c r="E422" s="156"/>
      <c r="F422" s="156"/>
      <c r="G422" s="160"/>
      <c r="H422" s="158"/>
      <c r="I422" s="159"/>
      <c r="J422" s="94"/>
      <c r="K422" s="94"/>
      <c r="L422" s="94"/>
      <c r="M422" s="94"/>
    </row>
    <row r="423" spans="1:13" s="74" customFormat="1" x14ac:dyDescent="0.25">
      <c r="A423" s="94"/>
      <c r="B423" s="127"/>
      <c r="C423" s="87"/>
      <c r="D423" s="156"/>
      <c r="E423" s="156"/>
      <c r="F423" s="156"/>
      <c r="G423" s="160"/>
      <c r="H423" s="158"/>
      <c r="I423" s="159"/>
      <c r="J423" s="94"/>
      <c r="K423" s="94"/>
      <c r="L423" s="94"/>
      <c r="M423" s="94"/>
    </row>
    <row r="424" spans="1:13" s="74" customFormat="1" x14ac:dyDescent="0.25">
      <c r="A424" s="94"/>
      <c r="B424" s="127"/>
      <c r="C424" s="87"/>
      <c r="D424" s="156"/>
      <c r="E424" s="156"/>
      <c r="F424" s="156"/>
      <c r="G424" s="160"/>
      <c r="H424" s="158"/>
      <c r="I424" s="159"/>
      <c r="J424" s="94"/>
      <c r="K424" s="94"/>
      <c r="L424" s="94"/>
      <c r="M424" s="94"/>
    </row>
    <row r="425" spans="1:13" s="74" customFormat="1" x14ac:dyDescent="0.25">
      <c r="A425" s="94"/>
      <c r="B425" s="127"/>
      <c r="C425" s="87"/>
      <c r="D425" s="156"/>
      <c r="E425" s="156"/>
      <c r="F425" s="156"/>
      <c r="G425" s="160"/>
      <c r="H425" s="158"/>
      <c r="I425" s="159"/>
      <c r="J425" s="94"/>
      <c r="K425" s="94"/>
      <c r="L425" s="94"/>
      <c r="M425" s="94"/>
    </row>
    <row r="426" spans="1:13" s="74" customFormat="1" x14ac:dyDescent="0.25">
      <c r="A426" s="94"/>
      <c r="B426" s="127"/>
      <c r="C426" s="87"/>
      <c r="D426" s="156"/>
      <c r="E426" s="156"/>
      <c r="F426" s="156"/>
      <c r="G426" s="160"/>
      <c r="H426" s="158"/>
      <c r="I426" s="159"/>
      <c r="J426" s="94"/>
      <c r="K426" s="94"/>
      <c r="L426" s="94"/>
      <c r="M426" s="94"/>
    </row>
    <row r="427" spans="1:13" s="74" customFormat="1" x14ac:dyDescent="0.25">
      <c r="A427" s="94"/>
      <c r="B427" s="127"/>
      <c r="C427" s="87"/>
      <c r="D427" s="156"/>
      <c r="E427" s="156"/>
      <c r="F427" s="156"/>
      <c r="G427" s="160"/>
      <c r="H427" s="158"/>
      <c r="I427" s="159"/>
      <c r="J427" s="94"/>
      <c r="K427" s="94"/>
      <c r="L427" s="94"/>
      <c r="M427" s="94"/>
    </row>
    <row r="428" spans="1:13" s="74" customFormat="1" x14ac:dyDescent="0.25">
      <c r="A428" s="94"/>
      <c r="B428" s="127"/>
      <c r="C428" s="87"/>
      <c r="D428" s="156"/>
      <c r="E428" s="156"/>
      <c r="F428" s="156"/>
      <c r="G428" s="160"/>
      <c r="H428" s="158"/>
      <c r="I428" s="159"/>
      <c r="J428" s="94"/>
      <c r="K428" s="94"/>
      <c r="L428" s="94"/>
      <c r="M428" s="94"/>
    </row>
    <row r="429" spans="1:13" s="74" customFormat="1" x14ac:dyDescent="0.25">
      <c r="A429" s="94"/>
      <c r="B429" s="127"/>
      <c r="C429" s="87"/>
      <c r="D429" s="156"/>
      <c r="E429" s="156"/>
      <c r="F429" s="156"/>
      <c r="G429" s="160"/>
      <c r="H429" s="158"/>
      <c r="I429" s="159"/>
      <c r="J429" s="94"/>
      <c r="K429" s="94"/>
      <c r="L429" s="94"/>
      <c r="M429" s="94"/>
    </row>
    <row r="430" spans="1:13" s="74" customFormat="1" x14ac:dyDescent="0.25">
      <c r="A430" s="94"/>
      <c r="B430" s="127"/>
      <c r="C430" s="87"/>
      <c r="D430" s="156"/>
      <c r="E430" s="156"/>
      <c r="F430" s="156"/>
      <c r="G430" s="160"/>
      <c r="H430" s="158"/>
      <c r="I430" s="159"/>
      <c r="J430" s="94"/>
      <c r="K430" s="94"/>
      <c r="L430" s="94"/>
      <c r="M430" s="94"/>
    </row>
    <row r="431" spans="1:13" s="74" customFormat="1" x14ac:dyDescent="0.25">
      <c r="A431" s="94"/>
      <c r="B431" s="127"/>
      <c r="C431" s="87"/>
      <c r="D431" s="156"/>
      <c r="E431" s="156"/>
      <c r="F431" s="156"/>
      <c r="G431" s="160"/>
      <c r="H431" s="158"/>
      <c r="I431" s="159"/>
      <c r="J431" s="94"/>
      <c r="K431" s="94"/>
      <c r="L431" s="94"/>
      <c r="M431" s="94"/>
    </row>
    <row r="432" spans="1:13" s="74" customFormat="1" x14ac:dyDescent="0.25">
      <c r="A432" s="94"/>
      <c r="B432" s="127"/>
      <c r="C432" s="87"/>
      <c r="D432" s="156"/>
      <c r="E432" s="156"/>
      <c r="F432" s="156"/>
      <c r="G432" s="160"/>
      <c r="H432" s="158"/>
      <c r="I432" s="159"/>
      <c r="J432" s="94"/>
      <c r="K432" s="94"/>
      <c r="L432" s="94"/>
      <c r="M432" s="94"/>
    </row>
    <row r="433" spans="1:13" s="74" customFormat="1" x14ac:dyDescent="0.25">
      <c r="A433" s="94"/>
      <c r="B433" s="127"/>
      <c r="C433" s="87"/>
      <c r="D433" s="156"/>
      <c r="E433" s="156"/>
      <c r="F433" s="156"/>
      <c r="G433" s="160"/>
      <c r="H433" s="158"/>
      <c r="I433" s="159"/>
      <c r="J433" s="94"/>
      <c r="K433" s="94"/>
      <c r="L433" s="94"/>
      <c r="M433" s="94"/>
    </row>
    <row r="434" spans="1:13" s="74" customFormat="1" x14ac:dyDescent="0.25">
      <c r="A434" s="94"/>
      <c r="B434" s="127"/>
      <c r="C434" s="87"/>
      <c r="D434" s="156"/>
      <c r="E434" s="156"/>
      <c r="F434" s="156"/>
      <c r="G434" s="160"/>
      <c r="H434" s="158"/>
      <c r="I434" s="159"/>
      <c r="J434" s="94"/>
      <c r="K434" s="94"/>
      <c r="L434" s="94"/>
      <c r="M434" s="94"/>
    </row>
    <row r="435" spans="1:13" s="74" customFormat="1" x14ac:dyDescent="0.25">
      <c r="A435" s="94"/>
      <c r="B435" s="127"/>
      <c r="C435" s="87"/>
      <c r="D435" s="156"/>
      <c r="E435" s="156"/>
      <c r="F435" s="156"/>
      <c r="G435" s="160"/>
      <c r="H435" s="158"/>
      <c r="I435" s="159"/>
      <c r="J435" s="94"/>
      <c r="K435" s="94"/>
      <c r="L435" s="94"/>
      <c r="M435" s="94"/>
    </row>
    <row r="436" spans="1:13" s="74" customFormat="1" x14ac:dyDescent="0.25">
      <c r="A436" s="94"/>
      <c r="B436" s="127"/>
      <c r="C436" s="87"/>
      <c r="D436" s="156"/>
      <c r="E436" s="156"/>
      <c r="F436" s="156"/>
      <c r="G436" s="160"/>
      <c r="H436" s="158"/>
      <c r="I436" s="159"/>
      <c r="J436" s="94"/>
      <c r="K436" s="94"/>
      <c r="L436" s="94"/>
      <c r="M436" s="94"/>
    </row>
    <row r="437" spans="1:13" s="74" customFormat="1" x14ac:dyDescent="0.25">
      <c r="A437" s="94"/>
      <c r="B437" s="127"/>
      <c r="C437" s="87"/>
      <c r="D437" s="156"/>
      <c r="E437" s="156"/>
      <c r="F437" s="156"/>
      <c r="G437" s="160"/>
      <c r="H437" s="158"/>
      <c r="I437" s="159"/>
      <c r="J437" s="94"/>
      <c r="K437" s="94"/>
      <c r="L437" s="94"/>
      <c r="M437" s="94"/>
    </row>
    <row r="438" spans="1:13" s="74" customFormat="1" x14ac:dyDescent="0.25">
      <c r="A438" s="94"/>
      <c r="B438" s="127"/>
      <c r="C438" s="87"/>
      <c r="D438" s="156"/>
      <c r="E438" s="156"/>
      <c r="F438" s="156"/>
      <c r="G438" s="160"/>
      <c r="H438" s="158"/>
      <c r="I438" s="159"/>
      <c r="J438" s="94"/>
      <c r="K438" s="94"/>
      <c r="L438" s="94"/>
      <c r="M438" s="94"/>
    </row>
    <row r="439" spans="1:13" s="74" customFormat="1" x14ac:dyDescent="0.25">
      <c r="A439" s="94"/>
      <c r="B439" s="127"/>
      <c r="C439" s="87"/>
      <c r="D439" s="156"/>
      <c r="E439" s="156"/>
      <c r="F439" s="156"/>
      <c r="G439" s="160"/>
      <c r="H439" s="158"/>
      <c r="I439" s="159"/>
      <c r="J439" s="94"/>
      <c r="K439" s="94"/>
      <c r="L439" s="94"/>
      <c r="M439" s="94"/>
    </row>
    <row r="440" spans="1:13" s="74" customFormat="1" x14ac:dyDescent="0.25">
      <c r="A440" s="94"/>
      <c r="B440" s="127"/>
      <c r="C440" s="87"/>
      <c r="D440" s="156"/>
      <c r="E440" s="156"/>
      <c r="F440" s="156"/>
      <c r="G440" s="160"/>
      <c r="H440" s="158"/>
      <c r="I440" s="159"/>
      <c r="J440" s="94"/>
      <c r="K440" s="94"/>
      <c r="L440" s="94"/>
      <c r="M440" s="94"/>
    </row>
    <row r="441" spans="1:13" s="74" customFormat="1" x14ac:dyDescent="0.25">
      <c r="A441" s="94"/>
      <c r="B441" s="127"/>
      <c r="C441" s="87"/>
      <c r="D441" s="156"/>
      <c r="E441" s="156"/>
      <c r="F441" s="156"/>
      <c r="G441" s="160"/>
      <c r="H441" s="158"/>
      <c r="I441" s="159"/>
      <c r="J441" s="94"/>
      <c r="K441" s="94"/>
      <c r="L441" s="94"/>
      <c r="M441" s="94"/>
    </row>
    <row r="442" spans="1:13" s="74" customFormat="1" x14ac:dyDescent="0.25">
      <c r="A442" s="94"/>
      <c r="B442" s="127"/>
      <c r="C442" s="87"/>
      <c r="D442" s="156"/>
      <c r="E442" s="156"/>
      <c r="F442" s="156"/>
      <c r="G442" s="160"/>
      <c r="H442" s="158"/>
      <c r="I442" s="159"/>
      <c r="J442" s="94"/>
      <c r="K442" s="94"/>
      <c r="L442" s="94"/>
      <c r="M442" s="94"/>
    </row>
    <row r="443" spans="1:13" s="74" customFormat="1" x14ac:dyDescent="0.25">
      <c r="A443" s="94"/>
      <c r="B443" s="127"/>
      <c r="C443" s="87"/>
      <c r="D443" s="156"/>
      <c r="E443" s="156"/>
      <c r="F443" s="156"/>
      <c r="G443" s="160"/>
      <c r="H443" s="158"/>
      <c r="I443" s="159"/>
      <c r="J443" s="94"/>
      <c r="K443" s="94"/>
      <c r="L443" s="94"/>
      <c r="M443" s="94"/>
    </row>
    <row r="444" spans="1:13" s="74" customFormat="1" x14ac:dyDescent="0.25">
      <c r="A444" s="94"/>
      <c r="B444" s="127"/>
      <c r="C444" s="87"/>
      <c r="D444" s="156"/>
      <c r="E444" s="156"/>
      <c r="F444" s="156"/>
      <c r="G444" s="160"/>
      <c r="H444" s="158"/>
      <c r="I444" s="159"/>
      <c r="J444" s="94"/>
      <c r="K444" s="94"/>
      <c r="L444" s="94"/>
      <c r="M444" s="94"/>
    </row>
    <row r="445" spans="1:13" s="74" customFormat="1" x14ac:dyDescent="0.25">
      <c r="A445" s="94"/>
      <c r="B445" s="127"/>
      <c r="C445" s="87"/>
      <c r="D445" s="156"/>
      <c r="E445" s="156"/>
      <c r="F445" s="156"/>
      <c r="G445" s="160"/>
      <c r="H445" s="158"/>
      <c r="I445" s="159"/>
      <c r="J445" s="94"/>
      <c r="K445" s="94"/>
      <c r="L445" s="94"/>
      <c r="M445" s="94"/>
    </row>
    <row r="446" spans="1:13" s="74" customFormat="1" x14ac:dyDescent="0.25">
      <c r="A446" s="94"/>
      <c r="B446" s="127"/>
      <c r="C446" s="87"/>
      <c r="D446" s="156"/>
      <c r="E446" s="156"/>
      <c r="F446" s="156"/>
      <c r="G446" s="160"/>
      <c r="H446" s="158"/>
      <c r="I446" s="159"/>
      <c r="J446" s="94"/>
      <c r="K446" s="94"/>
      <c r="L446" s="94"/>
      <c r="M446" s="94"/>
    </row>
    <row r="447" spans="1:13" s="74" customFormat="1" x14ac:dyDescent="0.25">
      <c r="A447" s="94"/>
      <c r="B447" s="127"/>
      <c r="C447" s="87"/>
      <c r="D447" s="156"/>
      <c r="E447" s="156"/>
      <c r="F447" s="156"/>
      <c r="G447" s="160"/>
      <c r="H447" s="158"/>
      <c r="I447" s="159"/>
      <c r="J447" s="94"/>
      <c r="K447" s="94"/>
      <c r="L447" s="94"/>
      <c r="M447" s="94"/>
    </row>
    <row r="448" spans="1:13" s="74" customFormat="1" x14ac:dyDescent="0.25">
      <c r="A448" s="94"/>
      <c r="B448" s="127"/>
      <c r="C448" s="87"/>
      <c r="D448" s="156"/>
      <c r="E448" s="156"/>
      <c r="F448" s="156"/>
      <c r="G448" s="160"/>
      <c r="H448" s="158"/>
      <c r="I448" s="159"/>
      <c r="J448" s="94"/>
      <c r="K448" s="94"/>
      <c r="L448" s="94"/>
      <c r="M448" s="94"/>
    </row>
    <row r="449" spans="1:13" s="74" customFormat="1" x14ac:dyDescent="0.25">
      <c r="A449" s="94"/>
      <c r="B449" s="127"/>
      <c r="C449" s="87"/>
      <c r="D449" s="156"/>
      <c r="E449" s="156"/>
      <c r="F449" s="156"/>
      <c r="G449" s="160"/>
      <c r="H449" s="158"/>
      <c r="I449" s="159"/>
      <c r="J449" s="94"/>
      <c r="K449" s="94"/>
      <c r="L449" s="94"/>
      <c r="M449" s="94"/>
    </row>
    <row r="450" spans="1:13" s="74" customFormat="1" x14ac:dyDescent="0.25">
      <c r="A450" s="94"/>
      <c r="B450" s="127"/>
      <c r="C450" s="87"/>
      <c r="D450" s="156"/>
      <c r="E450" s="156"/>
      <c r="F450" s="156"/>
      <c r="G450" s="160"/>
      <c r="H450" s="158"/>
      <c r="I450" s="159"/>
      <c r="J450" s="94"/>
      <c r="K450" s="94"/>
      <c r="L450" s="94"/>
      <c r="M450" s="94"/>
    </row>
    <row r="451" spans="1:13" s="74" customFormat="1" x14ac:dyDescent="0.25">
      <c r="A451" s="94"/>
      <c r="B451" s="127"/>
      <c r="C451" s="87"/>
      <c r="D451" s="156"/>
      <c r="E451" s="156"/>
      <c r="F451" s="156"/>
      <c r="G451" s="160"/>
      <c r="H451" s="158"/>
      <c r="I451" s="159"/>
      <c r="J451" s="94"/>
      <c r="K451" s="94"/>
      <c r="L451" s="94"/>
      <c r="M451" s="94"/>
    </row>
    <row r="452" spans="1:13" s="74" customFormat="1" x14ac:dyDescent="0.25">
      <c r="A452" s="94"/>
      <c r="B452" s="127"/>
      <c r="C452" s="87"/>
      <c r="D452" s="156"/>
      <c r="E452" s="156"/>
      <c r="F452" s="156"/>
      <c r="G452" s="160"/>
      <c r="H452" s="158"/>
      <c r="I452" s="159"/>
      <c r="J452" s="94"/>
      <c r="K452" s="94"/>
      <c r="L452" s="94"/>
      <c r="M452" s="94"/>
    </row>
    <row r="453" spans="1:13" s="74" customFormat="1" x14ac:dyDescent="0.25">
      <c r="A453" s="94"/>
      <c r="B453" s="127"/>
      <c r="C453" s="87"/>
      <c r="D453" s="156"/>
      <c r="E453" s="156"/>
      <c r="F453" s="156"/>
      <c r="G453" s="160"/>
      <c r="H453" s="158"/>
      <c r="I453" s="159"/>
      <c r="J453" s="94"/>
      <c r="K453" s="94"/>
      <c r="L453" s="94"/>
      <c r="M453" s="94"/>
    </row>
    <row r="454" spans="1:13" s="74" customFormat="1" x14ac:dyDescent="0.25">
      <c r="A454" s="94"/>
      <c r="B454" s="127"/>
      <c r="C454" s="87"/>
      <c r="D454" s="156"/>
      <c r="E454" s="156"/>
      <c r="F454" s="156"/>
      <c r="G454" s="160"/>
      <c r="H454" s="158"/>
      <c r="I454" s="159"/>
      <c r="J454" s="94"/>
      <c r="K454" s="94"/>
      <c r="L454" s="94"/>
      <c r="M454" s="94"/>
    </row>
    <row r="455" spans="1:13" s="74" customFormat="1" x14ac:dyDescent="0.25">
      <c r="A455" s="94"/>
      <c r="B455" s="127"/>
      <c r="C455" s="87"/>
      <c r="D455" s="156"/>
      <c r="E455" s="156"/>
      <c r="F455" s="156"/>
      <c r="G455" s="160"/>
      <c r="H455" s="158"/>
      <c r="I455" s="159"/>
      <c r="J455" s="94"/>
      <c r="K455" s="94"/>
      <c r="L455" s="94"/>
      <c r="M455" s="94"/>
    </row>
    <row r="456" spans="1:13" s="74" customFormat="1" x14ac:dyDescent="0.25">
      <c r="A456" s="94"/>
      <c r="B456" s="127"/>
      <c r="C456" s="87"/>
      <c r="D456" s="156"/>
      <c r="E456" s="156"/>
      <c r="F456" s="156"/>
      <c r="G456" s="160"/>
      <c r="H456" s="158"/>
      <c r="I456" s="159"/>
      <c r="J456" s="94"/>
      <c r="K456" s="94"/>
      <c r="L456" s="94"/>
      <c r="M456" s="94"/>
    </row>
    <row r="457" spans="1:13" s="74" customFormat="1" x14ac:dyDescent="0.25">
      <c r="A457" s="94"/>
      <c r="B457" s="127"/>
      <c r="C457" s="87"/>
      <c r="D457" s="156"/>
      <c r="E457" s="156"/>
      <c r="F457" s="156"/>
      <c r="G457" s="160"/>
      <c r="H457" s="158"/>
      <c r="I457" s="159"/>
      <c r="J457" s="94"/>
      <c r="K457" s="94"/>
      <c r="L457" s="94"/>
      <c r="M457" s="94"/>
    </row>
    <row r="458" spans="1:13" s="74" customFormat="1" x14ac:dyDescent="0.25">
      <c r="A458" s="94"/>
      <c r="B458" s="127"/>
      <c r="C458" s="87"/>
      <c r="D458" s="156"/>
      <c r="E458" s="156"/>
      <c r="F458" s="156"/>
      <c r="G458" s="160"/>
      <c r="H458" s="158"/>
      <c r="I458" s="159"/>
      <c r="J458" s="94"/>
      <c r="K458" s="94"/>
      <c r="L458" s="94"/>
      <c r="M458" s="94"/>
    </row>
    <row r="459" spans="1:13" s="74" customFormat="1" x14ac:dyDescent="0.25">
      <c r="A459" s="94"/>
      <c r="B459" s="127"/>
      <c r="C459" s="87"/>
      <c r="D459" s="156"/>
      <c r="E459" s="156"/>
      <c r="F459" s="156"/>
      <c r="G459" s="160"/>
      <c r="H459" s="158"/>
      <c r="I459" s="159"/>
      <c r="J459" s="94"/>
      <c r="K459" s="94"/>
      <c r="L459" s="94"/>
      <c r="M459" s="94"/>
    </row>
    <row r="460" spans="1:13" s="74" customFormat="1" x14ac:dyDescent="0.25">
      <c r="A460" s="94"/>
      <c r="B460" s="127"/>
      <c r="C460" s="87"/>
      <c r="D460" s="156"/>
      <c r="E460" s="156"/>
      <c r="F460" s="156"/>
      <c r="G460" s="160"/>
      <c r="H460" s="158"/>
      <c r="I460" s="159"/>
      <c r="J460" s="94"/>
      <c r="K460" s="94"/>
      <c r="L460" s="94"/>
      <c r="M460" s="94"/>
    </row>
    <row r="461" spans="1:13" s="74" customFormat="1" x14ac:dyDescent="0.25">
      <c r="A461" s="94"/>
      <c r="B461" s="127"/>
      <c r="C461" s="87"/>
      <c r="D461" s="156"/>
      <c r="E461" s="156"/>
      <c r="F461" s="156"/>
      <c r="G461" s="160"/>
      <c r="H461" s="158"/>
      <c r="I461" s="159"/>
      <c r="J461" s="94"/>
      <c r="K461" s="94"/>
      <c r="L461" s="94"/>
      <c r="M461" s="94"/>
    </row>
    <row r="462" spans="1:13" s="74" customFormat="1" x14ac:dyDescent="0.25">
      <c r="A462" s="94"/>
      <c r="B462" s="127"/>
      <c r="C462" s="87"/>
      <c r="D462" s="156"/>
      <c r="E462" s="156"/>
      <c r="F462" s="156"/>
      <c r="G462" s="160"/>
      <c r="H462" s="158"/>
      <c r="I462" s="159"/>
      <c r="J462" s="94"/>
      <c r="K462" s="94"/>
      <c r="L462" s="94"/>
      <c r="M462" s="94"/>
    </row>
    <row r="463" spans="1:13" s="74" customFormat="1" x14ac:dyDescent="0.25">
      <c r="A463" s="94"/>
      <c r="B463" s="127"/>
      <c r="C463" s="87"/>
      <c r="D463" s="156"/>
      <c r="E463" s="156"/>
      <c r="F463" s="156"/>
      <c r="G463" s="160"/>
      <c r="H463" s="158"/>
      <c r="I463" s="159"/>
      <c r="J463" s="94"/>
      <c r="K463" s="94"/>
      <c r="L463" s="94"/>
      <c r="M463" s="94"/>
    </row>
    <row r="464" spans="1:13" s="74" customFormat="1" x14ac:dyDescent="0.25">
      <c r="A464" s="94"/>
      <c r="B464" s="127"/>
      <c r="C464" s="87"/>
      <c r="D464" s="156"/>
      <c r="E464" s="156"/>
      <c r="F464" s="156"/>
      <c r="G464" s="160"/>
      <c r="H464" s="158"/>
      <c r="I464" s="159"/>
      <c r="J464" s="94"/>
      <c r="K464" s="94"/>
      <c r="L464" s="94"/>
      <c r="M464" s="94"/>
    </row>
    <row r="465" spans="1:13" s="74" customFormat="1" x14ac:dyDescent="0.25">
      <c r="A465" s="94"/>
      <c r="B465" s="127"/>
      <c r="C465" s="87"/>
      <c r="D465" s="156"/>
      <c r="E465" s="156"/>
      <c r="F465" s="156"/>
      <c r="G465" s="160"/>
      <c r="H465" s="158"/>
      <c r="I465" s="159"/>
      <c r="J465" s="94"/>
      <c r="K465" s="94"/>
      <c r="L465" s="94"/>
      <c r="M465" s="94"/>
    </row>
    <row r="466" spans="1:13" s="74" customFormat="1" x14ac:dyDescent="0.25">
      <c r="A466" s="94"/>
      <c r="B466" s="127"/>
      <c r="C466" s="87"/>
      <c r="D466" s="156"/>
      <c r="E466" s="156"/>
      <c r="F466" s="156"/>
      <c r="G466" s="160"/>
      <c r="H466" s="158"/>
      <c r="I466" s="159"/>
      <c r="J466" s="94"/>
      <c r="K466" s="94"/>
      <c r="L466" s="94"/>
      <c r="M466" s="94"/>
    </row>
    <row r="467" spans="1:13" s="74" customFormat="1" x14ac:dyDescent="0.25">
      <c r="A467" s="94"/>
      <c r="B467" s="127"/>
      <c r="C467" s="87"/>
      <c r="D467" s="156"/>
      <c r="E467" s="156"/>
      <c r="F467" s="156"/>
      <c r="G467" s="160"/>
      <c r="H467" s="158"/>
      <c r="I467" s="159"/>
      <c r="J467" s="94"/>
      <c r="K467" s="94"/>
      <c r="L467" s="94"/>
      <c r="M467" s="94"/>
    </row>
    <row r="468" spans="1:13" s="74" customFormat="1" x14ac:dyDescent="0.25">
      <c r="A468" s="94"/>
      <c r="B468" s="127"/>
      <c r="C468" s="87"/>
      <c r="D468" s="156"/>
      <c r="E468" s="156"/>
      <c r="F468" s="156"/>
      <c r="G468" s="160"/>
      <c r="H468" s="158"/>
      <c r="I468" s="159"/>
      <c r="J468" s="94"/>
      <c r="K468" s="94"/>
      <c r="L468" s="94"/>
      <c r="M468" s="94"/>
    </row>
    <row r="469" spans="1:13" s="74" customFormat="1" x14ac:dyDescent="0.25">
      <c r="A469" s="94"/>
      <c r="B469" s="127"/>
      <c r="C469" s="87"/>
      <c r="D469" s="156"/>
      <c r="E469" s="156"/>
      <c r="F469" s="156"/>
      <c r="G469" s="160"/>
      <c r="H469" s="158"/>
      <c r="I469" s="159"/>
      <c r="J469" s="94"/>
      <c r="K469" s="94"/>
      <c r="L469" s="94"/>
      <c r="M469" s="94"/>
    </row>
    <row r="470" spans="1:13" s="74" customFormat="1" x14ac:dyDescent="0.25">
      <c r="A470" s="94"/>
      <c r="B470" s="127"/>
      <c r="C470" s="87"/>
      <c r="D470" s="156"/>
      <c r="E470" s="156"/>
      <c r="F470" s="156"/>
      <c r="G470" s="160"/>
      <c r="H470" s="158"/>
      <c r="I470" s="159"/>
      <c r="J470" s="94"/>
      <c r="K470" s="94"/>
      <c r="L470" s="94"/>
      <c r="M470" s="94"/>
    </row>
    <row r="472" spans="1:13" s="74" customFormat="1" x14ac:dyDescent="0.25">
      <c r="A472" s="94"/>
      <c r="B472" s="127"/>
      <c r="C472" s="87"/>
      <c r="D472" s="156"/>
      <c r="E472" s="156"/>
      <c r="F472" s="156"/>
      <c r="G472" s="160"/>
      <c r="H472" s="158"/>
      <c r="I472" s="159"/>
      <c r="J472" s="94"/>
      <c r="K472" s="94"/>
      <c r="L472" s="94"/>
      <c r="M472" s="94"/>
    </row>
    <row r="473" spans="1:13" s="74" customFormat="1" x14ac:dyDescent="0.25">
      <c r="A473" s="94"/>
      <c r="B473" s="127"/>
      <c r="C473" s="87"/>
      <c r="D473" s="156"/>
      <c r="E473" s="156"/>
      <c r="F473" s="156"/>
      <c r="G473" s="160"/>
      <c r="H473" s="158"/>
      <c r="I473" s="159"/>
      <c r="J473" s="94"/>
      <c r="K473" s="94"/>
      <c r="L473" s="94"/>
      <c r="M473" s="94"/>
    </row>
    <row r="474" spans="1:13" s="74" customFormat="1" x14ac:dyDescent="0.25">
      <c r="A474" s="94"/>
      <c r="B474" s="127"/>
      <c r="C474" s="87"/>
      <c r="D474" s="156"/>
      <c r="E474" s="156"/>
      <c r="F474" s="156"/>
      <c r="G474" s="160"/>
      <c r="H474" s="158"/>
      <c r="I474" s="159"/>
      <c r="J474" s="94"/>
      <c r="K474" s="94"/>
      <c r="L474" s="94"/>
      <c r="M474" s="94"/>
    </row>
    <row r="475" spans="1:13" s="74" customFormat="1" x14ac:dyDescent="0.25">
      <c r="A475" s="94"/>
      <c r="B475" s="127"/>
      <c r="C475" s="87"/>
      <c r="D475" s="156"/>
      <c r="E475" s="156"/>
      <c r="F475" s="156"/>
      <c r="G475" s="160"/>
      <c r="H475" s="158"/>
      <c r="I475" s="159"/>
      <c r="J475" s="94"/>
      <c r="K475" s="94"/>
      <c r="L475" s="94"/>
      <c r="M475" s="94"/>
    </row>
    <row r="476" spans="1:13" s="74" customFormat="1" x14ac:dyDescent="0.25">
      <c r="A476" s="94"/>
      <c r="B476" s="127"/>
      <c r="C476" s="87"/>
      <c r="D476" s="156"/>
      <c r="E476" s="156"/>
      <c r="F476" s="156"/>
      <c r="G476" s="160"/>
      <c r="H476" s="158"/>
      <c r="I476" s="159"/>
      <c r="J476" s="94"/>
      <c r="K476" s="94"/>
      <c r="L476" s="94"/>
      <c r="M476" s="94"/>
    </row>
    <row r="477" spans="1:13" s="74" customFormat="1" x14ac:dyDescent="0.25">
      <c r="A477" s="94"/>
      <c r="B477" s="127"/>
      <c r="C477" s="87"/>
      <c r="D477" s="156"/>
      <c r="E477" s="156"/>
      <c r="F477" s="156"/>
      <c r="G477" s="160"/>
      <c r="H477" s="158"/>
      <c r="I477" s="159"/>
      <c r="J477" s="94"/>
      <c r="K477" s="94"/>
      <c r="L477" s="94"/>
      <c r="M477" s="94"/>
    </row>
    <row r="478" spans="1:13" s="74" customFormat="1" x14ac:dyDescent="0.25">
      <c r="A478" s="94"/>
      <c r="B478" s="127"/>
      <c r="C478" s="87"/>
      <c r="D478" s="156"/>
      <c r="E478" s="156"/>
      <c r="F478" s="156"/>
      <c r="G478" s="160"/>
      <c r="H478" s="158"/>
      <c r="I478" s="159"/>
      <c r="J478" s="94"/>
      <c r="K478" s="94"/>
      <c r="L478" s="94"/>
      <c r="M478" s="94"/>
    </row>
    <row r="479" spans="1:13" s="74" customFormat="1" x14ac:dyDescent="0.25">
      <c r="A479" s="94"/>
      <c r="B479" s="127"/>
      <c r="C479" s="87"/>
      <c r="D479" s="156"/>
      <c r="E479" s="156"/>
      <c r="F479" s="156"/>
      <c r="G479" s="160"/>
      <c r="H479" s="158"/>
      <c r="I479" s="159"/>
      <c r="J479" s="94"/>
      <c r="K479" s="94"/>
      <c r="L479" s="94"/>
      <c r="M479" s="94"/>
    </row>
    <row r="480" spans="1:13" s="74" customFormat="1" x14ac:dyDescent="0.25">
      <c r="A480" s="94"/>
      <c r="B480" s="127"/>
      <c r="C480" s="87"/>
      <c r="D480" s="156"/>
      <c r="E480" s="156"/>
      <c r="F480" s="156"/>
      <c r="G480" s="160"/>
      <c r="H480" s="158"/>
      <c r="I480" s="159"/>
      <c r="J480" s="94"/>
      <c r="K480" s="94"/>
      <c r="L480" s="94"/>
      <c r="M480" s="94"/>
    </row>
    <row r="481" spans="1:13" s="74" customFormat="1" x14ac:dyDescent="0.25">
      <c r="A481" s="94"/>
      <c r="B481" s="127"/>
      <c r="C481" s="87"/>
      <c r="D481" s="156"/>
      <c r="E481" s="156"/>
      <c r="F481" s="156"/>
      <c r="G481" s="160"/>
      <c r="H481" s="158"/>
      <c r="I481" s="159"/>
      <c r="J481" s="94"/>
      <c r="K481" s="94"/>
      <c r="L481" s="94"/>
      <c r="M481" s="94"/>
    </row>
    <row r="482" spans="1:13" s="74" customFormat="1" x14ac:dyDescent="0.25">
      <c r="A482" s="94"/>
      <c r="B482" s="127"/>
      <c r="C482" s="87"/>
      <c r="D482" s="156"/>
      <c r="E482" s="156"/>
      <c r="F482" s="156"/>
      <c r="G482" s="160"/>
      <c r="H482" s="158"/>
      <c r="I482" s="159"/>
      <c r="J482" s="94"/>
      <c r="K482" s="94"/>
      <c r="L482" s="94"/>
      <c r="M482" s="94"/>
    </row>
    <row r="483" spans="1:13" s="74" customFormat="1" x14ac:dyDescent="0.25">
      <c r="A483" s="94"/>
      <c r="B483" s="127"/>
      <c r="C483" s="87"/>
      <c r="D483" s="156"/>
      <c r="E483" s="156"/>
      <c r="F483" s="156"/>
      <c r="G483" s="160"/>
      <c r="H483" s="158"/>
      <c r="I483" s="159"/>
      <c r="J483" s="94"/>
      <c r="K483" s="94"/>
      <c r="L483" s="94"/>
      <c r="M483" s="94"/>
    </row>
    <row r="484" spans="1:13" s="74" customFormat="1" x14ac:dyDescent="0.25">
      <c r="A484" s="94"/>
      <c r="B484" s="127"/>
      <c r="C484" s="87"/>
      <c r="D484" s="156"/>
      <c r="E484" s="156"/>
      <c r="F484" s="156"/>
      <c r="G484" s="160"/>
      <c r="H484" s="158"/>
      <c r="I484" s="159"/>
      <c r="J484" s="94"/>
      <c r="K484" s="94"/>
      <c r="L484" s="94"/>
      <c r="M484" s="94"/>
    </row>
    <row r="485" spans="1:13" s="74" customFormat="1" x14ac:dyDescent="0.25">
      <c r="A485" s="94"/>
      <c r="B485" s="127"/>
      <c r="C485" s="87"/>
      <c r="D485" s="156"/>
      <c r="E485" s="156"/>
      <c r="F485" s="156"/>
      <c r="G485" s="160"/>
      <c r="H485" s="158"/>
      <c r="I485" s="159"/>
      <c r="J485" s="94"/>
      <c r="K485" s="94"/>
      <c r="L485" s="94"/>
      <c r="M485" s="94"/>
    </row>
    <row r="486" spans="1:13" s="74" customFormat="1" x14ac:dyDescent="0.25">
      <c r="A486" s="94"/>
      <c r="B486" s="127"/>
      <c r="C486" s="87"/>
      <c r="D486" s="156"/>
      <c r="E486" s="156"/>
      <c r="F486" s="156"/>
      <c r="G486" s="160"/>
      <c r="H486" s="158"/>
      <c r="I486" s="159"/>
      <c r="J486" s="94"/>
      <c r="K486" s="94"/>
      <c r="L486" s="94"/>
      <c r="M486" s="94"/>
    </row>
    <row r="487" spans="1:13" s="74" customFormat="1" x14ac:dyDescent="0.25">
      <c r="A487" s="94"/>
      <c r="B487" s="127"/>
      <c r="C487" s="87"/>
      <c r="D487" s="156"/>
      <c r="E487" s="156"/>
      <c r="F487" s="156"/>
      <c r="G487" s="160"/>
      <c r="H487" s="158"/>
      <c r="I487" s="159"/>
      <c r="J487" s="94"/>
      <c r="K487" s="94"/>
      <c r="L487" s="94"/>
      <c r="M487" s="94"/>
    </row>
    <row r="488" spans="1:13" s="74" customFormat="1" x14ac:dyDescent="0.25">
      <c r="A488" s="94"/>
      <c r="B488" s="127"/>
      <c r="C488" s="87"/>
      <c r="D488" s="156"/>
      <c r="E488" s="156"/>
      <c r="F488" s="156"/>
      <c r="G488" s="160"/>
      <c r="H488" s="158"/>
      <c r="I488" s="159"/>
      <c r="J488" s="94"/>
      <c r="K488" s="94"/>
      <c r="L488" s="94"/>
      <c r="M488" s="94"/>
    </row>
    <row r="489" spans="1:13" s="74" customFormat="1" x14ac:dyDescent="0.25">
      <c r="A489" s="94"/>
      <c r="B489" s="127"/>
      <c r="C489" s="87"/>
      <c r="D489" s="156"/>
      <c r="E489" s="156"/>
      <c r="F489" s="156"/>
      <c r="G489" s="160"/>
      <c r="H489" s="158"/>
      <c r="I489" s="159"/>
      <c r="J489" s="94"/>
      <c r="K489" s="94"/>
      <c r="L489" s="94"/>
      <c r="M489" s="94"/>
    </row>
    <row r="491" spans="1:13" s="74" customFormat="1" x14ac:dyDescent="0.25">
      <c r="A491" s="94"/>
      <c r="B491" s="127"/>
      <c r="C491" s="87"/>
      <c r="D491" s="156"/>
      <c r="E491" s="156"/>
      <c r="F491" s="156"/>
      <c r="G491" s="160"/>
      <c r="H491" s="158"/>
      <c r="I491" s="159"/>
      <c r="J491" s="94"/>
      <c r="K491" s="94"/>
      <c r="L491" s="94"/>
      <c r="M491" s="94"/>
    </row>
    <row r="492" spans="1:13" s="74" customFormat="1" x14ac:dyDescent="0.25">
      <c r="A492" s="94"/>
      <c r="B492" s="127"/>
      <c r="C492" s="87"/>
      <c r="D492" s="156"/>
      <c r="E492" s="156"/>
      <c r="F492" s="156"/>
      <c r="G492" s="160"/>
      <c r="H492" s="158"/>
      <c r="I492" s="159"/>
      <c r="J492" s="94"/>
      <c r="K492" s="94"/>
      <c r="L492" s="94"/>
      <c r="M492" s="94"/>
    </row>
    <row r="493" spans="1:13" s="74" customFormat="1" x14ac:dyDescent="0.25">
      <c r="A493" s="94"/>
      <c r="B493" s="127"/>
      <c r="C493" s="87"/>
      <c r="D493" s="156"/>
      <c r="E493" s="156"/>
      <c r="F493" s="156"/>
      <c r="G493" s="160"/>
      <c r="H493" s="158"/>
      <c r="I493" s="159"/>
      <c r="J493" s="94"/>
      <c r="K493" s="94"/>
      <c r="L493" s="94"/>
      <c r="M493" s="94"/>
    </row>
    <row r="494" spans="1:13" s="74" customFormat="1" x14ac:dyDescent="0.25">
      <c r="A494" s="94"/>
      <c r="B494" s="127"/>
      <c r="C494" s="87"/>
      <c r="D494" s="156"/>
      <c r="E494" s="156"/>
      <c r="F494" s="156"/>
      <c r="G494" s="160"/>
      <c r="H494" s="158"/>
      <c r="I494" s="159"/>
      <c r="J494" s="94"/>
      <c r="K494" s="94"/>
      <c r="L494" s="94"/>
      <c r="M494" s="94"/>
    </row>
    <row r="495" spans="1:13" s="74" customFormat="1" x14ac:dyDescent="0.25">
      <c r="A495" s="94"/>
      <c r="B495" s="127"/>
      <c r="C495" s="87"/>
      <c r="D495" s="156"/>
      <c r="E495" s="156"/>
      <c r="F495" s="156"/>
      <c r="G495" s="160"/>
      <c r="H495" s="158"/>
      <c r="I495" s="159"/>
      <c r="J495" s="94"/>
      <c r="K495" s="94"/>
      <c r="L495" s="94"/>
      <c r="M495" s="94"/>
    </row>
    <row r="496" spans="1:13" s="74" customFormat="1" x14ac:dyDescent="0.25">
      <c r="A496" s="94"/>
      <c r="B496" s="127"/>
      <c r="C496" s="87"/>
      <c r="D496" s="156"/>
      <c r="E496" s="156"/>
      <c r="F496" s="156"/>
      <c r="G496" s="160"/>
      <c r="H496" s="158"/>
      <c r="I496" s="159"/>
      <c r="J496" s="94"/>
      <c r="K496" s="94"/>
      <c r="L496" s="94"/>
      <c r="M496" s="94"/>
    </row>
    <row r="497" spans="1:13" s="74" customFormat="1" x14ac:dyDescent="0.25">
      <c r="A497" s="94"/>
      <c r="B497" s="127"/>
      <c r="C497" s="87"/>
      <c r="D497" s="156"/>
      <c r="E497" s="156"/>
      <c r="F497" s="156"/>
      <c r="G497" s="160"/>
      <c r="H497" s="158"/>
      <c r="I497" s="159"/>
      <c r="J497" s="94"/>
      <c r="K497" s="94"/>
      <c r="L497" s="94"/>
      <c r="M497" s="94"/>
    </row>
    <row r="498" spans="1:13" s="74" customFormat="1" x14ac:dyDescent="0.25">
      <c r="A498" s="94"/>
      <c r="B498" s="127"/>
      <c r="C498" s="87"/>
      <c r="D498" s="156"/>
      <c r="E498" s="156"/>
      <c r="F498" s="156"/>
      <c r="G498" s="160"/>
      <c r="H498" s="158"/>
      <c r="I498" s="159"/>
      <c r="J498" s="94"/>
      <c r="K498" s="94"/>
      <c r="L498" s="94"/>
      <c r="M498" s="94"/>
    </row>
    <row r="500" spans="1:13" s="74" customFormat="1" x14ac:dyDescent="0.25">
      <c r="A500" s="94"/>
      <c r="B500" s="127"/>
      <c r="C500" s="87"/>
      <c r="D500" s="156"/>
      <c r="E500" s="156"/>
      <c r="F500" s="156"/>
      <c r="G500" s="160"/>
      <c r="H500" s="158"/>
      <c r="I500" s="159"/>
      <c r="J500" s="94"/>
      <c r="K500" s="94"/>
      <c r="L500" s="94"/>
      <c r="M500" s="94"/>
    </row>
    <row r="501" spans="1:13" s="74" customFormat="1" x14ac:dyDescent="0.25">
      <c r="A501" s="94"/>
      <c r="B501" s="127"/>
      <c r="C501" s="87"/>
      <c r="D501" s="156"/>
      <c r="E501" s="156"/>
      <c r="F501" s="156"/>
      <c r="G501" s="160"/>
      <c r="H501" s="158"/>
      <c r="I501" s="159"/>
      <c r="J501" s="94"/>
      <c r="K501" s="94"/>
      <c r="L501" s="94"/>
      <c r="M501" s="94"/>
    </row>
    <row r="502" spans="1:13" s="74" customFormat="1" x14ac:dyDescent="0.25">
      <c r="A502" s="94"/>
      <c r="B502" s="127"/>
      <c r="C502" s="87"/>
      <c r="D502" s="156"/>
      <c r="E502" s="156"/>
      <c r="F502" s="156"/>
      <c r="G502" s="160"/>
      <c r="H502" s="158"/>
      <c r="I502" s="159"/>
      <c r="J502" s="94"/>
      <c r="K502" s="94"/>
      <c r="L502" s="94"/>
      <c r="M502" s="94"/>
    </row>
    <row r="503" spans="1:13" s="74" customFormat="1" x14ac:dyDescent="0.25">
      <c r="A503" s="94"/>
      <c r="B503" s="127"/>
      <c r="C503" s="87"/>
      <c r="D503" s="156"/>
      <c r="E503" s="156"/>
      <c r="F503" s="156"/>
      <c r="G503" s="160"/>
      <c r="H503" s="158"/>
      <c r="I503" s="159"/>
      <c r="J503" s="94"/>
      <c r="K503" s="94"/>
      <c r="L503" s="94"/>
      <c r="M503" s="94"/>
    </row>
    <row r="504" spans="1:13" s="74" customFormat="1" x14ac:dyDescent="0.25">
      <c r="A504" s="94"/>
      <c r="B504" s="127"/>
      <c r="C504" s="87"/>
      <c r="D504" s="156"/>
      <c r="E504" s="156"/>
      <c r="F504" s="156"/>
      <c r="G504" s="160"/>
      <c r="H504" s="158"/>
      <c r="I504" s="159"/>
      <c r="J504" s="94"/>
      <c r="K504" s="94"/>
      <c r="L504" s="94"/>
      <c r="M504" s="94"/>
    </row>
    <row r="505" spans="1:13" s="74" customFormat="1" x14ac:dyDescent="0.25">
      <c r="A505" s="94"/>
      <c r="B505" s="127"/>
      <c r="C505" s="87"/>
      <c r="D505" s="156"/>
      <c r="E505" s="156"/>
      <c r="F505" s="156"/>
      <c r="G505" s="160"/>
      <c r="H505" s="158"/>
      <c r="I505" s="159"/>
      <c r="J505" s="94"/>
      <c r="K505" s="94"/>
      <c r="L505" s="94"/>
      <c r="M505" s="94"/>
    </row>
    <row r="506" spans="1:13" s="74" customFormat="1" x14ac:dyDescent="0.25">
      <c r="A506" s="94"/>
      <c r="B506" s="127"/>
      <c r="C506" s="87"/>
      <c r="D506" s="156"/>
      <c r="E506" s="156"/>
      <c r="F506" s="156"/>
      <c r="G506" s="160"/>
      <c r="H506" s="158"/>
      <c r="I506" s="159"/>
      <c r="J506" s="94"/>
      <c r="K506" s="94"/>
      <c r="L506" s="94"/>
      <c r="M506" s="94"/>
    </row>
    <row r="507" spans="1:13" s="74" customFormat="1" x14ac:dyDescent="0.25">
      <c r="A507" s="94"/>
      <c r="B507" s="127"/>
      <c r="C507" s="87"/>
      <c r="D507" s="156"/>
      <c r="E507" s="156"/>
      <c r="F507" s="156"/>
      <c r="G507" s="160"/>
      <c r="H507" s="158"/>
      <c r="I507" s="159"/>
      <c r="J507" s="94"/>
      <c r="K507" s="94"/>
      <c r="L507" s="94"/>
      <c r="M507" s="94"/>
    </row>
    <row r="508" spans="1:13" s="74" customFormat="1" x14ac:dyDescent="0.25">
      <c r="A508" s="94"/>
      <c r="B508" s="127"/>
      <c r="C508" s="87"/>
      <c r="D508" s="156"/>
      <c r="E508" s="156"/>
      <c r="F508" s="156"/>
      <c r="G508" s="160"/>
      <c r="H508" s="158"/>
      <c r="I508" s="159"/>
      <c r="J508" s="94"/>
      <c r="K508" s="94"/>
      <c r="L508" s="94"/>
      <c r="M508" s="94"/>
    </row>
    <row r="509" spans="1:13" s="74" customFormat="1" x14ac:dyDescent="0.25">
      <c r="A509" s="94"/>
      <c r="B509" s="127"/>
      <c r="C509" s="87"/>
      <c r="D509" s="156"/>
      <c r="E509" s="156"/>
      <c r="F509" s="156"/>
      <c r="G509" s="160"/>
      <c r="H509" s="158"/>
      <c r="I509" s="159"/>
      <c r="J509" s="94"/>
      <c r="K509" s="94"/>
      <c r="L509" s="94"/>
      <c r="M509" s="94"/>
    </row>
    <row r="510" spans="1:13" s="74" customFormat="1" x14ac:dyDescent="0.25">
      <c r="A510" s="94"/>
      <c r="B510" s="127"/>
      <c r="C510" s="87"/>
      <c r="D510" s="156"/>
      <c r="E510" s="156"/>
      <c r="F510" s="156"/>
      <c r="G510" s="160"/>
      <c r="H510" s="158"/>
      <c r="I510" s="159"/>
      <c r="J510" s="94"/>
      <c r="K510" s="94"/>
      <c r="L510" s="94"/>
      <c r="M510" s="94"/>
    </row>
    <row r="511" spans="1:13" s="74" customFormat="1" x14ac:dyDescent="0.25">
      <c r="A511" s="94"/>
      <c r="B511" s="127"/>
      <c r="C511" s="87"/>
      <c r="D511" s="156"/>
      <c r="E511" s="156"/>
      <c r="F511" s="156"/>
      <c r="G511" s="160"/>
      <c r="H511" s="158"/>
      <c r="I511" s="159"/>
      <c r="J511" s="94"/>
      <c r="K511" s="94"/>
      <c r="L511" s="94"/>
      <c r="M511" s="94"/>
    </row>
    <row r="512" spans="1:13" s="74" customFormat="1" x14ac:dyDescent="0.25">
      <c r="A512" s="94"/>
      <c r="B512" s="127"/>
      <c r="C512" s="87"/>
      <c r="D512" s="156"/>
      <c r="E512" s="156"/>
      <c r="F512" s="156"/>
      <c r="G512" s="160"/>
      <c r="H512" s="158"/>
      <c r="I512" s="159"/>
      <c r="J512" s="94"/>
      <c r="K512" s="94"/>
      <c r="L512" s="94"/>
      <c r="M512" s="94"/>
    </row>
    <row r="513" spans="1:13" s="74" customFormat="1" x14ac:dyDescent="0.25">
      <c r="A513" s="94"/>
      <c r="B513" s="127"/>
      <c r="C513" s="87"/>
      <c r="D513" s="156"/>
      <c r="E513" s="156"/>
      <c r="F513" s="156"/>
      <c r="G513" s="160"/>
      <c r="H513" s="158"/>
      <c r="I513" s="159"/>
      <c r="J513" s="94"/>
      <c r="K513" s="94"/>
      <c r="L513" s="94"/>
      <c r="M513" s="94"/>
    </row>
    <row r="514" spans="1:13" s="74" customFormat="1" x14ac:dyDescent="0.25">
      <c r="A514" s="94"/>
      <c r="B514" s="127"/>
      <c r="C514" s="87"/>
      <c r="D514" s="156"/>
      <c r="E514" s="156"/>
      <c r="F514" s="156"/>
      <c r="G514" s="160"/>
      <c r="H514" s="158"/>
      <c r="I514" s="159"/>
      <c r="J514" s="94"/>
      <c r="K514" s="94"/>
      <c r="L514" s="94"/>
      <c r="M514" s="94"/>
    </row>
    <row r="515" spans="1:13" s="74" customFormat="1" x14ac:dyDescent="0.25">
      <c r="A515" s="94"/>
      <c r="B515" s="127"/>
      <c r="C515" s="87"/>
      <c r="D515" s="156"/>
      <c r="E515" s="156"/>
      <c r="F515" s="156"/>
      <c r="G515" s="160"/>
      <c r="H515" s="158"/>
      <c r="I515" s="159"/>
      <c r="J515" s="94"/>
      <c r="K515" s="94"/>
      <c r="L515" s="94"/>
      <c r="M515" s="94"/>
    </row>
    <row r="516" spans="1:13" s="74" customFormat="1" x14ac:dyDescent="0.25">
      <c r="A516" s="94"/>
      <c r="B516" s="127"/>
      <c r="C516" s="87"/>
      <c r="D516" s="156"/>
      <c r="E516" s="156"/>
      <c r="F516" s="156"/>
      <c r="G516" s="160"/>
      <c r="H516" s="158"/>
      <c r="I516" s="159"/>
      <c r="J516" s="94"/>
      <c r="K516" s="94"/>
      <c r="L516" s="94"/>
      <c r="M516" s="94"/>
    </row>
    <row r="517" spans="1:13" s="74" customFormat="1" x14ac:dyDescent="0.25">
      <c r="A517" s="94"/>
      <c r="B517" s="127"/>
      <c r="C517" s="87"/>
      <c r="D517" s="156"/>
      <c r="E517" s="156"/>
      <c r="F517" s="156"/>
      <c r="G517" s="160"/>
      <c r="H517" s="158"/>
      <c r="I517" s="159"/>
      <c r="J517" s="94"/>
      <c r="K517" s="94"/>
      <c r="L517" s="94"/>
      <c r="M517" s="94"/>
    </row>
    <row r="519" spans="1:13" s="74" customFormat="1" x14ac:dyDescent="0.25">
      <c r="A519" s="94"/>
      <c r="B519" s="127"/>
      <c r="C519" s="87"/>
      <c r="D519" s="156"/>
      <c r="E519" s="156"/>
      <c r="F519" s="156"/>
      <c r="G519" s="160"/>
      <c r="H519" s="158"/>
      <c r="I519" s="159"/>
      <c r="J519" s="94"/>
      <c r="K519" s="94"/>
      <c r="L519" s="94"/>
      <c r="M519" s="94"/>
    </row>
    <row r="520" spans="1:13" s="74" customFormat="1" x14ac:dyDescent="0.25">
      <c r="A520" s="94"/>
      <c r="B520" s="127"/>
      <c r="C520" s="87"/>
      <c r="D520" s="156"/>
      <c r="E520" s="156"/>
      <c r="F520" s="156"/>
      <c r="G520" s="160"/>
      <c r="H520" s="158"/>
      <c r="I520" s="159"/>
      <c r="J520" s="94"/>
      <c r="K520" s="94"/>
      <c r="L520" s="94"/>
      <c r="M520" s="94"/>
    </row>
    <row r="521" spans="1:13" s="74" customFormat="1" x14ac:dyDescent="0.25">
      <c r="A521" s="94"/>
      <c r="B521" s="127"/>
      <c r="C521" s="87"/>
      <c r="D521" s="156"/>
      <c r="E521" s="156"/>
      <c r="F521" s="156"/>
      <c r="G521" s="160"/>
      <c r="H521" s="158"/>
      <c r="I521" s="159"/>
      <c r="J521" s="94"/>
      <c r="K521" s="94"/>
      <c r="L521" s="94"/>
      <c r="M521" s="94"/>
    </row>
    <row r="522" spans="1:13" s="74" customFormat="1" x14ac:dyDescent="0.25">
      <c r="A522" s="94"/>
      <c r="B522" s="127"/>
      <c r="C522" s="87"/>
      <c r="D522" s="156"/>
      <c r="E522" s="156"/>
      <c r="F522" s="156"/>
      <c r="G522" s="160"/>
      <c r="H522" s="158"/>
      <c r="I522" s="159"/>
      <c r="J522" s="94"/>
      <c r="K522" s="94"/>
      <c r="L522" s="94"/>
      <c r="M522" s="94"/>
    </row>
    <row r="523" spans="1:13" s="74" customFormat="1" x14ac:dyDescent="0.25">
      <c r="A523" s="94"/>
      <c r="B523" s="127"/>
      <c r="C523" s="87"/>
      <c r="D523" s="156"/>
      <c r="E523" s="156"/>
      <c r="F523" s="156"/>
      <c r="G523" s="160"/>
      <c r="H523" s="158"/>
      <c r="I523" s="159"/>
      <c r="J523" s="94"/>
      <c r="K523" s="94"/>
      <c r="L523" s="94"/>
      <c r="M523" s="94"/>
    </row>
    <row r="524" spans="1:13" s="74" customFormat="1" x14ac:dyDescent="0.25">
      <c r="A524" s="94"/>
      <c r="B524" s="127"/>
      <c r="C524" s="87"/>
      <c r="D524" s="156"/>
      <c r="E524" s="156"/>
      <c r="F524" s="156"/>
      <c r="G524" s="160"/>
      <c r="H524" s="158"/>
      <c r="I524" s="159"/>
      <c r="J524" s="94"/>
      <c r="K524" s="94"/>
      <c r="L524" s="94"/>
      <c r="M524" s="94"/>
    </row>
    <row r="525" spans="1:13" s="74" customFormat="1" x14ac:dyDescent="0.25">
      <c r="A525" s="94"/>
      <c r="B525" s="127"/>
      <c r="C525" s="87"/>
      <c r="D525" s="156"/>
      <c r="E525" s="156"/>
      <c r="F525" s="156"/>
      <c r="G525" s="160"/>
      <c r="H525" s="158"/>
      <c r="I525" s="159"/>
      <c r="J525" s="94"/>
      <c r="K525" s="94"/>
      <c r="L525" s="94"/>
      <c r="M525" s="94"/>
    </row>
    <row r="526" spans="1:13" s="74" customFormat="1" x14ac:dyDescent="0.25">
      <c r="A526" s="94"/>
      <c r="B526" s="127"/>
      <c r="C526" s="87"/>
      <c r="D526" s="156"/>
      <c r="E526" s="156"/>
      <c r="F526" s="156"/>
      <c r="G526" s="160"/>
      <c r="H526" s="158"/>
      <c r="I526" s="159"/>
      <c r="J526" s="94"/>
      <c r="K526" s="94"/>
      <c r="L526" s="94"/>
      <c r="M526" s="94"/>
    </row>
    <row r="527" spans="1:13" s="74" customFormat="1" x14ac:dyDescent="0.25">
      <c r="A527" s="94"/>
      <c r="B527" s="127"/>
      <c r="C527" s="87"/>
      <c r="D527" s="156"/>
      <c r="E527" s="156"/>
      <c r="F527" s="156"/>
      <c r="G527" s="160"/>
      <c r="H527" s="158"/>
      <c r="I527" s="159"/>
      <c r="J527" s="94"/>
      <c r="K527" s="94"/>
      <c r="L527" s="94"/>
      <c r="M527" s="94"/>
    </row>
    <row r="528" spans="1:13" s="74" customFormat="1" x14ac:dyDescent="0.25">
      <c r="A528" s="94"/>
      <c r="B528" s="127"/>
      <c r="C528" s="87"/>
      <c r="D528" s="156"/>
      <c r="E528" s="156"/>
      <c r="F528" s="156"/>
      <c r="G528" s="160"/>
      <c r="H528" s="158"/>
      <c r="I528" s="159"/>
      <c r="J528" s="94"/>
      <c r="K528" s="94"/>
      <c r="L528" s="94"/>
      <c r="M528" s="94"/>
    </row>
    <row r="529" spans="1:13" s="74" customFormat="1" x14ac:dyDescent="0.25">
      <c r="A529" s="94"/>
      <c r="B529" s="127"/>
      <c r="C529" s="87"/>
      <c r="D529" s="156"/>
      <c r="E529" s="156"/>
      <c r="F529" s="156"/>
      <c r="G529" s="160"/>
      <c r="H529" s="158"/>
      <c r="I529" s="159"/>
      <c r="J529" s="94"/>
      <c r="K529" s="94"/>
      <c r="L529" s="94"/>
      <c r="M529" s="94"/>
    </row>
    <row r="530" spans="1:13" s="74" customFormat="1" x14ac:dyDescent="0.25">
      <c r="A530" s="94"/>
      <c r="B530" s="127"/>
      <c r="C530" s="87"/>
      <c r="D530" s="156"/>
      <c r="E530" s="156"/>
      <c r="F530" s="156"/>
      <c r="G530" s="160"/>
      <c r="H530" s="158"/>
      <c r="I530" s="159"/>
      <c r="J530" s="94"/>
      <c r="K530" s="94"/>
      <c r="L530" s="94"/>
      <c r="M530" s="94"/>
    </row>
    <row r="531" spans="1:13" s="74" customFormat="1" x14ac:dyDescent="0.25">
      <c r="A531" s="94"/>
      <c r="B531" s="127"/>
      <c r="C531" s="87"/>
      <c r="D531" s="156"/>
      <c r="E531" s="156"/>
      <c r="F531" s="156"/>
      <c r="G531" s="160"/>
      <c r="H531" s="158"/>
      <c r="I531" s="159"/>
      <c r="J531" s="94"/>
      <c r="K531" s="94"/>
      <c r="L531" s="94"/>
      <c r="M531" s="94"/>
    </row>
    <row r="532" spans="1:13" s="74" customFormat="1" x14ac:dyDescent="0.25">
      <c r="A532" s="94"/>
      <c r="B532" s="127"/>
      <c r="C532" s="87"/>
      <c r="D532" s="156"/>
      <c r="E532" s="156"/>
      <c r="F532" s="156"/>
      <c r="G532" s="160"/>
      <c r="H532" s="158"/>
      <c r="I532" s="159"/>
      <c r="J532" s="94"/>
      <c r="K532" s="94"/>
      <c r="L532" s="94"/>
      <c r="M532" s="94"/>
    </row>
    <row r="533" spans="1:13" s="74" customFormat="1" x14ac:dyDescent="0.25">
      <c r="A533" s="94"/>
      <c r="B533" s="127"/>
      <c r="C533" s="87"/>
      <c r="D533" s="156"/>
      <c r="E533" s="156"/>
      <c r="F533" s="156"/>
      <c r="G533" s="160"/>
      <c r="H533" s="158"/>
      <c r="I533" s="159"/>
      <c r="J533" s="94"/>
      <c r="K533" s="94"/>
      <c r="L533" s="94"/>
      <c r="M533" s="94"/>
    </row>
    <row r="534" spans="1:13" s="74" customFormat="1" x14ac:dyDescent="0.25">
      <c r="A534" s="94"/>
      <c r="B534" s="127"/>
      <c r="C534" s="87"/>
      <c r="D534" s="156"/>
      <c r="E534" s="156"/>
      <c r="F534" s="156"/>
      <c r="G534" s="160"/>
      <c r="H534" s="158"/>
      <c r="I534" s="159"/>
      <c r="J534" s="94"/>
      <c r="K534" s="94"/>
      <c r="L534" s="94"/>
      <c r="M534" s="94"/>
    </row>
    <row r="535" spans="1:13" s="74" customFormat="1" x14ac:dyDescent="0.25">
      <c r="A535" s="94"/>
      <c r="B535" s="127"/>
      <c r="C535" s="87"/>
      <c r="D535" s="156"/>
      <c r="E535" s="156"/>
      <c r="F535" s="156"/>
      <c r="G535" s="160"/>
      <c r="H535" s="158"/>
      <c r="I535" s="159"/>
      <c r="J535" s="94"/>
      <c r="K535" s="94"/>
      <c r="L535" s="94"/>
      <c r="M535" s="94"/>
    </row>
    <row r="536" spans="1:13" s="74" customFormat="1" x14ac:dyDescent="0.25">
      <c r="A536" s="94"/>
      <c r="B536" s="127"/>
      <c r="C536" s="87"/>
      <c r="D536" s="156"/>
      <c r="E536" s="156"/>
      <c r="F536" s="156"/>
      <c r="G536" s="160"/>
      <c r="H536" s="158"/>
      <c r="I536" s="159"/>
      <c r="J536" s="94"/>
      <c r="K536" s="94"/>
      <c r="L536" s="94"/>
      <c r="M536" s="94"/>
    </row>
    <row r="537" spans="1:13" s="74" customFormat="1" x14ac:dyDescent="0.25">
      <c r="A537" s="94"/>
      <c r="B537" s="127"/>
      <c r="C537" s="87"/>
      <c r="D537" s="156"/>
      <c r="E537" s="156"/>
      <c r="F537" s="156"/>
      <c r="G537" s="160"/>
      <c r="H537" s="158"/>
      <c r="I537" s="159"/>
      <c r="J537" s="94"/>
      <c r="K537" s="94"/>
      <c r="L537" s="94"/>
      <c r="M537" s="94"/>
    </row>
    <row r="538" spans="1:13" s="74" customFormat="1" x14ac:dyDescent="0.25">
      <c r="A538" s="94"/>
      <c r="B538" s="127"/>
      <c r="C538" s="87"/>
      <c r="D538" s="156"/>
      <c r="E538" s="156"/>
      <c r="F538" s="156"/>
      <c r="G538" s="160"/>
      <c r="H538" s="158"/>
      <c r="I538" s="159"/>
      <c r="J538" s="94"/>
      <c r="K538" s="94"/>
      <c r="L538" s="94"/>
      <c r="M538" s="94"/>
    </row>
    <row r="539" spans="1:13" s="74" customFormat="1" x14ac:dyDescent="0.25">
      <c r="A539" s="94"/>
      <c r="B539" s="127"/>
      <c r="C539" s="87"/>
      <c r="D539" s="156"/>
      <c r="E539" s="156"/>
      <c r="F539" s="156"/>
      <c r="G539" s="160"/>
      <c r="H539" s="158"/>
      <c r="I539" s="159"/>
      <c r="J539" s="94"/>
      <c r="K539" s="94"/>
      <c r="L539" s="94"/>
      <c r="M539" s="94"/>
    </row>
    <row r="540" spans="1:13" s="74" customFormat="1" x14ac:dyDescent="0.25">
      <c r="A540" s="94"/>
      <c r="B540" s="127"/>
      <c r="C540" s="87"/>
      <c r="D540" s="156"/>
      <c r="E540" s="156"/>
      <c r="F540" s="156"/>
      <c r="G540" s="160"/>
      <c r="H540" s="158"/>
      <c r="I540" s="159"/>
      <c r="J540" s="94"/>
      <c r="K540" s="94"/>
      <c r="L540" s="94"/>
      <c r="M540" s="94"/>
    </row>
    <row r="541" spans="1:13" s="74" customFormat="1" x14ac:dyDescent="0.25">
      <c r="A541" s="94"/>
      <c r="B541" s="127"/>
      <c r="C541" s="87"/>
      <c r="D541" s="156"/>
      <c r="E541" s="156"/>
      <c r="F541" s="156"/>
      <c r="G541" s="160"/>
      <c r="H541" s="158"/>
      <c r="I541" s="159"/>
      <c r="J541" s="94"/>
      <c r="K541" s="94"/>
      <c r="L541" s="94"/>
      <c r="M541" s="94"/>
    </row>
    <row r="542" spans="1:13" s="74" customFormat="1" x14ac:dyDescent="0.25">
      <c r="A542" s="94"/>
      <c r="B542" s="127"/>
      <c r="C542" s="87"/>
      <c r="D542" s="156"/>
      <c r="E542" s="156"/>
      <c r="F542" s="156"/>
      <c r="G542" s="160"/>
      <c r="H542" s="158"/>
      <c r="I542" s="159"/>
      <c r="J542" s="94"/>
      <c r="K542" s="94"/>
      <c r="L542" s="94"/>
      <c r="M542" s="94"/>
    </row>
    <row r="543" spans="1:13" s="74" customFormat="1" x14ac:dyDescent="0.25">
      <c r="A543" s="94"/>
      <c r="B543" s="127"/>
      <c r="C543" s="87"/>
      <c r="D543" s="156"/>
      <c r="E543" s="156"/>
      <c r="F543" s="156"/>
      <c r="G543" s="160"/>
      <c r="H543" s="158"/>
      <c r="I543" s="159"/>
      <c r="J543" s="94"/>
      <c r="K543" s="94"/>
      <c r="L543" s="94"/>
      <c r="M543" s="94"/>
    </row>
    <row r="544" spans="1:13" s="74" customFormat="1" x14ac:dyDescent="0.25">
      <c r="A544" s="94"/>
      <c r="B544" s="127"/>
      <c r="C544" s="87"/>
      <c r="D544" s="156"/>
      <c r="E544" s="156"/>
      <c r="F544" s="156"/>
      <c r="G544" s="160"/>
      <c r="H544" s="158"/>
      <c r="I544" s="159"/>
      <c r="J544" s="94"/>
      <c r="K544" s="94"/>
      <c r="L544" s="94"/>
      <c r="M544" s="94"/>
    </row>
    <row r="545" spans="1:13" s="74" customFormat="1" x14ac:dyDescent="0.25">
      <c r="A545" s="94"/>
      <c r="B545" s="127"/>
      <c r="C545" s="87"/>
      <c r="D545" s="156"/>
      <c r="E545" s="156"/>
      <c r="F545" s="156"/>
      <c r="G545" s="160"/>
      <c r="H545" s="158"/>
      <c r="I545" s="159"/>
      <c r="J545" s="94"/>
      <c r="K545" s="94"/>
      <c r="L545" s="94"/>
      <c r="M545" s="94"/>
    </row>
    <row r="546" spans="1:13" s="74" customFormat="1" x14ac:dyDescent="0.25">
      <c r="A546" s="94"/>
      <c r="B546" s="127"/>
      <c r="C546" s="87"/>
      <c r="D546" s="156"/>
      <c r="E546" s="156"/>
      <c r="F546" s="156"/>
      <c r="G546" s="160"/>
      <c r="H546" s="158"/>
      <c r="I546" s="159"/>
      <c r="J546" s="94"/>
      <c r="K546" s="94"/>
      <c r="L546" s="94"/>
      <c r="M546" s="94"/>
    </row>
    <row r="547" spans="1:13" s="74" customFormat="1" x14ac:dyDescent="0.25">
      <c r="A547" s="94"/>
      <c r="B547" s="127"/>
      <c r="C547" s="87"/>
      <c r="D547" s="156"/>
      <c r="E547" s="156"/>
      <c r="F547" s="156"/>
      <c r="G547" s="160"/>
      <c r="H547" s="158"/>
      <c r="I547" s="159"/>
      <c r="J547" s="94"/>
      <c r="K547" s="94"/>
      <c r="L547" s="94"/>
      <c r="M547" s="94"/>
    </row>
    <row r="549" spans="1:13" s="74" customFormat="1" x14ac:dyDescent="0.25">
      <c r="A549" s="94"/>
      <c r="B549" s="127"/>
      <c r="C549" s="87"/>
      <c r="D549" s="156"/>
      <c r="E549" s="156"/>
      <c r="F549" s="156"/>
      <c r="G549" s="160"/>
      <c r="H549" s="158"/>
      <c r="I549" s="159"/>
      <c r="J549" s="94"/>
      <c r="K549" s="94"/>
      <c r="L549" s="94"/>
      <c r="M549" s="94"/>
    </row>
    <row r="550" spans="1:13" s="74" customFormat="1" x14ac:dyDescent="0.25">
      <c r="A550" s="94"/>
      <c r="B550" s="127"/>
      <c r="C550" s="87"/>
      <c r="D550" s="156"/>
      <c r="E550" s="156"/>
      <c r="F550" s="156"/>
      <c r="G550" s="160"/>
      <c r="H550" s="158"/>
      <c r="I550" s="159"/>
      <c r="J550" s="94"/>
      <c r="K550" s="94"/>
      <c r="L550" s="94"/>
      <c r="M550" s="94"/>
    </row>
    <row r="551" spans="1:13" s="74" customFormat="1" x14ac:dyDescent="0.25">
      <c r="A551" s="94"/>
      <c r="B551" s="127"/>
      <c r="C551" s="87"/>
      <c r="D551" s="156"/>
      <c r="E551" s="156"/>
      <c r="F551" s="156"/>
      <c r="G551" s="160"/>
      <c r="H551" s="158"/>
      <c r="I551" s="159"/>
      <c r="J551" s="94"/>
      <c r="K551" s="94"/>
      <c r="L551" s="94"/>
      <c r="M551" s="94"/>
    </row>
    <row r="552" spans="1:13" s="74" customFormat="1" x14ac:dyDescent="0.25">
      <c r="A552" s="94"/>
      <c r="B552" s="127"/>
      <c r="C552" s="87"/>
      <c r="D552" s="156"/>
      <c r="E552" s="156"/>
      <c r="F552" s="156"/>
      <c r="G552" s="160"/>
      <c r="H552" s="158"/>
      <c r="I552" s="159"/>
      <c r="J552" s="94"/>
      <c r="K552" s="94"/>
      <c r="L552" s="94"/>
      <c r="M552" s="94"/>
    </row>
    <row r="553" spans="1:13" s="74" customFormat="1" x14ac:dyDescent="0.25">
      <c r="A553" s="94"/>
      <c r="B553" s="127"/>
      <c r="C553" s="87"/>
      <c r="D553" s="156"/>
      <c r="E553" s="156"/>
      <c r="F553" s="156"/>
      <c r="G553" s="160"/>
      <c r="H553" s="158"/>
      <c r="I553" s="159"/>
      <c r="J553" s="94"/>
      <c r="K553" s="94"/>
      <c r="L553" s="94"/>
      <c r="M553" s="94"/>
    </row>
    <row r="554" spans="1:13" s="74" customFormat="1" x14ac:dyDescent="0.25">
      <c r="A554" s="94"/>
      <c r="B554" s="127"/>
      <c r="C554" s="87"/>
      <c r="D554" s="156"/>
      <c r="E554" s="156"/>
      <c r="F554" s="156"/>
      <c r="G554" s="160"/>
      <c r="H554" s="158"/>
      <c r="I554" s="159"/>
      <c r="J554" s="94"/>
      <c r="K554" s="94"/>
      <c r="L554" s="94"/>
      <c r="M554" s="94"/>
    </row>
    <row r="555" spans="1:13" s="74" customFormat="1" x14ac:dyDescent="0.25">
      <c r="A555" s="94"/>
      <c r="B555" s="127"/>
      <c r="C555" s="87"/>
      <c r="D555" s="156"/>
      <c r="E555" s="156"/>
      <c r="F555" s="156"/>
      <c r="G555" s="160"/>
      <c r="H555" s="158"/>
      <c r="I555" s="159"/>
      <c r="J555" s="94"/>
      <c r="K555" s="94"/>
      <c r="L555" s="94"/>
      <c r="M555" s="94"/>
    </row>
    <row r="556" spans="1:13" s="74" customFormat="1" x14ac:dyDescent="0.25">
      <c r="A556" s="94"/>
      <c r="B556" s="127"/>
      <c r="C556" s="87"/>
      <c r="D556" s="156"/>
      <c r="E556" s="156"/>
      <c r="F556" s="156"/>
      <c r="G556" s="160"/>
      <c r="H556" s="158"/>
      <c r="I556" s="159"/>
      <c r="J556" s="94"/>
      <c r="K556" s="94"/>
      <c r="L556" s="94"/>
      <c r="M556" s="94"/>
    </row>
    <row r="558" spans="1:13" s="74" customFormat="1" x14ac:dyDescent="0.25">
      <c r="A558" s="94"/>
      <c r="B558" s="127"/>
      <c r="C558" s="87"/>
      <c r="D558" s="156"/>
      <c r="E558" s="156"/>
      <c r="F558" s="156"/>
      <c r="G558" s="160"/>
      <c r="H558" s="158"/>
      <c r="I558" s="159"/>
      <c r="J558" s="94"/>
      <c r="K558" s="94"/>
      <c r="L558" s="94"/>
      <c r="M558" s="94"/>
    </row>
    <row r="559" spans="1:13" s="74" customFormat="1" x14ac:dyDescent="0.25">
      <c r="A559" s="94"/>
      <c r="B559" s="127"/>
      <c r="C559" s="87"/>
      <c r="D559" s="156"/>
      <c r="E559" s="156"/>
      <c r="F559" s="156"/>
      <c r="G559" s="160"/>
      <c r="H559" s="158"/>
      <c r="I559" s="159"/>
      <c r="J559" s="94"/>
      <c r="K559" s="94"/>
      <c r="L559" s="94"/>
      <c r="M559" s="94"/>
    </row>
    <row r="560" spans="1:13" s="74" customFormat="1" x14ac:dyDescent="0.25">
      <c r="A560" s="94"/>
      <c r="B560" s="127"/>
      <c r="C560" s="87"/>
      <c r="D560" s="156"/>
      <c r="E560" s="156"/>
      <c r="F560" s="156"/>
      <c r="G560" s="160"/>
      <c r="H560" s="158"/>
      <c r="I560" s="159"/>
      <c r="J560" s="94"/>
      <c r="K560" s="94"/>
      <c r="L560" s="94"/>
      <c r="M560" s="94"/>
    </row>
    <row r="561" spans="1:13" s="74" customFormat="1" x14ac:dyDescent="0.25">
      <c r="A561" s="94"/>
      <c r="B561" s="127"/>
      <c r="C561" s="87"/>
      <c r="D561" s="156"/>
      <c r="E561" s="156"/>
      <c r="F561" s="156"/>
      <c r="G561" s="160"/>
      <c r="H561" s="158"/>
      <c r="I561" s="159"/>
      <c r="J561" s="94"/>
      <c r="K561" s="94"/>
      <c r="L561" s="94"/>
      <c r="M561" s="94"/>
    </row>
    <row r="562" spans="1:13" s="74" customFormat="1" x14ac:dyDescent="0.25">
      <c r="A562" s="94"/>
      <c r="B562" s="127"/>
      <c r="C562" s="87"/>
      <c r="D562" s="156"/>
      <c r="E562" s="156"/>
      <c r="F562" s="156"/>
      <c r="G562" s="160"/>
      <c r="H562" s="158"/>
      <c r="I562" s="159"/>
      <c r="J562" s="94"/>
      <c r="K562" s="94"/>
      <c r="L562" s="94"/>
      <c r="M562" s="94"/>
    </row>
    <row r="563" spans="1:13" s="74" customFormat="1" x14ac:dyDescent="0.25">
      <c r="A563" s="94"/>
      <c r="B563" s="127"/>
      <c r="C563" s="87"/>
      <c r="D563" s="156"/>
      <c r="E563" s="156"/>
      <c r="F563" s="156"/>
      <c r="G563" s="160"/>
      <c r="H563" s="158"/>
      <c r="I563" s="159"/>
      <c r="J563" s="94"/>
      <c r="K563" s="94"/>
      <c r="L563" s="94"/>
      <c r="M563" s="94"/>
    </row>
    <row r="564" spans="1:13" s="74" customFormat="1" x14ac:dyDescent="0.25">
      <c r="A564" s="94"/>
      <c r="B564" s="127"/>
      <c r="C564" s="87"/>
      <c r="D564" s="156"/>
      <c r="E564" s="156"/>
      <c r="F564" s="156"/>
      <c r="G564" s="160"/>
      <c r="H564" s="158"/>
      <c r="I564" s="159"/>
      <c r="J564" s="94"/>
      <c r="K564" s="94"/>
      <c r="L564" s="94"/>
      <c r="M564" s="94"/>
    </row>
    <row r="565" spans="1:13" s="74" customFormat="1" x14ac:dyDescent="0.25">
      <c r="A565" s="94"/>
      <c r="B565" s="127"/>
      <c r="C565" s="87"/>
      <c r="D565" s="156"/>
      <c r="E565" s="156"/>
      <c r="F565" s="156"/>
      <c r="G565" s="160"/>
      <c r="H565" s="158"/>
      <c r="I565" s="159"/>
      <c r="J565" s="94"/>
      <c r="K565" s="94"/>
      <c r="L565" s="94"/>
      <c r="M565" s="94"/>
    </row>
    <row r="566" spans="1:13" s="74" customFormat="1" x14ac:dyDescent="0.25">
      <c r="A566" s="94"/>
      <c r="B566" s="127"/>
      <c r="C566" s="87"/>
      <c r="D566" s="156"/>
      <c r="E566" s="156"/>
      <c r="F566" s="156"/>
      <c r="G566" s="160"/>
      <c r="H566" s="158"/>
      <c r="I566" s="159"/>
      <c r="J566" s="94"/>
      <c r="K566" s="94"/>
      <c r="L566" s="94"/>
      <c r="M566" s="94"/>
    </row>
    <row r="567" spans="1:13" s="74" customFormat="1" x14ac:dyDescent="0.25">
      <c r="A567" s="94"/>
      <c r="B567" s="127"/>
      <c r="C567" s="87"/>
      <c r="D567" s="156"/>
      <c r="E567" s="156"/>
      <c r="F567" s="156"/>
      <c r="G567" s="160"/>
      <c r="H567" s="158"/>
      <c r="I567" s="159"/>
      <c r="J567" s="94"/>
      <c r="K567" s="94"/>
      <c r="L567" s="94"/>
      <c r="M567" s="94"/>
    </row>
    <row r="568" spans="1:13" s="74" customFormat="1" x14ac:dyDescent="0.25">
      <c r="A568" s="94"/>
      <c r="B568" s="127"/>
      <c r="C568" s="87"/>
      <c r="D568" s="156"/>
      <c r="E568" s="156"/>
      <c r="F568" s="156"/>
      <c r="G568" s="160"/>
      <c r="H568" s="158"/>
      <c r="I568" s="159"/>
      <c r="J568" s="94"/>
      <c r="K568" s="94"/>
      <c r="L568" s="94"/>
      <c r="M568" s="94"/>
    </row>
    <row r="569" spans="1:13" s="74" customFormat="1" x14ac:dyDescent="0.25">
      <c r="A569" s="94"/>
      <c r="B569" s="127"/>
      <c r="C569" s="87"/>
      <c r="D569" s="156"/>
      <c r="E569" s="156"/>
      <c r="F569" s="156"/>
      <c r="G569" s="160"/>
      <c r="H569" s="158"/>
      <c r="I569" s="159"/>
      <c r="J569" s="94"/>
      <c r="K569" s="94"/>
      <c r="L569" s="94"/>
      <c r="M569" s="94"/>
    </row>
    <row r="570" spans="1:13" s="74" customFormat="1" x14ac:dyDescent="0.25">
      <c r="A570" s="94"/>
      <c r="B570" s="127"/>
      <c r="C570" s="87"/>
      <c r="D570" s="156"/>
      <c r="E570" s="156"/>
      <c r="F570" s="156"/>
      <c r="G570" s="160"/>
      <c r="H570" s="158"/>
      <c r="I570" s="159"/>
      <c r="J570" s="94"/>
      <c r="K570" s="94"/>
      <c r="L570" s="94"/>
      <c r="M570" s="94"/>
    </row>
    <row r="572" spans="1:13" s="74" customFormat="1" x14ac:dyDescent="0.25">
      <c r="A572" s="94"/>
      <c r="B572" s="127"/>
      <c r="C572" s="87"/>
      <c r="D572" s="156"/>
      <c r="E572" s="156"/>
      <c r="F572" s="156"/>
      <c r="G572" s="160"/>
      <c r="H572" s="158"/>
      <c r="I572" s="159"/>
      <c r="J572" s="94"/>
      <c r="K572" s="94"/>
      <c r="L572" s="94"/>
      <c r="M572" s="94"/>
    </row>
    <row r="573" spans="1:13" s="74" customFormat="1" x14ac:dyDescent="0.25">
      <c r="A573" s="94"/>
      <c r="B573" s="127"/>
      <c r="C573" s="87"/>
      <c r="D573" s="156"/>
      <c r="E573" s="156"/>
      <c r="F573" s="156"/>
      <c r="G573" s="160"/>
      <c r="H573" s="158"/>
      <c r="I573" s="159"/>
      <c r="J573" s="94"/>
      <c r="K573" s="94"/>
      <c r="L573" s="94"/>
      <c r="M573" s="94"/>
    </row>
    <row r="574" spans="1:13" s="74" customFormat="1" x14ac:dyDescent="0.25">
      <c r="A574" s="94"/>
      <c r="B574" s="127"/>
      <c r="C574" s="87"/>
      <c r="D574" s="156"/>
      <c r="E574" s="156"/>
      <c r="F574" s="156"/>
      <c r="G574" s="160"/>
      <c r="H574" s="158"/>
      <c r="I574" s="159"/>
      <c r="J574" s="94"/>
      <c r="K574" s="94"/>
      <c r="L574" s="94"/>
      <c r="M574" s="94"/>
    </row>
    <row r="575" spans="1:13" s="74" customFormat="1" x14ac:dyDescent="0.25">
      <c r="A575" s="94"/>
      <c r="B575" s="127"/>
      <c r="C575" s="87"/>
      <c r="D575" s="156"/>
      <c r="E575" s="156"/>
      <c r="F575" s="156"/>
      <c r="G575" s="160"/>
      <c r="H575" s="158"/>
      <c r="I575" s="159"/>
      <c r="J575" s="94"/>
      <c r="K575" s="94"/>
      <c r="L575" s="94"/>
      <c r="M575" s="94"/>
    </row>
    <row r="576" spans="1:13" s="74" customFormat="1" x14ac:dyDescent="0.25">
      <c r="A576" s="94"/>
      <c r="B576" s="127"/>
      <c r="C576" s="87"/>
      <c r="D576" s="156"/>
      <c r="E576" s="156"/>
      <c r="F576" s="156"/>
      <c r="G576" s="160"/>
      <c r="H576" s="158"/>
      <c r="I576" s="159"/>
      <c r="J576" s="94"/>
      <c r="K576" s="94"/>
      <c r="L576" s="94"/>
      <c r="M576" s="94"/>
    </row>
    <row r="577" spans="1:13" s="74" customFormat="1" x14ac:dyDescent="0.25">
      <c r="A577" s="94"/>
      <c r="B577" s="127"/>
      <c r="C577" s="87"/>
      <c r="D577" s="156"/>
      <c r="E577" s="156"/>
      <c r="F577" s="156"/>
      <c r="G577" s="160"/>
      <c r="H577" s="158"/>
      <c r="I577" s="159"/>
      <c r="J577" s="94"/>
      <c r="K577" s="94"/>
      <c r="L577" s="94"/>
      <c r="M577" s="94"/>
    </row>
    <row r="578" spans="1:13" s="74" customFormat="1" x14ac:dyDescent="0.25">
      <c r="A578" s="94"/>
      <c r="B578" s="127"/>
      <c r="C578" s="87"/>
      <c r="D578" s="156"/>
      <c r="E578" s="156"/>
      <c r="F578" s="156"/>
      <c r="G578" s="160"/>
      <c r="H578" s="158"/>
      <c r="I578" s="159"/>
      <c r="J578" s="94"/>
      <c r="K578" s="94"/>
      <c r="L578" s="94"/>
      <c r="M578" s="94"/>
    </row>
    <row r="579" spans="1:13" s="74" customFormat="1" x14ac:dyDescent="0.25">
      <c r="A579" s="94"/>
      <c r="B579" s="127"/>
      <c r="C579" s="87"/>
      <c r="D579" s="156"/>
      <c r="E579" s="156"/>
      <c r="F579" s="156"/>
      <c r="G579" s="160"/>
      <c r="H579" s="158"/>
      <c r="I579" s="159"/>
      <c r="J579" s="94"/>
      <c r="K579" s="94"/>
      <c r="L579" s="94"/>
      <c r="M579" s="94"/>
    </row>
    <row r="580" spans="1:13" s="74" customFormat="1" x14ac:dyDescent="0.25">
      <c r="A580" s="94"/>
      <c r="B580" s="127"/>
      <c r="C580" s="87"/>
      <c r="D580" s="156"/>
      <c r="E580" s="156"/>
      <c r="F580" s="156"/>
      <c r="G580" s="160"/>
      <c r="H580" s="158"/>
      <c r="I580" s="159"/>
      <c r="J580" s="94"/>
      <c r="K580" s="94"/>
      <c r="L580" s="94"/>
      <c r="M580" s="94"/>
    </row>
    <row r="581" spans="1:13" s="74" customFormat="1" x14ac:dyDescent="0.25">
      <c r="A581" s="94"/>
      <c r="B581" s="127"/>
      <c r="C581" s="87"/>
      <c r="D581" s="156"/>
      <c r="E581" s="156"/>
      <c r="F581" s="156"/>
      <c r="G581" s="160"/>
      <c r="H581" s="158"/>
      <c r="I581" s="159"/>
      <c r="J581" s="94"/>
      <c r="K581" s="94"/>
      <c r="L581" s="94"/>
      <c r="M581" s="94"/>
    </row>
    <row r="582" spans="1:13" s="74" customFormat="1" x14ac:dyDescent="0.25">
      <c r="A582" s="94"/>
      <c r="B582" s="127"/>
      <c r="C582" s="87"/>
      <c r="D582" s="156"/>
      <c r="E582" s="156"/>
      <c r="F582" s="156"/>
      <c r="G582" s="160"/>
      <c r="H582" s="158"/>
      <c r="I582" s="159"/>
      <c r="J582" s="94"/>
      <c r="K582" s="94"/>
      <c r="L582" s="94"/>
      <c r="M582" s="94"/>
    </row>
    <row r="583" spans="1:13" s="74" customFormat="1" x14ac:dyDescent="0.25">
      <c r="A583" s="94"/>
      <c r="B583" s="127"/>
      <c r="C583" s="87"/>
      <c r="D583" s="156"/>
      <c r="E583" s="156"/>
      <c r="F583" s="156"/>
      <c r="G583" s="160"/>
      <c r="H583" s="158"/>
      <c r="I583" s="159"/>
      <c r="J583" s="94"/>
      <c r="K583" s="94"/>
      <c r="L583" s="94"/>
      <c r="M583" s="94"/>
    </row>
    <row r="584" spans="1:13" s="74" customFormat="1" x14ac:dyDescent="0.25">
      <c r="A584" s="94"/>
      <c r="B584" s="127"/>
      <c r="C584" s="87"/>
      <c r="D584" s="156"/>
      <c r="E584" s="156"/>
      <c r="F584" s="156"/>
      <c r="G584" s="160"/>
      <c r="H584" s="158"/>
      <c r="I584" s="159"/>
      <c r="J584" s="94"/>
      <c r="K584" s="94"/>
      <c r="L584" s="94"/>
      <c r="M584" s="94"/>
    </row>
    <row r="585" spans="1:13" s="74" customFormat="1" x14ac:dyDescent="0.25">
      <c r="A585" s="94"/>
      <c r="B585" s="127"/>
      <c r="C585" s="87"/>
      <c r="D585" s="156"/>
      <c r="E585" s="156"/>
      <c r="F585" s="156"/>
      <c r="G585" s="160"/>
      <c r="H585" s="158"/>
      <c r="I585" s="159"/>
      <c r="J585" s="94"/>
      <c r="K585" s="94"/>
      <c r="L585" s="94"/>
      <c r="M585" s="94"/>
    </row>
    <row r="586" spans="1:13" s="74" customFormat="1" x14ac:dyDescent="0.25">
      <c r="A586" s="94"/>
      <c r="B586" s="127"/>
      <c r="C586" s="87"/>
      <c r="D586" s="156"/>
      <c r="E586" s="156"/>
      <c r="F586" s="156"/>
      <c r="G586" s="160"/>
      <c r="H586" s="158"/>
      <c r="I586" s="159"/>
      <c r="J586" s="94"/>
      <c r="K586" s="94"/>
      <c r="L586" s="94"/>
      <c r="M586" s="94"/>
    </row>
    <row r="587" spans="1:13" s="74" customFormat="1" x14ac:dyDescent="0.25">
      <c r="A587" s="94"/>
      <c r="B587" s="127"/>
      <c r="C587" s="87"/>
      <c r="D587" s="156"/>
      <c r="E587" s="156"/>
      <c r="F587" s="156"/>
      <c r="G587" s="160"/>
      <c r="H587" s="158"/>
      <c r="I587" s="159"/>
      <c r="J587" s="94"/>
      <c r="K587" s="94"/>
      <c r="L587" s="94"/>
      <c r="M587" s="94"/>
    </row>
    <row r="588" spans="1:13" s="74" customFormat="1" x14ac:dyDescent="0.25">
      <c r="A588" s="94"/>
      <c r="B588" s="127"/>
      <c r="C588" s="87"/>
      <c r="D588" s="156"/>
      <c r="E588" s="156"/>
      <c r="F588" s="156"/>
      <c r="G588" s="160"/>
      <c r="H588" s="158"/>
      <c r="I588" s="159"/>
      <c r="J588" s="94"/>
      <c r="K588" s="94"/>
      <c r="L588" s="94"/>
      <c r="M588" s="94"/>
    </row>
    <row r="589" spans="1:13" s="74" customFormat="1" x14ac:dyDescent="0.25">
      <c r="A589" s="94"/>
      <c r="B589" s="127"/>
      <c r="C589" s="87"/>
      <c r="D589" s="156"/>
      <c r="E589" s="156"/>
      <c r="F589" s="156"/>
      <c r="G589" s="160"/>
      <c r="H589" s="158"/>
      <c r="I589" s="159"/>
      <c r="J589" s="94"/>
      <c r="K589" s="94"/>
      <c r="L589" s="94"/>
      <c r="M589" s="94"/>
    </row>
    <row r="590" spans="1:13" s="74" customFormat="1" x14ac:dyDescent="0.25">
      <c r="A590" s="94"/>
      <c r="B590" s="127"/>
      <c r="C590" s="87"/>
      <c r="D590" s="156"/>
      <c r="E590" s="156"/>
      <c r="F590" s="156"/>
      <c r="G590" s="160"/>
      <c r="H590" s="158"/>
      <c r="I590" s="159"/>
      <c r="J590" s="94"/>
      <c r="K590" s="94"/>
      <c r="L590" s="94"/>
      <c r="M590" s="94"/>
    </row>
    <row r="591" spans="1:13" s="74" customFormat="1" x14ac:dyDescent="0.25">
      <c r="A591" s="94"/>
      <c r="B591" s="127"/>
      <c r="C591" s="87"/>
      <c r="D591" s="156"/>
      <c r="E591" s="156"/>
      <c r="F591" s="156"/>
      <c r="G591" s="160"/>
      <c r="H591" s="158"/>
      <c r="I591" s="159"/>
      <c r="J591" s="94"/>
      <c r="K591" s="94"/>
      <c r="L591" s="94"/>
      <c r="M591" s="94"/>
    </row>
    <row r="592" spans="1:13" s="74" customFormat="1" x14ac:dyDescent="0.25">
      <c r="A592" s="94"/>
      <c r="B592" s="127"/>
      <c r="C592" s="87"/>
      <c r="D592" s="156"/>
      <c r="E592" s="156"/>
      <c r="F592" s="156"/>
      <c r="G592" s="160"/>
      <c r="H592" s="158"/>
      <c r="I592" s="159"/>
      <c r="J592" s="94"/>
      <c r="K592" s="94"/>
      <c r="L592" s="94"/>
      <c r="M592" s="94"/>
    </row>
    <row r="593" spans="1:13" s="74" customFormat="1" x14ac:dyDescent="0.25">
      <c r="A593" s="94"/>
      <c r="B593" s="127"/>
      <c r="C593" s="87"/>
      <c r="D593" s="156"/>
      <c r="E593" s="156"/>
      <c r="F593" s="156"/>
      <c r="G593" s="160"/>
      <c r="H593" s="158"/>
      <c r="I593" s="159"/>
      <c r="J593" s="94"/>
      <c r="K593" s="94"/>
      <c r="L593" s="94"/>
      <c r="M593" s="94"/>
    </row>
    <row r="594" spans="1:13" s="74" customFormat="1" x14ac:dyDescent="0.25">
      <c r="A594" s="94"/>
      <c r="B594" s="127"/>
      <c r="C594" s="87"/>
      <c r="D594" s="156"/>
      <c r="E594" s="156"/>
      <c r="F594" s="156"/>
      <c r="G594" s="160"/>
      <c r="H594" s="158"/>
      <c r="I594" s="159"/>
      <c r="J594" s="94"/>
      <c r="K594" s="94"/>
      <c r="L594" s="94"/>
      <c r="M594" s="94"/>
    </row>
    <row r="595" spans="1:13" s="74" customFormat="1" x14ac:dyDescent="0.25">
      <c r="A595" s="94"/>
      <c r="B595" s="127"/>
      <c r="C595" s="87"/>
      <c r="D595" s="156"/>
      <c r="E595" s="156"/>
      <c r="F595" s="156"/>
      <c r="G595" s="160"/>
      <c r="H595" s="158"/>
      <c r="I595" s="159"/>
      <c r="J595" s="94"/>
      <c r="K595" s="94"/>
      <c r="L595" s="94"/>
      <c r="M595" s="94"/>
    </row>
    <row r="596" spans="1:13" s="74" customFormat="1" x14ac:dyDescent="0.25">
      <c r="A596" s="94"/>
      <c r="B596" s="127"/>
      <c r="C596" s="87"/>
      <c r="D596" s="156"/>
      <c r="E596" s="156"/>
      <c r="F596" s="156"/>
      <c r="G596" s="160"/>
      <c r="H596" s="158"/>
      <c r="I596" s="159"/>
      <c r="J596" s="94"/>
      <c r="K596" s="94"/>
      <c r="L596" s="94"/>
      <c r="M596" s="94"/>
    </row>
    <row r="597" spans="1:13" s="74" customFormat="1" x14ac:dyDescent="0.25">
      <c r="A597" s="94"/>
      <c r="B597" s="127"/>
      <c r="C597" s="87"/>
      <c r="D597" s="156"/>
      <c r="E597" s="156"/>
      <c r="F597" s="156"/>
      <c r="G597" s="160"/>
      <c r="H597" s="158"/>
      <c r="I597" s="159"/>
      <c r="J597" s="94"/>
      <c r="K597" s="94"/>
      <c r="L597" s="94"/>
      <c r="M597" s="94"/>
    </row>
    <row r="598" spans="1:13" s="74" customFormat="1" x14ac:dyDescent="0.25">
      <c r="A598" s="94"/>
      <c r="B598" s="127"/>
      <c r="C598" s="87"/>
      <c r="D598" s="156"/>
      <c r="E598" s="156"/>
      <c r="F598" s="156"/>
      <c r="G598" s="160"/>
      <c r="H598" s="158"/>
      <c r="I598" s="159"/>
      <c r="J598" s="94"/>
      <c r="K598" s="94"/>
      <c r="L598" s="94"/>
      <c r="M598" s="94"/>
    </row>
    <row r="599" spans="1:13" s="74" customFormat="1" x14ac:dyDescent="0.25">
      <c r="A599" s="94"/>
      <c r="B599" s="127"/>
      <c r="C599" s="87"/>
      <c r="D599" s="156"/>
      <c r="E599" s="156"/>
      <c r="F599" s="156"/>
      <c r="G599" s="160"/>
      <c r="H599" s="158"/>
      <c r="I599" s="159"/>
      <c r="J599" s="94"/>
      <c r="K599" s="94"/>
      <c r="L599" s="94"/>
      <c r="M599" s="94"/>
    </row>
    <row r="600" spans="1:13" s="74" customFormat="1" x14ac:dyDescent="0.25">
      <c r="A600" s="94"/>
      <c r="B600" s="127"/>
      <c r="C600" s="87"/>
      <c r="D600" s="156"/>
      <c r="E600" s="156"/>
      <c r="F600" s="156"/>
      <c r="G600" s="160"/>
      <c r="H600" s="158"/>
      <c r="I600" s="159"/>
      <c r="J600" s="94"/>
      <c r="K600" s="94"/>
      <c r="L600" s="94"/>
      <c r="M600" s="94"/>
    </row>
    <row r="601" spans="1:13" s="74" customFormat="1" x14ac:dyDescent="0.25">
      <c r="A601" s="94"/>
      <c r="B601" s="127"/>
      <c r="C601" s="87"/>
      <c r="D601" s="156"/>
      <c r="E601" s="156"/>
      <c r="F601" s="156"/>
      <c r="G601" s="160"/>
      <c r="H601" s="158"/>
      <c r="I601" s="159"/>
      <c r="J601" s="94"/>
      <c r="K601" s="94"/>
      <c r="L601" s="94"/>
      <c r="M601" s="94"/>
    </row>
    <row r="602" spans="1:13" s="74" customFormat="1" x14ac:dyDescent="0.25">
      <c r="A602" s="94"/>
      <c r="B602" s="127"/>
      <c r="C602" s="87"/>
      <c r="D602" s="156"/>
      <c r="E602" s="156"/>
      <c r="F602" s="156"/>
      <c r="G602" s="160"/>
      <c r="H602" s="158"/>
      <c r="I602" s="159"/>
      <c r="J602" s="94"/>
      <c r="K602" s="94"/>
      <c r="L602" s="94"/>
      <c r="M602" s="94"/>
    </row>
    <row r="603" spans="1:13" s="74" customFormat="1" x14ac:dyDescent="0.25">
      <c r="A603" s="94"/>
      <c r="B603" s="127"/>
      <c r="C603" s="87"/>
      <c r="D603" s="156"/>
      <c r="E603" s="156"/>
      <c r="F603" s="156"/>
      <c r="G603" s="160"/>
      <c r="H603" s="158"/>
      <c r="I603" s="159"/>
      <c r="J603" s="94"/>
      <c r="K603" s="94"/>
      <c r="L603" s="94"/>
      <c r="M603" s="94"/>
    </row>
    <row r="604" spans="1:13" s="74" customFormat="1" x14ac:dyDescent="0.25">
      <c r="A604" s="94"/>
      <c r="B604" s="127"/>
      <c r="C604" s="87"/>
      <c r="D604" s="156"/>
      <c r="E604" s="156"/>
      <c r="F604" s="156"/>
      <c r="G604" s="160"/>
      <c r="H604" s="158"/>
      <c r="I604" s="159"/>
      <c r="J604" s="94"/>
      <c r="K604" s="94"/>
      <c r="L604" s="94"/>
      <c r="M604" s="94"/>
    </row>
    <row r="605" spans="1:13" s="74" customFormat="1" x14ac:dyDescent="0.25">
      <c r="A605" s="94"/>
      <c r="B605" s="127"/>
      <c r="C605" s="87"/>
      <c r="D605" s="156"/>
      <c r="E605" s="156"/>
      <c r="F605" s="156"/>
      <c r="G605" s="160"/>
      <c r="H605" s="158"/>
      <c r="I605" s="159"/>
      <c r="J605" s="94"/>
      <c r="K605" s="94"/>
      <c r="L605" s="94"/>
      <c r="M605" s="94"/>
    </row>
    <row r="606" spans="1:13" s="74" customFormat="1" x14ac:dyDescent="0.25">
      <c r="A606" s="94"/>
      <c r="B606" s="127"/>
      <c r="C606" s="87"/>
      <c r="D606" s="156"/>
      <c r="E606" s="156"/>
      <c r="F606" s="156"/>
      <c r="G606" s="160"/>
      <c r="H606" s="158"/>
      <c r="I606" s="159"/>
      <c r="J606" s="94"/>
      <c r="K606" s="94"/>
      <c r="L606" s="94"/>
      <c r="M606" s="94"/>
    </row>
    <row r="607" spans="1:13" s="74" customFormat="1" x14ac:dyDescent="0.25">
      <c r="A607" s="94"/>
      <c r="B607" s="127"/>
      <c r="C607" s="87"/>
      <c r="D607" s="156"/>
      <c r="E607" s="156"/>
      <c r="F607" s="156"/>
      <c r="G607" s="160"/>
      <c r="H607" s="158"/>
      <c r="I607" s="159"/>
      <c r="J607" s="94"/>
      <c r="K607" s="94"/>
      <c r="L607" s="94"/>
      <c r="M607" s="94"/>
    </row>
    <row r="608" spans="1:13" s="74" customFormat="1" x14ac:dyDescent="0.25">
      <c r="A608" s="94"/>
      <c r="B608" s="127"/>
      <c r="C608" s="87"/>
      <c r="D608" s="156"/>
      <c r="E608" s="156"/>
      <c r="F608" s="156"/>
      <c r="G608" s="160"/>
      <c r="H608" s="158"/>
      <c r="I608" s="159"/>
      <c r="J608" s="94"/>
      <c r="K608" s="94"/>
      <c r="L608" s="94"/>
      <c r="M608" s="94"/>
    </row>
    <row r="609" spans="1:13" s="74" customFormat="1" x14ac:dyDescent="0.25">
      <c r="A609" s="94"/>
      <c r="B609" s="127"/>
      <c r="C609" s="87"/>
      <c r="D609" s="156"/>
      <c r="E609" s="156"/>
      <c r="F609" s="156"/>
      <c r="G609" s="160"/>
      <c r="H609" s="158"/>
      <c r="I609" s="159"/>
      <c r="J609" s="94"/>
      <c r="K609" s="94"/>
      <c r="L609" s="94"/>
      <c r="M609" s="94"/>
    </row>
    <row r="610" spans="1:13" s="74" customFormat="1" x14ac:dyDescent="0.25">
      <c r="A610" s="94"/>
      <c r="B610" s="127"/>
      <c r="C610" s="87"/>
      <c r="D610" s="156"/>
      <c r="E610" s="156"/>
      <c r="F610" s="156"/>
      <c r="G610" s="160"/>
      <c r="H610" s="158"/>
      <c r="I610" s="159"/>
      <c r="J610" s="94"/>
      <c r="K610" s="94"/>
      <c r="L610" s="94"/>
      <c r="M610" s="94"/>
    </row>
    <row r="611" spans="1:13" s="74" customFormat="1" x14ac:dyDescent="0.25">
      <c r="A611" s="94"/>
      <c r="B611" s="127"/>
      <c r="C611" s="87"/>
      <c r="D611" s="156"/>
      <c r="E611" s="156"/>
      <c r="F611" s="156"/>
      <c r="G611" s="160"/>
      <c r="H611" s="158"/>
      <c r="I611" s="159"/>
      <c r="J611" s="94"/>
      <c r="K611" s="94"/>
      <c r="L611" s="94"/>
      <c r="M611" s="94"/>
    </row>
    <row r="612" spans="1:13" s="74" customFormat="1" x14ac:dyDescent="0.25">
      <c r="A612" s="94"/>
      <c r="B612" s="127"/>
      <c r="C612" s="87"/>
      <c r="D612" s="156"/>
      <c r="E612" s="156"/>
      <c r="F612" s="156"/>
      <c r="G612" s="160"/>
      <c r="H612" s="158"/>
      <c r="I612" s="159"/>
      <c r="J612" s="94"/>
      <c r="K612" s="94"/>
      <c r="L612" s="94"/>
      <c r="M612" s="94"/>
    </row>
    <row r="613" spans="1:13" s="74" customFormat="1" x14ac:dyDescent="0.25">
      <c r="A613" s="94"/>
      <c r="B613" s="127"/>
      <c r="C613" s="87"/>
      <c r="D613" s="156"/>
      <c r="E613" s="156"/>
      <c r="F613" s="156"/>
      <c r="G613" s="160"/>
      <c r="H613" s="158"/>
      <c r="I613" s="159"/>
      <c r="J613" s="94"/>
      <c r="K613" s="94"/>
      <c r="L613" s="94"/>
      <c r="M613" s="94"/>
    </row>
    <row r="614" spans="1:13" s="74" customFormat="1" x14ac:dyDescent="0.25">
      <c r="A614" s="94"/>
      <c r="B614" s="127"/>
      <c r="C614" s="87"/>
      <c r="D614" s="156"/>
      <c r="E614" s="156"/>
      <c r="F614" s="156"/>
      <c r="G614" s="160"/>
      <c r="H614" s="158"/>
      <c r="I614" s="159"/>
      <c r="J614" s="94"/>
      <c r="K614" s="94"/>
      <c r="L614" s="94"/>
      <c r="M614" s="94"/>
    </row>
    <row r="615" spans="1:13" s="74" customFormat="1" x14ac:dyDescent="0.25">
      <c r="A615" s="94"/>
      <c r="B615" s="127"/>
      <c r="C615" s="87"/>
      <c r="D615" s="156"/>
      <c r="E615" s="156"/>
      <c r="F615" s="156"/>
      <c r="G615" s="160"/>
      <c r="H615" s="158"/>
      <c r="I615" s="159"/>
      <c r="J615" s="94"/>
      <c r="K615" s="94"/>
      <c r="L615" s="94"/>
      <c r="M615" s="94"/>
    </row>
    <row r="616" spans="1:13" s="74" customFormat="1" x14ac:dyDescent="0.25">
      <c r="A616" s="94"/>
      <c r="B616" s="127"/>
      <c r="C616" s="87"/>
      <c r="D616" s="156"/>
      <c r="E616" s="156"/>
      <c r="F616" s="156"/>
      <c r="G616" s="160"/>
      <c r="H616" s="158"/>
      <c r="I616" s="159"/>
      <c r="J616" s="94"/>
      <c r="K616" s="94"/>
      <c r="L616" s="94"/>
      <c r="M616" s="94"/>
    </row>
    <row r="617" spans="1:13" s="74" customFormat="1" x14ac:dyDescent="0.25">
      <c r="A617" s="94"/>
      <c r="B617" s="127"/>
      <c r="C617" s="87"/>
      <c r="D617" s="156"/>
      <c r="E617" s="156"/>
      <c r="F617" s="156"/>
      <c r="G617" s="160"/>
      <c r="H617" s="158"/>
      <c r="I617" s="159"/>
      <c r="J617" s="94"/>
      <c r="K617" s="94"/>
      <c r="L617" s="94"/>
      <c r="M617" s="94"/>
    </row>
    <row r="618" spans="1:13" s="74" customFormat="1" x14ac:dyDescent="0.25">
      <c r="A618" s="94"/>
      <c r="B618" s="127"/>
      <c r="C618" s="87"/>
      <c r="D618" s="156"/>
      <c r="E618" s="156"/>
      <c r="F618" s="156"/>
      <c r="G618" s="160"/>
      <c r="H618" s="158"/>
      <c r="I618" s="159"/>
      <c r="J618" s="94"/>
      <c r="K618" s="94"/>
      <c r="L618" s="94"/>
      <c r="M618" s="94"/>
    </row>
    <row r="619" spans="1:13" s="74" customFormat="1" x14ac:dyDescent="0.25">
      <c r="A619" s="94"/>
      <c r="B619" s="127"/>
      <c r="C619" s="87"/>
      <c r="D619" s="156"/>
      <c r="E619" s="156"/>
      <c r="F619" s="156"/>
      <c r="G619" s="160"/>
      <c r="H619" s="158"/>
      <c r="I619" s="159"/>
      <c r="J619" s="94"/>
      <c r="K619" s="94"/>
      <c r="L619" s="94"/>
      <c r="M619" s="94"/>
    </row>
    <row r="620" spans="1:13" s="74" customFormat="1" x14ac:dyDescent="0.25">
      <c r="A620" s="94"/>
      <c r="B620" s="127"/>
      <c r="C620" s="87"/>
      <c r="D620" s="156"/>
      <c r="E620" s="156"/>
      <c r="F620" s="156"/>
      <c r="G620" s="160"/>
      <c r="H620" s="158"/>
      <c r="I620" s="159"/>
      <c r="J620" s="94"/>
      <c r="K620" s="94"/>
      <c r="L620" s="94"/>
      <c r="M620" s="94"/>
    </row>
    <row r="621" spans="1:13" s="74" customFormat="1" x14ac:dyDescent="0.25">
      <c r="A621" s="94"/>
      <c r="B621" s="127"/>
      <c r="C621" s="87"/>
      <c r="D621" s="156"/>
      <c r="E621" s="156"/>
      <c r="F621" s="156"/>
      <c r="G621" s="160"/>
      <c r="H621" s="158"/>
      <c r="I621" s="159"/>
      <c r="J621" s="94"/>
      <c r="K621" s="94"/>
      <c r="L621" s="94"/>
      <c r="M621" s="94"/>
    </row>
    <row r="622" spans="1:13" s="74" customFormat="1" x14ac:dyDescent="0.25">
      <c r="A622" s="94"/>
      <c r="B622" s="127"/>
      <c r="C622" s="87"/>
      <c r="D622" s="156"/>
      <c r="E622" s="156"/>
      <c r="F622" s="156"/>
      <c r="G622" s="160"/>
      <c r="H622" s="158"/>
      <c r="I622" s="159"/>
      <c r="J622" s="94"/>
      <c r="K622" s="94"/>
      <c r="L622" s="94"/>
      <c r="M622" s="94"/>
    </row>
    <row r="623" spans="1:13" s="74" customFormat="1" x14ac:dyDescent="0.25">
      <c r="A623" s="94"/>
      <c r="B623" s="127"/>
      <c r="C623" s="87"/>
      <c r="D623" s="156"/>
      <c r="E623" s="156"/>
      <c r="F623" s="156"/>
      <c r="G623" s="160"/>
      <c r="H623" s="158"/>
      <c r="I623" s="159"/>
      <c r="J623" s="94"/>
      <c r="K623" s="94"/>
      <c r="L623" s="94"/>
      <c r="M623" s="94"/>
    </row>
    <row r="624" spans="1:13" s="74" customFormat="1" x14ac:dyDescent="0.25">
      <c r="A624" s="94"/>
      <c r="B624" s="127"/>
      <c r="C624" s="87"/>
      <c r="D624" s="156"/>
      <c r="E624" s="156"/>
      <c r="F624" s="156"/>
      <c r="G624" s="160"/>
      <c r="H624" s="158"/>
      <c r="I624" s="159"/>
      <c r="J624" s="94"/>
      <c r="K624" s="94"/>
      <c r="L624" s="94"/>
      <c r="M624" s="94"/>
    </row>
    <row r="625" spans="1:13" s="74" customFormat="1" x14ac:dyDescent="0.25">
      <c r="A625" s="94"/>
      <c r="B625" s="127"/>
      <c r="C625" s="87"/>
      <c r="D625" s="156"/>
      <c r="E625" s="156"/>
      <c r="F625" s="156"/>
      <c r="G625" s="160"/>
      <c r="H625" s="158"/>
      <c r="I625" s="159"/>
      <c r="J625" s="94"/>
      <c r="K625" s="94"/>
      <c r="L625" s="94"/>
      <c r="M625" s="94"/>
    </row>
    <row r="626" spans="1:13" s="74" customFormat="1" x14ac:dyDescent="0.25">
      <c r="A626" s="94"/>
      <c r="B626" s="127"/>
      <c r="C626" s="87"/>
      <c r="D626" s="156"/>
      <c r="E626" s="156"/>
      <c r="F626" s="156"/>
      <c r="G626" s="160"/>
      <c r="H626" s="158"/>
      <c r="I626" s="159"/>
      <c r="J626" s="94"/>
      <c r="K626" s="94"/>
      <c r="L626" s="94"/>
      <c r="M626" s="94"/>
    </row>
    <row r="627" spans="1:13" s="74" customFormat="1" x14ac:dyDescent="0.25">
      <c r="A627" s="94"/>
      <c r="B627" s="127"/>
      <c r="C627" s="87"/>
      <c r="D627" s="156"/>
      <c r="E627" s="156"/>
      <c r="F627" s="156"/>
      <c r="G627" s="160"/>
      <c r="H627" s="158"/>
      <c r="I627" s="159"/>
      <c r="J627" s="94"/>
      <c r="K627" s="94"/>
      <c r="L627" s="94"/>
      <c r="M627" s="94"/>
    </row>
    <row r="628" spans="1:13" s="74" customFormat="1" x14ac:dyDescent="0.25">
      <c r="A628" s="94"/>
      <c r="B628" s="127"/>
      <c r="C628" s="87"/>
      <c r="D628" s="156"/>
      <c r="E628" s="156"/>
      <c r="F628" s="156"/>
      <c r="G628" s="160"/>
      <c r="H628" s="158"/>
      <c r="I628" s="159"/>
      <c r="J628" s="94"/>
      <c r="K628" s="94"/>
      <c r="L628" s="94"/>
      <c r="M628" s="94"/>
    </row>
    <row r="630" spans="1:13" s="74" customFormat="1" x14ac:dyDescent="0.25">
      <c r="A630" s="94"/>
      <c r="B630" s="127"/>
      <c r="C630" s="87"/>
      <c r="D630" s="156"/>
      <c r="E630" s="156"/>
      <c r="F630" s="156"/>
      <c r="G630" s="160"/>
      <c r="H630" s="158"/>
      <c r="I630" s="159"/>
      <c r="J630" s="94"/>
      <c r="K630" s="94"/>
      <c r="L630" s="94"/>
      <c r="M630" s="94"/>
    </row>
    <row r="631" spans="1:13" s="74" customFormat="1" x14ac:dyDescent="0.25">
      <c r="A631" s="94"/>
      <c r="B631" s="127"/>
      <c r="C631" s="87"/>
      <c r="D631" s="156"/>
      <c r="E631" s="156"/>
      <c r="F631" s="156"/>
      <c r="G631" s="160"/>
      <c r="H631" s="158"/>
      <c r="I631" s="159"/>
      <c r="J631" s="94"/>
      <c r="K631" s="94"/>
      <c r="L631" s="94"/>
      <c r="M631" s="94"/>
    </row>
    <row r="632" spans="1:13" s="74" customFormat="1" x14ac:dyDescent="0.25">
      <c r="A632" s="94"/>
      <c r="B632" s="127"/>
      <c r="C632" s="87"/>
      <c r="D632" s="156"/>
      <c r="E632" s="156"/>
      <c r="F632" s="156"/>
      <c r="G632" s="160"/>
      <c r="H632" s="158"/>
      <c r="I632" s="159"/>
      <c r="J632" s="94"/>
      <c r="K632" s="94"/>
      <c r="L632" s="94"/>
      <c r="M632" s="94"/>
    </row>
    <row r="633" spans="1:13" s="74" customFormat="1" x14ac:dyDescent="0.25">
      <c r="A633" s="94"/>
      <c r="B633" s="127"/>
      <c r="C633" s="87"/>
      <c r="D633" s="156"/>
      <c r="E633" s="156"/>
      <c r="F633" s="156"/>
      <c r="G633" s="160"/>
      <c r="H633" s="158"/>
      <c r="I633" s="159"/>
      <c r="J633" s="94"/>
      <c r="K633" s="94"/>
      <c r="L633" s="94"/>
      <c r="M633" s="94"/>
    </row>
  </sheetData>
  <sheetProtection algorithmName="SHA-512" hashValue="86dJ36L4nYWKTcMlcZIKZYldz7Pp/o1N9urhFEuCgdqvIpj8zB85ZfFADyOCVzcjulSKLo5K4snVhwxh4PZvfw==" saltValue="srPgXUTTx6lmDlFs6tyEIg==" spinCount="100000" sheet="1" objects="1" scenarios="1"/>
  <mergeCells count="1">
    <mergeCell ref="A1:M3"/>
  </mergeCells>
  <pageMargins left="0.23622047244094491" right="0.23622047244094491" top="0.74803149606299213" bottom="0.74803149606299213" header="0.31496062992125984" footer="0.31496062992125984"/>
  <pageSetup paperSize="9" scale="40" fitToHeight="0" orientation="landscape" r:id="rId1"/>
  <legacyDrawing r:id="rId2"/>
  <tableParts count="1">
    <tablePart r:id="rId3"/>
  </tableParts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5AA2D2-D02A-45E7-9AE8-F1990DD78AFD}">
  <sheetPr>
    <pageSetUpPr fitToPage="1"/>
  </sheetPr>
  <dimension ref="A1:U639"/>
  <sheetViews>
    <sheetView zoomScaleNormal="100" workbookViewId="0">
      <pane ySplit="5" topLeftCell="A19" activePane="bottomLeft" state="frozen"/>
      <selection activeCell="B1" sqref="B1"/>
      <selection pane="bottomLeft" activeCell="G24" sqref="G24"/>
    </sheetView>
  </sheetViews>
  <sheetFormatPr defaultColWidth="9.140625" defaultRowHeight="15" x14ac:dyDescent="0.25"/>
  <cols>
    <col min="1" max="1" width="9.140625" style="94" customWidth="1"/>
    <col min="2" max="2" width="11.7109375" style="127" customWidth="1"/>
    <col min="3" max="3" width="26.7109375" style="87" customWidth="1"/>
    <col min="4" max="6" width="20.7109375" style="156" customWidth="1"/>
    <col min="7" max="7" width="20.7109375" style="150" customWidth="1"/>
    <col min="8" max="8" width="20.7109375" style="151" customWidth="1"/>
    <col min="9" max="9" width="20.7109375" style="159" customWidth="1"/>
    <col min="10" max="13" width="20.7109375" style="94" customWidth="1"/>
    <col min="14" max="14" width="9.140625" style="94"/>
    <col min="15" max="15" width="9.5703125" style="94" bestFit="1" customWidth="1"/>
    <col min="16" max="16384" width="9.140625" style="94"/>
  </cols>
  <sheetData>
    <row r="1" spans="1:13" s="50" customFormat="1" ht="18.75" customHeight="1" x14ac:dyDescent="0.3">
      <c r="A1" s="49" t="s">
        <v>246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</row>
    <row r="2" spans="1:13" s="51" customFormat="1" ht="15.75" customHeight="1" x14ac:dyDescent="0.25">
      <c r="A2" s="49"/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</row>
    <row r="3" spans="1:13" s="51" customFormat="1" ht="18.75" customHeight="1" x14ac:dyDescent="0.25">
      <c r="A3" s="49"/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</row>
    <row r="4" spans="1:13" s="51" customFormat="1" ht="15.75" x14ac:dyDescent="0.25">
      <c r="B4" s="116"/>
      <c r="C4" s="53" t="s">
        <v>38</v>
      </c>
      <c r="D4" s="128"/>
      <c r="E4" s="128"/>
      <c r="F4" s="128"/>
      <c r="G4" s="189"/>
      <c r="H4" s="190"/>
      <c r="I4" s="131"/>
    </row>
    <row r="5" spans="1:13" s="133" customFormat="1" ht="38.25" customHeight="1" x14ac:dyDescent="0.2">
      <c r="A5" s="132" t="s">
        <v>378</v>
      </c>
      <c r="B5" s="59" t="s">
        <v>376</v>
      </c>
      <c r="C5" s="61" t="s">
        <v>377</v>
      </c>
      <c r="D5" s="61" t="s">
        <v>343</v>
      </c>
      <c r="E5" s="61" t="s">
        <v>344</v>
      </c>
      <c r="F5" s="61" t="s">
        <v>345</v>
      </c>
      <c r="G5" s="61" t="s">
        <v>379</v>
      </c>
      <c r="H5" s="62" t="s">
        <v>380</v>
      </c>
      <c r="I5" s="63" t="s">
        <v>1</v>
      </c>
      <c r="J5" s="118" t="s">
        <v>2</v>
      </c>
      <c r="K5" s="118" t="s">
        <v>3</v>
      </c>
      <c r="L5" s="118" t="s">
        <v>4</v>
      </c>
      <c r="M5" s="119" t="s">
        <v>5</v>
      </c>
    </row>
    <row r="6" spans="1:13" s="74" customFormat="1" ht="63.75" x14ac:dyDescent="0.2">
      <c r="A6" s="120">
        <v>1</v>
      </c>
      <c r="B6" s="67" t="s">
        <v>6</v>
      </c>
      <c r="C6" s="68" t="s">
        <v>247</v>
      </c>
      <c r="D6" s="2"/>
      <c r="E6" s="2"/>
      <c r="F6" s="3"/>
      <c r="G6" s="134" t="s">
        <v>9</v>
      </c>
      <c r="H6" s="191">
        <v>42</v>
      </c>
      <c r="I6" s="38"/>
      <c r="J6" s="136">
        <f t="shared" ref="J6:J25" si="0">I6*H6</f>
        <v>0</v>
      </c>
      <c r="K6" s="137">
        <v>22</v>
      </c>
      <c r="L6" s="136">
        <f t="shared" ref="L6:L25" si="1">ROUND((K6*I6/100)+I6,2)</f>
        <v>0</v>
      </c>
      <c r="M6" s="138">
        <f>L6*H6</f>
        <v>0</v>
      </c>
    </row>
    <row r="7" spans="1:13" s="74" customFormat="1" ht="63.75" x14ac:dyDescent="0.2">
      <c r="A7" s="120">
        <v>2</v>
      </c>
      <c r="B7" s="67" t="s">
        <v>6</v>
      </c>
      <c r="C7" s="68" t="s">
        <v>248</v>
      </c>
      <c r="D7" s="2"/>
      <c r="E7" s="2"/>
      <c r="F7" s="3"/>
      <c r="G7" s="134" t="s">
        <v>9</v>
      </c>
      <c r="H7" s="191">
        <v>16</v>
      </c>
      <c r="I7" s="38"/>
      <c r="J7" s="136">
        <f t="shared" si="0"/>
        <v>0</v>
      </c>
      <c r="K7" s="137">
        <v>22</v>
      </c>
      <c r="L7" s="136">
        <f t="shared" si="1"/>
        <v>0</v>
      </c>
      <c r="M7" s="138">
        <f t="shared" ref="M7:M25" si="2">L7*H7</f>
        <v>0</v>
      </c>
    </row>
    <row r="8" spans="1:13" s="74" customFormat="1" ht="63.75" x14ac:dyDescent="0.2">
      <c r="A8" s="120">
        <v>3</v>
      </c>
      <c r="B8" s="67" t="s">
        <v>6</v>
      </c>
      <c r="C8" s="68" t="s">
        <v>249</v>
      </c>
      <c r="D8" s="2"/>
      <c r="E8" s="2"/>
      <c r="F8" s="3"/>
      <c r="G8" s="134" t="s">
        <v>9</v>
      </c>
      <c r="H8" s="191">
        <v>5</v>
      </c>
      <c r="I8" s="38"/>
      <c r="J8" s="136">
        <f t="shared" si="0"/>
        <v>0</v>
      </c>
      <c r="K8" s="137">
        <v>22</v>
      </c>
      <c r="L8" s="136">
        <f t="shared" si="1"/>
        <v>0</v>
      </c>
      <c r="M8" s="138">
        <f t="shared" si="2"/>
        <v>0</v>
      </c>
    </row>
    <row r="9" spans="1:13" s="74" customFormat="1" ht="63.75" x14ac:dyDescent="0.2">
      <c r="A9" s="120">
        <v>4</v>
      </c>
      <c r="B9" s="67" t="s">
        <v>97</v>
      </c>
      <c r="C9" s="68" t="s">
        <v>250</v>
      </c>
      <c r="D9" s="2"/>
      <c r="E9" s="2"/>
      <c r="F9" s="3"/>
      <c r="G9" s="134" t="s">
        <v>7</v>
      </c>
      <c r="H9" s="191">
        <v>14</v>
      </c>
      <c r="I9" s="38"/>
      <c r="J9" s="136">
        <f t="shared" si="0"/>
        <v>0</v>
      </c>
      <c r="K9" s="137">
        <v>22</v>
      </c>
      <c r="L9" s="136">
        <f t="shared" si="1"/>
        <v>0</v>
      </c>
      <c r="M9" s="138">
        <f t="shared" si="2"/>
        <v>0</v>
      </c>
    </row>
    <row r="10" spans="1:13" s="74" customFormat="1" ht="63.75" x14ac:dyDescent="0.2">
      <c r="A10" s="120">
        <v>5</v>
      </c>
      <c r="B10" s="67" t="s">
        <v>19</v>
      </c>
      <c r="C10" s="75" t="s">
        <v>251</v>
      </c>
      <c r="D10" s="2"/>
      <c r="E10" s="2"/>
      <c r="F10" s="3"/>
      <c r="G10" s="134" t="s">
        <v>136</v>
      </c>
      <c r="H10" s="191">
        <v>6</v>
      </c>
      <c r="I10" s="38"/>
      <c r="J10" s="136">
        <f t="shared" si="0"/>
        <v>0</v>
      </c>
      <c r="K10" s="137">
        <v>22</v>
      </c>
      <c r="L10" s="136">
        <f t="shared" si="1"/>
        <v>0</v>
      </c>
      <c r="M10" s="138">
        <f t="shared" si="2"/>
        <v>0</v>
      </c>
    </row>
    <row r="11" spans="1:13" s="74" customFormat="1" ht="76.5" x14ac:dyDescent="0.2">
      <c r="A11" s="120">
        <v>6</v>
      </c>
      <c r="B11" s="67" t="s">
        <v>19</v>
      </c>
      <c r="C11" s="75" t="s">
        <v>252</v>
      </c>
      <c r="D11" s="2"/>
      <c r="E11" s="2"/>
      <c r="F11" s="3"/>
      <c r="G11" s="134" t="s">
        <v>7</v>
      </c>
      <c r="H11" s="191">
        <v>4</v>
      </c>
      <c r="I11" s="38"/>
      <c r="J11" s="136">
        <f t="shared" si="0"/>
        <v>0</v>
      </c>
      <c r="K11" s="137">
        <v>22</v>
      </c>
      <c r="L11" s="136">
        <f t="shared" si="1"/>
        <v>0</v>
      </c>
      <c r="M11" s="138">
        <f t="shared" si="2"/>
        <v>0</v>
      </c>
    </row>
    <row r="12" spans="1:13" s="74" customFormat="1" ht="63.75" x14ac:dyDescent="0.2">
      <c r="A12" s="120">
        <v>7</v>
      </c>
      <c r="B12" s="67" t="s">
        <v>19</v>
      </c>
      <c r="C12" s="75" t="s">
        <v>253</v>
      </c>
      <c r="D12" s="2"/>
      <c r="E12" s="2"/>
      <c r="F12" s="2"/>
      <c r="G12" s="134" t="s">
        <v>9</v>
      </c>
      <c r="H12" s="191">
        <v>29</v>
      </c>
      <c r="I12" s="38"/>
      <c r="J12" s="136">
        <f t="shared" si="0"/>
        <v>0</v>
      </c>
      <c r="K12" s="137">
        <v>22</v>
      </c>
      <c r="L12" s="136">
        <f t="shared" si="1"/>
        <v>0</v>
      </c>
      <c r="M12" s="138">
        <f t="shared" si="2"/>
        <v>0</v>
      </c>
    </row>
    <row r="13" spans="1:13" s="74" customFormat="1" ht="76.5" x14ac:dyDescent="0.2">
      <c r="A13" s="120">
        <v>8</v>
      </c>
      <c r="B13" s="67" t="s">
        <v>19</v>
      </c>
      <c r="C13" s="75" t="s">
        <v>254</v>
      </c>
      <c r="D13" s="2"/>
      <c r="E13" s="2"/>
      <c r="F13" s="3"/>
      <c r="G13" s="134" t="s">
        <v>7</v>
      </c>
      <c r="H13" s="191">
        <v>23</v>
      </c>
      <c r="I13" s="38"/>
      <c r="J13" s="136">
        <f t="shared" si="0"/>
        <v>0</v>
      </c>
      <c r="K13" s="137">
        <v>22</v>
      </c>
      <c r="L13" s="136">
        <f t="shared" si="1"/>
        <v>0</v>
      </c>
      <c r="M13" s="138">
        <f t="shared" si="2"/>
        <v>0</v>
      </c>
    </row>
    <row r="14" spans="1:13" s="74" customFormat="1" ht="63.75" x14ac:dyDescent="0.2">
      <c r="A14" s="120">
        <v>9</v>
      </c>
      <c r="B14" s="67" t="s">
        <v>19</v>
      </c>
      <c r="C14" s="75" t="s">
        <v>255</v>
      </c>
      <c r="D14" s="2"/>
      <c r="E14" s="2"/>
      <c r="F14" s="3"/>
      <c r="G14" s="134" t="s">
        <v>136</v>
      </c>
      <c r="H14" s="191">
        <v>5</v>
      </c>
      <c r="I14" s="38"/>
      <c r="J14" s="136">
        <f t="shared" si="0"/>
        <v>0</v>
      </c>
      <c r="K14" s="137">
        <v>22</v>
      </c>
      <c r="L14" s="136">
        <f t="shared" si="1"/>
        <v>0</v>
      </c>
      <c r="M14" s="138">
        <f t="shared" si="2"/>
        <v>0</v>
      </c>
    </row>
    <row r="15" spans="1:13" s="74" customFormat="1" ht="76.5" x14ac:dyDescent="0.2">
      <c r="A15" s="120">
        <v>10</v>
      </c>
      <c r="B15" s="67" t="s">
        <v>19</v>
      </c>
      <c r="C15" s="122" t="s">
        <v>256</v>
      </c>
      <c r="D15" s="2"/>
      <c r="E15" s="2"/>
      <c r="F15" s="4"/>
      <c r="G15" s="141" t="s">
        <v>9</v>
      </c>
      <c r="H15" s="191">
        <v>37</v>
      </c>
      <c r="I15" s="38"/>
      <c r="J15" s="136">
        <f t="shared" si="0"/>
        <v>0</v>
      </c>
      <c r="K15" s="137">
        <v>22</v>
      </c>
      <c r="L15" s="136">
        <f t="shared" si="1"/>
        <v>0</v>
      </c>
      <c r="M15" s="138">
        <f t="shared" si="2"/>
        <v>0</v>
      </c>
    </row>
    <row r="16" spans="1:13" s="74" customFormat="1" ht="76.5" x14ac:dyDescent="0.2">
      <c r="A16" s="120">
        <v>11</v>
      </c>
      <c r="B16" s="67" t="s">
        <v>19</v>
      </c>
      <c r="C16" s="75" t="s">
        <v>257</v>
      </c>
      <c r="D16" s="2"/>
      <c r="E16" s="2"/>
      <c r="F16" s="3"/>
      <c r="G16" s="134" t="s">
        <v>9</v>
      </c>
      <c r="H16" s="191">
        <v>11</v>
      </c>
      <c r="I16" s="38"/>
      <c r="J16" s="136">
        <f t="shared" si="0"/>
        <v>0</v>
      </c>
      <c r="K16" s="137">
        <v>22</v>
      </c>
      <c r="L16" s="136">
        <f t="shared" si="1"/>
        <v>0</v>
      </c>
      <c r="M16" s="138">
        <f t="shared" si="2"/>
        <v>0</v>
      </c>
    </row>
    <row r="17" spans="1:13" s="74" customFormat="1" ht="63.75" x14ac:dyDescent="0.2">
      <c r="A17" s="120">
        <v>12</v>
      </c>
      <c r="B17" s="67" t="s">
        <v>19</v>
      </c>
      <c r="C17" s="75" t="s">
        <v>258</v>
      </c>
      <c r="D17" s="2"/>
      <c r="E17" s="2"/>
      <c r="F17" s="3"/>
      <c r="G17" s="134" t="s">
        <v>136</v>
      </c>
      <c r="H17" s="191">
        <v>3</v>
      </c>
      <c r="I17" s="38"/>
      <c r="J17" s="136">
        <f t="shared" si="0"/>
        <v>0</v>
      </c>
      <c r="K17" s="137">
        <v>22</v>
      </c>
      <c r="L17" s="136">
        <f t="shared" si="1"/>
        <v>0</v>
      </c>
      <c r="M17" s="138">
        <f t="shared" si="2"/>
        <v>0</v>
      </c>
    </row>
    <row r="18" spans="1:13" s="74" customFormat="1" ht="76.5" x14ac:dyDescent="0.2">
      <c r="A18" s="120">
        <v>13</v>
      </c>
      <c r="B18" s="67" t="s">
        <v>32</v>
      </c>
      <c r="C18" s="75" t="s">
        <v>259</v>
      </c>
      <c r="D18" s="2"/>
      <c r="E18" s="2"/>
      <c r="F18" s="3"/>
      <c r="G18" s="134" t="s">
        <v>9</v>
      </c>
      <c r="H18" s="192">
        <v>4</v>
      </c>
      <c r="I18" s="38"/>
      <c r="J18" s="136">
        <f t="shared" si="0"/>
        <v>0</v>
      </c>
      <c r="K18" s="137">
        <v>22</v>
      </c>
      <c r="L18" s="136">
        <f t="shared" si="1"/>
        <v>0</v>
      </c>
      <c r="M18" s="138">
        <f t="shared" si="2"/>
        <v>0</v>
      </c>
    </row>
    <row r="19" spans="1:13" s="74" customFormat="1" ht="76.5" x14ac:dyDescent="0.2">
      <c r="A19" s="120">
        <v>14</v>
      </c>
      <c r="B19" s="67" t="s">
        <v>32</v>
      </c>
      <c r="C19" s="68" t="s">
        <v>260</v>
      </c>
      <c r="D19" s="2"/>
      <c r="E19" s="2"/>
      <c r="F19" s="3"/>
      <c r="G19" s="134" t="s">
        <v>9</v>
      </c>
      <c r="H19" s="192">
        <v>5</v>
      </c>
      <c r="I19" s="38"/>
      <c r="J19" s="136">
        <f t="shared" si="0"/>
        <v>0</v>
      </c>
      <c r="K19" s="137">
        <v>22</v>
      </c>
      <c r="L19" s="136">
        <f t="shared" si="1"/>
        <v>0</v>
      </c>
      <c r="M19" s="138">
        <f t="shared" si="2"/>
        <v>0</v>
      </c>
    </row>
    <row r="20" spans="1:13" s="74" customFormat="1" ht="38.25" x14ac:dyDescent="0.2">
      <c r="A20" s="120">
        <v>15</v>
      </c>
      <c r="B20" s="67" t="s">
        <v>261</v>
      </c>
      <c r="C20" s="177" t="s">
        <v>262</v>
      </c>
      <c r="D20" s="2"/>
      <c r="E20" s="2"/>
      <c r="F20" s="3"/>
      <c r="G20" s="178" t="s">
        <v>9</v>
      </c>
      <c r="H20" s="192">
        <v>9</v>
      </c>
      <c r="I20" s="38"/>
      <c r="J20" s="136">
        <f t="shared" si="0"/>
        <v>0</v>
      </c>
      <c r="K20" s="137">
        <v>22</v>
      </c>
      <c r="L20" s="136">
        <f t="shared" si="1"/>
        <v>0</v>
      </c>
      <c r="M20" s="138">
        <f t="shared" si="2"/>
        <v>0</v>
      </c>
    </row>
    <row r="21" spans="1:13" s="74" customFormat="1" ht="38.25" x14ac:dyDescent="0.2">
      <c r="A21" s="120">
        <v>16</v>
      </c>
      <c r="B21" s="67" t="s">
        <v>261</v>
      </c>
      <c r="C21" s="68" t="s">
        <v>263</v>
      </c>
      <c r="D21" s="2"/>
      <c r="E21" s="2"/>
      <c r="F21" s="3"/>
      <c r="G21" s="134" t="s">
        <v>9</v>
      </c>
      <c r="H21" s="192">
        <v>6</v>
      </c>
      <c r="I21" s="38"/>
      <c r="J21" s="136">
        <f t="shared" si="0"/>
        <v>0</v>
      </c>
      <c r="K21" s="137">
        <v>22</v>
      </c>
      <c r="L21" s="136">
        <f t="shared" si="1"/>
        <v>0</v>
      </c>
      <c r="M21" s="138">
        <f t="shared" si="2"/>
        <v>0</v>
      </c>
    </row>
    <row r="22" spans="1:13" s="74" customFormat="1" ht="51" x14ac:dyDescent="0.2">
      <c r="A22" s="120">
        <v>17</v>
      </c>
      <c r="B22" s="67" t="s">
        <v>261</v>
      </c>
      <c r="C22" s="68" t="s">
        <v>264</v>
      </c>
      <c r="D22" s="2"/>
      <c r="E22" s="2"/>
      <c r="F22" s="3"/>
      <c r="G22" s="134" t="s">
        <v>9</v>
      </c>
      <c r="H22" s="192">
        <v>9</v>
      </c>
      <c r="I22" s="38"/>
      <c r="J22" s="136">
        <f t="shared" si="0"/>
        <v>0</v>
      </c>
      <c r="K22" s="137">
        <v>22</v>
      </c>
      <c r="L22" s="136">
        <f t="shared" si="1"/>
        <v>0</v>
      </c>
      <c r="M22" s="138">
        <f t="shared" si="2"/>
        <v>0</v>
      </c>
    </row>
    <row r="23" spans="1:13" s="74" customFormat="1" ht="76.5" x14ac:dyDescent="0.2">
      <c r="A23" s="120">
        <v>18</v>
      </c>
      <c r="B23" s="67" t="s">
        <v>225</v>
      </c>
      <c r="C23" s="68" t="s">
        <v>265</v>
      </c>
      <c r="D23" s="2"/>
      <c r="E23" s="2"/>
      <c r="F23" s="3"/>
      <c r="G23" s="134" t="s">
        <v>44</v>
      </c>
      <c r="H23" s="191">
        <v>7</v>
      </c>
      <c r="I23" s="38"/>
      <c r="J23" s="136">
        <f t="shared" si="0"/>
        <v>0</v>
      </c>
      <c r="K23" s="137">
        <v>22</v>
      </c>
      <c r="L23" s="136">
        <f t="shared" si="1"/>
        <v>0</v>
      </c>
      <c r="M23" s="138">
        <f t="shared" si="2"/>
        <v>0</v>
      </c>
    </row>
    <row r="24" spans="1:13" s="194" customFormat="1" ht="76.5" x14ac:dyDescent="0.2">
      <c r="A24" s="120">
        <v>20</v>
      </c>
      <c r="B24" s="193" t="s">
        <v>266</v>
      </c>
      <c r="C24" s="68" t="s">
        <v>367</v>
      </c>
      <c r="D24" s="2"/>
      <c r="E24" s="2"/>
      <c r="F24" s="2"/>
      <c r="G24" s="134" t="s">
        <v>7</v>
      </c>
      <c r="H24" s="192">
        <v>10</v>
      </c>
      <c r="I24" s="38"/>
      <c r="J24" s="136">
        <f t="shared" si="0"/>
        <v>0</v>
      </c>
      <c r="K24" s="137">
        <v>22</v>
      </c>
      <c r="L24" s="136">
        <f t="shared" si="1"/>
        <v>0</v>
      </c>
      <c r="M24" s="138">
        <f t="shared" si="2"/>
        <v>0</v>
      </c>
    </row>
    <row r="25" spans="1:13" s="194" customFormat="1" ht="51" x14ac:dyDescent="0.2">
      <c r="A25" s="120">
        <v>21</v>
      </c>
      <c r="B25" s="67" t="s">
        <v>32</v>
      </c>
      <c r="C25" s="195" t="s">
        <v>385</v>
      </c>
      <c r="D25" s="2"/>
      <c r="E25" s="2"/>
      <c r="F25" s="2"/>
      <c r="G25" s="134" t="s">
        <v>9</v>
      </c>
      <c r="H25" s="192">
        <v>14</v>
      </c>
      <c r="I25" s="38"/>
      <c r="J25" s="136">
        <f t="shared" si="0"/>
        <v>0</v>
      </c>
      <c r="K25" s="137">
        <v>22</v>
      </c>
      <c r="L25" s="136">
        <f t="shared" si="1"/>
        <v>0</v>
      </c>
      <c r="M25" s="138">
        <f t="shared" si="2"/>
        <v>0</v>
      </c>
    </row>
    <row r="26" spans="1:13" x14ac:dyDescent="0.25">
      <c r="A26" s="85"/>
      <c r="B26" s="124"/>
      <c r="D26" s="149"/>
      <c r="E26" s="149"/>
      <c r="F26" s="149"/>
      <c r="I26" s="187"/>
      <c r="J26" s="153">
        <f>SUM(J6:J25)</f>
        <v>0</v>
      </c>
      <c r="K26" s="154"/>
      <c r="L26" s="153"/>
      <c r="M26" s="155">
        <f>SUM(M6:M25)</f>
        <v>0</v>
      </c>
    </row>
    <row r="27" spans="1:13" s="74" customFormat="1" x14ac:dyDescent="0.25">
      <c r="A27" s="94"/>
      <c r="B27" s="127"/>
      <c r="C27" s="87"/>
      <c r="D27" s="156"/>
      <c r="E27" s="156"/>
      <c r="F27" s="156"/>
      <c r="G27" s="157"/>
      <c r="H27" s="151"/>
      <c r="I27" s="159"/>
      <c r="J27" s="94"/>
      <c r="K27" s="94"/>
      <c r="L27" s="94"/>
      <c r="M27" s="94"/>
    </row>
    <row r="28" spans="1:13" s="74" customFormat="1" x14ac:dyDescent="0.25">
      <c r="A28" s="94"/>
      <c r="B28" s="127"/>
      <c r="C28" s="87"/>
      <c r="D28" s="156"/>
      <c r="E28" s="156"/>
      <c r="F28" s="156"/>
      <c r="G28" s="157"/>
      <c r="H28" s="151"/>
      <c r="I28" s="159"/>
      <c r="J28" s="94"/>
      <c r="K28" s="94"/>
      <c r="L28" s="94"/>
      <c r="M28" s="94"/>
    </row>
    <row r="29" spans="1:13" s="74" customFormat="1" x14ac:dyDescent="0.25">
      <c r="A29" s="94"/>
      <c r="B29" s="127"/>
      <c r="C29" s="87"/>
      <c r="D29" s="156"/>
      <c r="E29" s="156"/>
      <c r="F29" s="156"/>
      <c r="G29" s="157"/>
      <c r="H29" s="151"/>
      <c r="I29" s="159"/>
      <c r="J29" s="94"/>
      <c r="K29" s="94"/>
      <c r="L29" s="94"/>
      <c r="M29" s="94"/>
    </row>
    <row r="30" spans="1:13" s="74" customFormat="1" x14ac:dyDescent="0.25">
      <c r="A30" s="94"/>
      <c r="B30" s="127"/>
      <c r="C30" s="87"/>
      <c r="D30" s="156"/>
      <c r="E30" s="156"/>
      <c r="F30" s="156"/>
      <c r="G30" s="157"/>
      <c r="H30" s="151"/>
      <c r="I30" s="159"/>
      <c r="J30" s="94"/>
      <c r="K30" s="94"/>
      <c r="L30" s="94"/>
      <c r="M30" s="94"/>
    </row>
    <row r="31" spans="1:13" s="74" customFormat="1" x14ac:dyDescent="0.25">
      <c r="A31" s="94"/>
      <c r="B31" s="127"/>
      <c r="C31" s="87"/>
      <c r="D31" s="156"/>
      <c r="E31" s="156"/>
      <c r="F31" s="156"/>
      <c r="G31" s="157"/>
      <c r="H31" s="151"/>
      <c r="I31" s="159"/>
      <c r="J31" s="94"/>
      <c r="K31" s="94"/>
      <c r="L31" s="94"/>
      <c r="M31" s="94"/>
    </row>
    <row r="32" spans="1:13" s="74" customFormat="1" x14ac:dyDescent="0.25">
      <c r="A32" s="94"/>
      <c r="B32" s="127"/>
      <c r="C32" s="87"/>
      <c r="D32" s="156"/>
      <c r="E32" s="156"/>
      <c r="F32" s="156"/>
      <c r="G32" s="157"/>
      <c r="H32" s="151"/>
      <c r="I32" s="159"/>
      <c r="J32" s="94"/>
      <c r="K32" s="94"/>
      <c r="L32" s="94"/>
      <c r="M32" s="94"/>
    </row>
    <row r="33" spans="1:13" s="74" customFormat="1" x14ac:dyDescent="0.25">
      <c r="A33" s="94"/>
      <c r="B33" s="127"/>
      <c r="C33" s="87"/>
      <c r="D33" s="156"/>
      <c r="E33" s="156"/>
      <c r="F33" s="156"/>
      <c r="G33" s="157"/>
      <c r="H33" s="151"/>
      <c r="I33" s="159"/>
      <c r="J33" s="94"/>
      <c r="K33" s="94"/>
      <c r="L33" s="94"/>
      <c r="M33" s="94"/>
    </row>
    <row r="34" spans="1:13" x14ac:dyDescent="0.25">
      <c r="G34" s="157"/>
    </row>
    <row r="35" spans="1:13" s="74" customFormat="1" x14ac:dyDescent="0.25">
      <c r="A35" s="94"/>
      <c r="B35" s="127"/>
      <c r="C35" s="87"/>
      <c r="D35" s="156"/>
      <c r="E35" s="156"/>
      <c r="F35" s="156"/>
      <c r="G35" s="157"/>
      <c r="H35" s="151"/>
      <c r="I35" s="159"/>
      <c r="J35" s="94"/>
      <c r="K35" s="94"/>
      <c r="L35" s="94"/>
      <c r="M35" s="94"/>
    </row>
    <row r="36" spans="1:13" s="74" customFormat="1" x14ac:dyDescent="0.25">
      <c r="A36" s="94"/>
      <c r="B36" s="127"/>
      <c r="C36" s="87"/>
      <c r="D36" s="156"/>
      <c r="E36" s="156"/>
      <c r="F36" s="156"/>
      <c r="G36" s="157"/>
      <c r="H36" s="151"/>
      <c r="I36" s="159"/>
      <c r="J36" s="94"/>
      <c r="K36" s="94"/>
      <c r="L36" s="94"/>
      <c r="M36" s="94"/>
    </row>
    <row r="37" spans="1:13" s="74" customFormat="1" x14ac:dyDescent="0.25">
      <c r="A37" s="94"/>
      <c r="B37" s="127"/>
      <c r="C37" s="87"/>
      <c r="D37" s="156"/>
      <c r="E37" s="156"/>
      <c r="F37" s="156"/>
      <c r="G37" s="157"/>
      <c r="H37" s="151"/>
      <c r="I37" s="159"/>
      <c r="J37" s="94"/>
      <c r="K37" s="94"/>
      <c r="L37" s="94"/>
      <c r="M37" s="94"/>
    </row>
    <row r="38" spans="1:13" s="74" customFormat="1" x14ac:dyDescent="0.25">
      <c r="A38" s="94"/>
      <c r="B38" s="127"/>
      <c r="C38" s="87"/>
      <c r="D38" s="156"/>
      <c r="E38" s="156"/>
      <c r="F38" s="156"/>
      <c r="G38" s="157"/>
      <c r="H38" s="151"/>
      <c r="I38" s="159"/>
      <c r="J38" s="94"/>
      <c r="K38" s="94"/>
      <c r="L38" s="94"/>
      <c r="M38" s="94"/>
    </row>
    <row r="39" spans="1:13" s="74" customFormat="1" x14ac:dyDescent="0.25">
      <c r="A39" s="94"/>
      <c r="B39" s="127"/>
      <c r="C39" s="87" t="s">
        <v>38</v>
      </c>
      <c r="D39" s="156"/>
      <c r="E39" s="156"/>
      <c r="F39" s="156"/>
      <c r="G39" s="157"/>
      <c r="H39" s="151"/>
      <c r="I39" s="159"/>
      <c r="J39" s="94"/>
      <c r="K39" s="94"/>
      <c r="L39" s="94"/>
      <c r="M39" s="94"/>
    </row>
    <row r="40" spans="1:13" s="74" customFormat="1" x14ac:dyDescent="0.25">
      <c r="A40" s="94"/>
      <c r="B40" s="127"/>
      <c r="C40" s="87" t="s">
        <v>38</v>
      </c>
      <c r="D40" s="156"/>
      <c r="E40" s="156"/>
      <c r="F40" s="156"/>
      <c r="G40" s="157"/>
      <c r="H40" s="151"/>
      <c r="I40" s="159"/>
      <c r="J40" s="94"/>
      <c r="K40" s="94"/>
      <c r="L40" s="94"/>
      <c r="M40" s="94"/>
    </row>
    <row r="41" spans="1:13" s="74" customFormat="1" x14ac:dyDescent="0.25">
      <c r="A41" s="94"/>
      <c r="B41" s="127"/>
      <c r="C41" s="87" t="s">
        <v>38</v>
      </c>
      <c r="D41" s="156"/>
      <c r="E41" s="156"/>
      <c r="F41" s="156"/>
      <c r="G41" s="157"/>
      <c r="H41" s="151"/>
      <c r="I41" s="159"/>
      <c r="J41" s="94"/>
      <c r="K41" s="94"/>
      <c r="L41" s="94"/>
      <c r="M41" s="94"/>
    </row>
    <row r="42" spans="1:13" s="74" customFormat="1" x14ac:dyDescent="0.25">
      <c r="A42" s="94"/>
      <c r="B42" s="127"/>
      <c r="C42" s="87" t="s">
        <v>38</v>
      </c>
      <c r="D42" s="156"/>
      <c r="E42" s="156"/>
      <c r="F42" s="156"/>
      <c r="G42" s="157"/>
      <c r="H42" s="151"/>
      <c r="I42" s="159"/>
      <c r="J42" s="94"/>
      <c r="K42" s="94"/>
      <c r="L42" s="94"/>
      <c r="M42" s="94"/>
    </row>
    <row r="43" spans="1:13" x14ac:dyDescent="0.25">
      <c r="C43" s="87" t="s">
        <v>38</v>
      </c>
      <c r="G43" s="157"/>
    </row>
    <row r="44" spans="1:13" s="74" customFormat="1" x14ac:dyDescent="0.25">
      <c r="A44" s="94"/>
      <c r="B44" s="127"/>
      <c r="C44" s="87" t="s">
        <v>38</v>
      </c>
      <c r="D44" s="156"/>
      <c r="E44" s="156"/>
      <c r="F44" s="156"/>
      <c r="G44" s="157"/>
      <c r="H44" s="151"/>
      <c r="I44" s="159"/>
      <c r="J44" s="94"/>
      <c r="K44" s="94"/>
      <c r="L44" s="94"/>
      <c r="M44" s="94"/>
    </row>
    <row r="45" spans="1:13" s="74" customFormat="1" x14ac:dyDescent="0.25">
      <c r="A45" s="94"/>
      <c r="B45" s="127"/>
      <c r="C45" s="87" t="s">
        <v>38</v>
      </c>
      <c r="D45" s="156"/>
      <c r="E45" s="156"/>
      <c r="F45" s="156"/>
      <c r="G45" s="157"/>
      <c r="H45" s="151"/>
      <c r="I45" s="159"/>
      <c r="J45" s="94"/>
      <c r="K45" s="94"/>
      <c r="L45" s="94"/>
      <c r="M45" s="94"/>
    </row>
    <row r="46" spans="1:13" s="74" customFormat="1" x14ac:dyDescent="0.25">
      <c r="A46" s="94"/>
      <c r="B46" s="127"/>
      <c r="C46" s="87" t="s">
        <v>38</v>
      </c>
      <c r="D46" s="156"/>
      <c r="E46" s="156"/>
      <c r="F46" s="156"/>
      <c r="G46" s="157"/>
      <c r="H46" s="151"/>
      <c r="I46" s="159"/>
      <c r="J46" s="94"/>
      <c r="K46" s="94"/>
      <c r="L46" s="94"/>
      <c r="M46" s="94"/>
    </row>
    <row r="47" spans="1:13" s="74" customFormat="1" x14ac:dyDescent="0.25">
      <c r="A47" s="94"/>
      <c r="B47" s="127"/>
      <c r="C47" s="87" t="s">
        <v>38</v>
      </c>
      <c r="D47" s="156"/>
      <c r="E47" s="156"/>
      <c r="F47" s="156"/>
      <c r="G47" s="157"/>
      <c r="H47" s="151"/>
      <c r="I47" s="159"/>
      <c r="J47" s="94"/>
      <c r="K47" s="94"/>
      <c r="L47" s="94"/>
      <c r="M47" s="94"/>
    </row>
    <row r="48" spans="1:13" s="74" customFormat="1" x14ac:dyDescent="0.25">
      <c r="A48" s="94"/>
      <c r="B48" s="127"/>
      <c r="C48" s="87" t="s">
        <v>38</v>
      </c>
      <c r="D48" s="156"/>
      <c r="E48" s="156"/>
      <c r="F48" s="156"/>
      <c r="G48" s="157"/>
      <c r="H48" s="151"/>
      <c r="I48" s="159"/>
      <c r="J48" s="94"/>
      <c r="K48" s="94"/>
      <c r="L48" s="94"/>
      <c r="M48" s="94"/>
    </row>
    <row r="49" spans="1:13" s="74" customFormat="1" x14ac:dyDescent="0.25">
      <c r="A49" s="94"/>
      <c r="B49" s="127"/>
      <c r="C49" s="87" t="s">
        <v>38</v>
      </c>
      <c r="D49" s="156"/>
      <c r="E49" s="156"/>
      <c r="F49" s="156"/>
      <c r="G49" s="157"/>
      <c r="H49" s="151"/>
      <c r="I49" s="159"/>
      <c r="J49" s="94"/>
      <c r="K49" s="94"/>
      <c r="L49" s="94"/>
      <c r="M49" s="94"/>
    </row>
    <row r="50" spans="1:13" s="74" customFormat="1" x14ac:dyDescent="0.25">
      <c r="A50" s="94"/>
      <c r="B50" s="127"/>
      <c r="C50" s="87" t="s">
        <v>38</v>
      </c>
      <c r="D50" s="156"/>
      <c r="E50" s="156"/>
      <c r="F50" s="156"/>
      <c r="G50" s="157"/>
      <c r="H50" s="151"/>
      <c r="I50" s="159"/>
      <c r="J50" s="94"/>
      <c r="K50" s="94"/>
      <c r="L50" s="94"/>
      <c r="M50" s="94"/>
    </row>
    <row r="51" spans="1:13" s="74" customFormat="1" x14ac:dyDescent="0.25">
      <c r="A51" s="94"/>
      <c r="B51" s="127"/>
      <c r="C51" s="87" t="s">
        <v>38</v>
      </c>
      <c r="D51" s="156"/>
      <c r="E51" s="156"/>
      <c r="F51" s="156"/>
      <c r="G51" s="157"/>
      <c r="H51" s="151"/>
      <c r="I51" s="159"/>
      <c r="J51" s="94"/>
      <c r="K51" s="94"/>
      <c r="L51" s="94"/>
      <c r="M51" s="94"/>
    </row>
    <row r="52" spans="1:13" s="74" customFormat="1" x14ac:dyDescent="0.25">
      <c r="A52" s="94"/>
      <c r="B52" s="127"/>
      <c r="C52" s="87" t="s">
        <v>38</v>
      </c>
      <c r="D52" s="156"/>
      <c r="E52" s="156"/>
      <c r="F52" s="156"/>
      <c r="G52" s="157"/>
      <c r="H52" s="151"/>
      <c r="I52" s="159"/>
      <c r="J52" s="94"/>
      <c r="K52" s="94"/>
      <c r="L52" s="94"/>
      <c r="M52" s="94"/>
    </row>
    <row r="53" spans="1:13" s="74" customFormat="1" x14ac:dyDescent="0.25">
      <c r="A53" s="94"/>
      <c r="B53" s="127"/>
      <c r="C53" s="87" t="s">
        <v>38</v>
      </c>
      <c r="D53" s="156"/>
      <c r="E53" s="156"/>
      <c r="F53" s="156"/>
      <c r="G53" s="157"/>
      <c r="H53" s="151"/>
      <c r="I53" s="159"/>
      <c r="J53" s="94"/>
      <c r="K53" s="94"/>
      <c r="L53" s="94"/>
      <c r="M53" s="94"/>
    </row>
    <row r="54" spans="1:13" s="74" customFormat="1" x14ac:dyDescent="0.25">
      <c r="A54" s="94"/>
      <c r="B54" s="127"/>
      <c r="C54" s="87" t="s">
        <v>38</v>
      </c>
      <c r="D54" s="156"/>
      <c r="E54" s="156"/>
      <c r="F54" s="156"/>
      <c r="G54" s="157"/>
      <c r="H54" s="151"/>
      <c r="I54" s="159"/>
      <c r="J54" s="94"/>
      <c r="K54" s="94"/>
      <c r="L54" s="94"/>
      <c r="M54" s="94"/>
    </row>
    <row r="55" spans="1:13" s="74" customFormat="1" x14ac:dyDescent="0.25">
      <c r="A55" s="94"/>
      <c r="B55" s="127"/>
      <c r="C55" s="87" t="s">
        <v>38</v>
      </c>
      <c r="D55" s="156"/>
      <c r="E55" s="156"/>
      <c r="F55" s="156"/>
      <c r="G55" s="157"/>
      <c r="H55" s="151"/>
      <c r="I55" s="159"/>
      <c r="J55" s="94"/>
      <c r="K55" s="94"/>
      <c r="L55" s="94"/>
      <c r="M55" s="94"/>
    </row>
    <row r="56" spans="1:13" x14ac:dyDescent="0.25">
      <c r="C56" s="87" t="s">
        <v>38</v>
      </c>
      <c r="G56" s="157"/>
    </row>
    <row r="57" spans="1:13" s="74" customFormat="1" x14ac:dyDescent="0.25">
      <c r="A57" s="94"/>
      <c r="B57" s="127"/>
      <c r="C57" s="87" t="s">
        <v>38</v>
      </c>
      <c r="D57" s="156"/>
      <c r="E57" s="156"/>
      <c r="F57" s="156"/>
      <c r="G57" s="157"/>
      <c r="H57" s="151"/>
      <c r="I57" s="159"/>
      <c r="J57" s="94"/>
      <c r="K57" s="94"/>
      <c r="L57" s="94"/>
      <c r="M57" s="94"/>
    </row>
    <row r="58" spans="1:13" s="74" customFormat="1" x14ac:dyDescent="0.25">
      <c r="A58" s="94"/>
      <c r="B58" s="127"/>
      <c r="C58" s="87" t="s">
        <v>38</v>
      </c>
      <c r="D58" s="156"/>
      <c r="E58" s="156"/>
      <c r="F58" s="156"/>
      <c r="G58" s="157"/>
      <c r="H58" s="151"/>
      <c r="I58" s="159"/>
      <c r="J58" s="94"/>
      <c r="K58" s="94"/>
      <c r="L58" s="94"/>
      <c r="M58" s="94"/>
    </row>
    <row r="59" spans="1:13" s="74" customFormat="1" x14ac:dyDescent="0.25">
      <c r="A59" s="94"/>
      <c r="B59" s="127"/>
      <c r="C59" s="87" t="s">
        <v>38</v>
      </c>
      <c r="D59" s="156"/>
      <c r="E59" s="156"/>
      <c r="F59" s="156"/>
      <c r="G59" s="157"/>
      <c r="H59" s="151"/>
      <c r="I59" s="159"/>
      <c r="J59" s="94"/>
      <c r="K59" s="94"/>
      <c r="L59" s="94"/>
      <c r="M59" s="94"/>
    </row>
    <row r="60" spans="1:13" s="74" customFormat="1" x14ac:dyDescent="0.25">
      <c r="A60" s="94"/>
      <c r="B60" s="127"/>
      <c r="C60" s="87" t="s">
        <v>38</v>
      </c>
      <c r="D60" s="156"/>
      <c r="E60" s="156"/>
      <c r="F60" s="156"/>
      <c r="G60" s="157"/>
      <c r="H60" s="151"/>
      <c r="I60" s="159"/>
      <c r="J60" s="94"/>
      <c r="K60" s="94"/>
      <c r="L60" s="94"/>
      <c r="M60" s="94"/>
    </row>
    <row r="61" spans="1:13" s="74" customFormat="1" x14ac:dyDescent="0.25">
      <c r="A61" s="94"/>
      <c r="B61" s="127"/>
      <c r="C61" s="87" t="s">
        <v>38</v>
      </c>
      <c r="D61" s="156"/>
      <c r="E61" s="156"/>
      <c r="F61" s="156"/>
      <c r="G61" s="157"/>
      <c r="H61" s="151"/>
      <c r="I61" s="159"/>
      <c r="J61" s="94"/>
      <c r="K61" s="94"/>
      <c r="L61" s="94"/>
      <c r="M61" s="94"/>
    </row>
    <row r="62" spans="1:13" s="74" customFormat="1" x14ac:dyDescent="0.25">
      <c r="A62" s="94"/>
      <c r="B62" s="127"/>
      <c r="C62" s="87" t="s">
        <v>38</v>
      </c>
      <c r="D62" s="156"/>
      <c r="E62" s="156"/>
      <c r="F62" s="156"/>
      <c r="G62" s="157"/>
      <c r="H62" s="151"/>
      <c r="I62" s="159"/>
      <c r="J62" s="94"/>
      <c r="K62" s="94"/>
      <c r="L62" s="94"/>
      <c r="M62" s="94"/>
    </row>
    <row r="63" spans="1:13" s="74" customFormat="1" x14ac:dyDescent="0.25">
      <c r="A63" s="94"/>
      <c r="B63" s="127"/>
      <c r="C63" s="87" t="s">
        <v>38</v>
      </c>
      <c r="D63" s="156"/>
      <c r="E63" s="156"/>
      <c r="F63" s="156"/>
      <c r="G63" s="157"/>
      <c r="H63" s="151"/>
      <c r="I63" s="159"/>
      <c r="J63" s="94"/>
      <c r="K63" s="94"/>
      <c r="L63" s="94"/>
      <c r="M63" s="94"/>
    </row>
    <row r="64" spans="1:13" s="74" customFormat="1" x14ac:dyDescent="0.25">
      <c r="A64" s="94"/>
      <c r="B64" s="127"/>
      <c r="C64" s="87" t="s">
        <v>38</v>
      </c>
      <c r="D64" s="156"/>
      <c r="E64" s="156"/>
      <c r="F64" s="156"/>
      <c r="G64" s="157"/>
      <c r="H64" s="151"/>
      <c r="I64" s="159"/>
      <c r="J64" s="94"/>
      <c r="K64" s="94"/>
      <c r="L64" s="94"/>
      <c r="M64" s="94"/>
    </row>
    <row r="65" spans="1:21" s="74" customFormat="1" x14ac:dyDescent="0.25">
      <c r="A65" s="94"/>
      <c r="B65" s="127"/>
      <c r="C65" s="87" t="s">
        <v>38</v>
      </c>
      <c r="D65" s="156"/>
      <c r="E65" s="156"/>
      <c r="F65" s="156"/>
      <c r="G65" s="157"/>
      <c r="H65" s="151"/>
      <c r="I65" s="159"/>
      <c r="J65" s="94"/>
      <c r="K65" s="94"/>
      <c r="L65" s="94"/>
      <c r="M65" s="94"/>
    </row>
    <row r="66" spans="1:21" s="74" customFormat="1" x14ac:dyDescent="0.25">
      <c r="A66" s="94"/>
      <c r="B66" s="127"/>
      <c r="C66" s="87" t="s">
        <v>38</v>
      </c>
      <c r="D66" s="156"/>
      <c r="E66" s="156"/>
      <c r="F66" s="156"/>
      <c r="G66" s="157"/>
      <c r="H66" s="151"/>
      <c r="I66" s="159"/>
      <c r="J66" s="94"/>
      <c r="K66" s="94"/>
      <c r="L66" s="94"/>
      <c r="M66" s="94"/>
    </row>
    <row r="67" spans="1:21" s="74" customFormat="1" x14ac:dyDescent="0.25">
      <c r="A67" s="94"/>
      <c r="B67" s="127"/>
      <c r="C67" s="87" t="s">
        <v>38</v>
      </c>
      <c r="D67" s="156"/>
      <c r="E67" s="156"/>
      <c r="F67" s="156"/>
      <c r="G67" s="157"/>
      <c r="H67" s="151"/>
      <c r="I67" s="159"/>
      <c r="J67" s="94"/>
      <c r="K67" s="94"/>
      <c r="L67" s="94"/>
      <c r="M67" s="94"/>
    </row>
    <row r="68" spans="1:21" s="74" customFormat="1" x14ac:dyDescent="0.25">
      <c r="A68" s="94"/>
      <c r="B68" s="127"/>
      <c r="C68" s="87" t="s">
        <v>38</v>
      </c>
      <c r="D68" s="156"/>
      <c r="E68" s="156"/>
      <c r="F68" s="156"/>
      <c r="G68" s="157"/>
      <c r="H68" s="151"/>
      <c r="I68" s="159"/>
      <c r="J68" s="94"/>
      <c r="K68" s="94"/>
      <c r="L68" s="94"/>
      <c r="M68" s="94"/>
    </row>
    <row r="69" spans="1:21" s="74" customFormat="1" x14ac:dyDescent="0.25">
      <c r="A69" s="94"/>
      <c r="B69" s="127"/>
      <c r="C69" s="87" t="s">
        <v>38</v>
      </c>
      <c r="D69" s="156"/>
      <c r="E69" s="156"/>
      <c r="F69" s="156"/>
      <c r="G69" s="157"/>
      <c r="H69" s="151"/>
      <c r="I69" s="159"/>
      <c r="J69" s="94"/>
      <c r="K69" s="94"/>
      <c r="L69" s="94"/>
      <c r="M69" s="94"/>
    </row>
    <row r="70" spans="1:21" s="74" customFormat="1" x14ac:dyDescent="0.25">
      <c r="A70" s="94"/>
      <c r="B70" s="127"/>
      <c r="C70" s="87" t="s">
        <v>38</v>
      </c>
      <c r="D70" s="156"/>
      <c r="E70" s="156"/>
      <c r="F70" s="156"/>
      <c r="G70" s="157"/>
      <c r="H70" s="151"/>
      <c r="I70" s="159"/>
      <c r="J70" s="94"/>
      <c r="K70" s="94"/>
      <c r="L70" s="94"/>
      <c r="M70" s="94"/>
    </row>
    <row r="71" spans="1:21" s="74" customFormat="1" x14ac:dyDescent="0.25">
      <c r="A71" s="94"/>
      <c r="B71" s="127"/>
      <c r="C71" s="87" t="s">
        <v>38</v>
      </c>
      <c r="D71" s="156"/>
      <c r="E71" s="156"/>
      <c r="F71" s="156"/>
      <c r="G71" s="157"/>
      <c r="H71" s="151"/>
      <c r="I71" s="159"/>
      <c r="J71" s="94"/>
      <c r="K71" s="94"/>
      <c r="L71" s="94"/>
      <c r="M71" s="94"/>
    </row>
    <row r="72" spans="1:21" s="74" customFormat="1" x14ac:dyDescent="0.25">
      <c r="A72" s="94"/>
      <c r="B72" s="127"/>
      <c r="C72" s="87" t="s">
        <v>38</v>
      </c>
      <c r="D72" s="156"/>
      <c r="E72" s="156"/>
      <c r="F72" s="156"/>
      <c r="G72" s="157"/>
      <c r="H72" s="151"/>
      <c r="I72" s="159"/>
      <c r="J72" s="94"/>
      <c r="K72" s="94"/>
      <c r="L72" s="94"/>
      <c r="M72" s="94"/>
    </row>
    <row r="73" spans="1:21" s="74" customFormat="1" x14ac:dyDescent="0.25">
      <c r="A73" s="94"/>
      <c r="B73" s="127"/>
      <c r="C73" s="87" t="s">
        <v>38</v>
      </c>
      <c r="D73" s="156"/>
      <c r="E73" s="156"/>
      <c r="F73" s="156"/>
      <c r="G73" s="157"/>
      <c r="H73" s="151"/>
      <c r="I73" s="159"/>
      <c r="J73" s="94"/>
      <c r="K73" s="94"/>
      <c r="L73" s="94"/>
      <c r="M73" s="94"/>
    </row>
    <row r="74" spans="1:21" s="74" customFormat="1" x14ac:dyDescent="0.25">
      <c r="A74" s="94"/>
      <c r="B74" s="127"/>
      <c r="C74" s="87" t="s">
        <v>38</v>
      </c>
      <c r="D74" s="156"/>
      <c r="E74" s="156"/>
      <c r="F74" s="156"/>
      <c r="G74" s="157"/>
      <c r="H74" s="151"/>
      <c r="I74" s="159"/>
      <c r="J74" s="94"/>
      <c r="K74" s="94"/>
      <c r="L74" s="94"/>
      <c r="M74" s="94"/>
    </row>
    <row r="75" spans="1:21" s="74" customFormat="1" x14ac:dyDescent="0.25">
      <c r="A75" s="94"/>
      <c r="B75" s="127"/>
      <c r="C75" s="87" t="s">
        <v>38</v>
      </c>
      <c r="D75" s="156"/>
      <c r="E75" s="156"/>
      <c r="F75" s="156"/>
      <c r="G75" s="157"/>
      <c r="H75" s="151"/>
      <c r="I75" s="159"/>
      <c r="J75" s="94"/>
      <c r="K75" s="94"/>
      <c r="L75" s="94"/>
      <c r="M75" s="94"/>
    </row>
    <row r="76" spans="1:21" s="74" customFormat="1" x14ac:dyDescent="0.25">
      <c r="A76" s="94"/>
      <c r="B76" s="127"/>
      <c r="C76" s="87" t="s">
        <v>38</v>
      </c>
      <c r="D76" s="156"/>
      <c r="E76" s="156"/>
      <c r="F76" s="156"/>
      <c r="G76" s="157"/>
      <c r="H76" s="151"/>
      <c r="I76" s="159"/>
      <c r="J76" s="94"/>
      <c r="K76" s="94"/>
      <c r="L76" s="94"/>
      <c r="M76" s="94"/>
    </row>
    <row r="77" spans="1:21" s="74" customFormat="1" x14ac:dyDescent="0.25">
      <c r="A77" s="94"/>
      <c r="B77" s="127"/>
      <c r="C77" s="87" t="s">
        <v>38</v>
      </c>
      <c r="D77" s="156"/>
      <c r="E77" s="156"/>
      <c r="F77" s="156"/>
      <c r="G77" s="157"/>
      <c r="H77" s="151"/>
      <c r="I77" s="159"/>
      <c r="J77" s="94"/>
      <c r="K77" s="94"/>
      <c r="L77" s="94"/>
      <c r="M77" s="94"/>
    </row>
    <row r="78" spans="1:21" s="74" customFormat="1" x14ac:dyDescent="0.25">
      <c r="A78" s="94"/>
      <c r="B78" s="127"/>
      <c r="C78" s="87" t="s">
        <v>38</v>
      </c>
      <c r="D78" s="156"/>
      <c r="E78" s="156"/>
      <c r="F78" s="156"/>
      <c r="G78" s="157"/>
      <c r="H78" s="151"/>
      <c r="I78" s="159"/>
      <c r="J78" s="94"/>
      <c r="K78" s="94"/>
      <c r="L78" s="94"/>
      <c r="M78" s="94"/>
    </row>
    <row r="79" spans="1:21" s="74" customFormat="1" x14ac:dyDescent="0.25">
      <c r="A79" s="94"/>
      <c r="B79" s="127"/>
      <c r="C79" s="87" t="s">
        <v>38</v>
      </c>
      <c r="D79" s="156"/>
      <c r="E79" s="156"/>
      <c r="F79" s="156"/>
      <c r="G79" s="157"/>
      <c r="H79" s="151"/>
      <c r="I79" s="159"/>
      <c r="J79" s="94"/>
      <c r="K79" s="94"/>
      <c r="L79" s="94"/>
      <c r="M79" s="94"/>
    </row>
    <row r="80" spans="1:21" s="74" customFormat="1" x14ac:dyDescent="0.25">
      <c r="A80" s="94"/>
      <c r="B80" s="127"/>
      <c r="C80" s="87" t="s">
        <v>38</v>
      </c>
      <c r="D80" s="156"/>
      <c r="E80" s="156"/>
      <c r="F80" s="156"/>
      <c r="G80" s="157"/>
      <c r="H80" s="151"/>
      <c r="I80" s="159"/>
      <c r="J80" s="94"/>
      <c r="K80" s="94"/>
      <c r="L80" s="94"/>
      <c r="M80" s="94"/>
    </row>
    <row r="81" spans="1:13" s="74" customFormat="1" x14ac:dyDescent="0.25">
      <c r="A81" s="94"/>
      <c r="B81" s="127"/>
      <c r="C81" s="87" t="s">
        <v>38</v>
      </c>
      <c r="D81" s="156"/>
      <c r="E81" s="156"/>
      <c r="F81" s="156"/>
      <c r="G81" s="157"/>
      <c r="H81" s="151"/>
      <c r="I81" s="159"/>
      <c r="J81" s="94"/>
      <c r="K81" s="94"/>
      <c r="L81" s="94"/>
      <c r="M81" s="94"/>
    </row>
    <row r="82" spans="1:13" s="74" customFormat="1" x14ac:dyDescent="0.25">
      <c r="A82" s="94"/>
      <c r="B82" s="127"/>
      <c r="C82" s="87" t="s">
        <v>38</v>
      </c>
      <c r="D82" s="156"/>
      <c r="E82" s="156"/>
      <c r="F82" s="156"/>
      <c r="G82" s="157"/>
      <c r="H82" s="151"/>
      <c r="I82" s="159"/>
      <c r="J82" s="94"/>
      <c r="K82" s="94"/>
      <c r="L82" s="94"/>
      <c r="M82" s="94"/>
    </row>
    <row r="83" spans="1:13" s="74" customFormat="1" x14ac:dyDescent="0.25">
      <c r="A83" s="94"/>
      <c r="B83" s="127"/>
      <c r="C83" s="87" t="s">
        <v>38</v>
      </c>
      <c r="D83" s="156"/>
      <c r="E83" s="156"/>
      <c r="F83" s="156"/>
      <c r="G83" s="157"/>
      <c r="H83" s="151"/>
      <c r="I83" s="159"/>
      <c r="J83" s="94"/>
      <c r="K83" s="94"/>
      <c r="L83" s="94"/>
      <c r="M83" s="94"/>
    </row>
    <row r="84" spans="1:13" s="74" customFormat="1" x14ac:dyDescent="0.25">
      <c r="A84" s="94"/>
      <c r="B84" s="127"/>
      <c r="C84" s="87" t="s">
        <v>38</v>
      </c>
      <c r="D84" s="156"/>
      <c r="E84" s="156"/>
      <c r="F84" s="156"/>
      <c r="G84" s="157"/>
      <c r="H84" s="151"/>
      <c r="I84" s="159"/>
      <c r="J84" s="94"/>
      <c r="K84" s="94"/>
      <c r="L84" s="94"/>
      <c r="M84" s="94"/>
    </row>
    <row r="85" spans="1:13" s="74" customFormat="1" x14ac:dyDescent="0.25">
      <c r="A85" s="94"/>
      <c r="B85" s="127"/>
      <c r="C85" s="87" t="s">
        <v>38</v>
      </c>
      <c r="D85" s="156"/>
      <c r="E85" s="156"/>
      <c r="F85" s="156"/>
      <c r="G85" s="157"/>
      <c r="H85" s="151"/>
      <c r="I85" s="159"/>
      <c r="J85" s="94"/>
      <c r="K85" s="94"/>
      <c r="L85" s="94"/>
      <c r="M85" s="94"/>
    </row>
    <row r="86" spans="1:13" s="74" customFormat="1" x14ac:dyDescent="0.25">
      <c r="A86" s="94"/>
      <c r="B86" s="127"/>
      <c r="C86" s="87" t="s">
        <v>38</v>
      </c>
      <c r="D86" s="156"/>
      <c r="E86" s="156"/>
      <c r="F86" s="156"/>
      <c r="G86" s="157"/>
      <c r="H86" s="151"/>
      <c r="I86" s="159"/>
      <c r="J86" s="94"/>
      <c r="K86" s="94"/>
      <c r="L86" s="94"/>
      <c r="M86" s="94"/>
    </row>
    <row r="88" spans="1:13" s="74" customFormat="1" x14ac:dyDescent="0.25">
      <c r="A88" s="94"/>
      <c r="B88" s="127"/>
      <c r="C88" s="87"/>
      <c r="D88" s="156"/>
      <c r="E88" s="156"/>
      <c r="F88" s="156"/>
      <c r="G88" s="150"/>
      <c r="H88" s="151"/>
      <c r="I88" s="159"/>
      <c r="J88" s="94"/>
      <c r="K88" s="94"/>
      <c r="L88" s="94"/>
      <c r="M88" s="94"/>
    </row>
    <row r="89" spans="1:13" s="74" customFormat="1" x14ac:dyDescent="0.25">
      <c r="A89" s="94"/>
      <c r="B89" s="127"/>
      <c r="C89" s="87"/>
      <c r="D89" s="156"/>
      <c r="E89" s="156"/>
      <c r="F89" s="156"/>
      <c r="G89" s="150"/>
      <c r="H89" s="151"/>
      <c r="I89" s="159"/>
      <c r="J89" s="94"/>
      <c r="K89" s="94"/>
      <c r="L89" s="94"/>
      <c r="M89" s="94"/>
    </row>
    <row r="90" spans="1:13" s="74" customFormat="1" x14ac:dyDescent="0.25">
      <c r="A90" s="94"/>
      <c r="B90" s="127"/>
      <c r="C90" s="87"/>
      <c r="D90" s="156"/>
      <c r="E90" s="156"/>
      <c r="F90" s="156"/>
      <c r="G90" s="150"/>
      <c r="H90" s="151"/>
      <c r="I90" s="159"/>
      <c r="J90" s="94"/>
      <c r="K90" s="94"/>
      <c r="L90" s="94"/>
      <c r="M90" s="94"/>
    </row>
    <row r="91" spans="1:13" s="74" customFormat="1" x14ac:dyDescent="0.25">
      <c r="A91" s="94"/>
      <c r="B91" s="127"/>
      <c r="C91" s="87"/>
      <c r="D91" s="156"/>
      <c r="E91" s="156"/>
      <c r="F91" s="156"/>
      <c r="G91" s="150"/>
      <c r="H91" s="151"/>
      <c r="I91" s="159"/>
      <c r="J91" s="94"/>
      <c r="K91" s="94"/>
      <c r="L91" s="94"/>
      <c r="M91" s="94"/>
    </row>
    <row r="92" spans="1:13" s="74" customFormat="1" x14ac:dyDescent="0.25">
      <c r="A92" s="94"/>
      <c r="B92" s="127"/>
      <c r="C92" s="87"/>
      <c r="D92" s="156"/>
      <c r="E92" s="156"/>
      <c r="F92" s="156"/>
      <c r="G92" s="150"/>
      <c r="H92" s="151"/>
      <c r="I92" s="159"/>
      <c r="J92" s="94"/>
      <c r="K92" s="94"/>
      <c r="L92" s="94"/>
      <c r="M92" s="94"/>
    </row>
    <row r="93" spans="1:13" s="74" customFormat="1" x14ac:dyDescent="0.25">
      <c r="A93" s="94"/>
      <c r="B93" s="127"/>
      <c r="C93" s="87"/>
      <c r="D93" s="156"/>
      <c r="E93" s="156"/>
      <c r="F93" s="156"/>
      <c r="G93" s="150"/>
      <c r="H93" s="151"/>
      <c r="I93" s="159"/>
      <c r="J93" s="94"/>
      <c r="K93" s="94"/>
      <c r="L93" s="94"/>
      <c r="M93" s="94"/>
    </row>
    <row r="94" spans="1:13" s="74" customFormat="1" x14ac:dyDescent="0.25">
      <c r="A94" s="94"/>
      <c r="B94" s="127"/>
      <c r="C94" s="87"/>
      <c r="D94" s="156"/>
      <c r="E94" s="156"/>
      <c r="F94" s="156"/>
      <c r="G94" s="150"/>
      <c r="H94" s="151"/>
      <c r="I94" s="159"/>
      <c r="J94" s="94"/>
      <c r="K94" s="94"/>
      <c r="L94" s="94"/>
      <c r="M94" s="94"/>
    </row>
    <row r="95" spans="1:13" s="74" customFormat="1" x14ac:dyDescent="0.25">
      <c r="A95" s="94"/>
      <c r="B95" s="127"/>
      <c r="C95" s="87"/>
      <c r="D95" s="156"/>
      <c r="E95" s="156"/>
      <c r="F95" s="156"/>
      <c r="G95" s="150"/>
      <c r="H95" s="151"/>
      <c r="I95" s="159"/>
      <c r="J95" s="94"/>
      <c r="K95" s="94"/>
      <c r="L95" s="94"/>
      <c r="M95" s="94"/>
    </row>
    <row r="96" spans="1:13" s="74" customFormat="1" x14ac:dyDescent="0.25">
      <c r="A96" s="94"/>
      <c r="B96" s="127"/>
      <c r="C96" s="87"/>
      <c r="D96" s="156"/>
      <c r="E96" s="156"/>
      <c r="F96" s="156"/>
      <c r="G96" s="150"/>
      <c r="H96" s="151"/>
      <c r="I96" s="159"/>
      <c r="J96" s="94"/>
      <c r="K96" s="94"/>
      <c r="L96" s="94"/>
      <c r="M96" s="94"/>
    </row>
    <row r="97" spans="1:13" s="74" customFormat="1" x14ac:dyDescent="0.25">
      <c r="A97" s="94"/>
      <c r="B97" s="127"/>
      <c r="C97" s="87"/>
      <c r="D97" s="156"/>
      <c r="E97" s="156"/>
      <c r="F97" s="156"/>
      <c r="G97" s="150"/>
      <c r="H97" s="151"/>
      <c r="I97" s="159"/>
      <c r="J97" s="94"/>
      <c r="K97" s="94"/>
      <c r="L97" s="94"/>
      <c r="M97" s="94"/>
    </row>
    <row r="98" spans="1:13" s="74" customFormat="1" x14ac:dyDescent="0.25">
      <c r="A98" s="94"/>
      <c r="B98" s="127"/>
      <c r="C98" s="87"/>
      <c r="D98" s="156"/>
      <c r="E98" s="156"/>
      <c r="F98" s="156"/>
      <c r="G98" s="150"/>
      <c r="H98" s="151"/>
      <c r="I98" s="159"/>
      <c r="J98" s="94"/>
      <c r="K98" s="94"/>
      <c r="L98" s="94"/>
      <c r="M98" s="94"/>
    </row>
    <row r="99" spans="1:13" s="74" customFormat="1" x14ac:dyDescent="0.25">
      <c r="A99" s="94"/>
      <c r="B99" s="127"/>
      <c r="C99" s="87"/>
      <c r="D99" s="156"/>
      <c r="E99" s="156"/>
      <c r="F99" s="156"/>
      <c r="G99" s="150"/>
      <c r="H99" s="151"/>
      <c r="I99" s="159"/>
      <c r="J99" s="94"/>
      <c r="K99" s="94"/>
      <c r="L99" s="94"/>
      <c r="M99" s="94"/>
    </row>
    <row r="100" spans="1:13" s="74" customFormat="1" x14ac:dyDescent="0.25">
      <c r="A100" s="94"/>
      <c r="B100" s="127"/>
      <c r="C100" s="87"/>
      <c r="D100" s="156"/>
      <c r="E100" s="156"/>
      <c r="F100" s="156"/>
      <c r="G100" s="150"/>
      <c r="H100" s="151"/>
      <c r="I100" s="159"/>
      <c r="J100" s="94"/>
      <c r="K100" s="94"/>
      <c r="L100" s="94"/>
      <c r="M100" s="94"/>
    </row>
    <row r="101" spans="1:13" s="74" customFormat="1" x14ac:dyDescent="0.25">
      <c r="A101" s="94"/>
      <c r="B101" s="127"/>
      <c r="C101" s="87"/>
      <c r="D101" s="156"/>
      <c r="E101" s="156"/>
      <c r="F101" s="156"/>
      <c r="G101" s="150"/>
      <c r="H101" s="151"/>
      <c r="I101" s="159"/>
      <c r="J101" s="94"/>
      <c r="K101" s="94"/>
      <c r="L101" s="94"/>
      <c r="M101" s="94"/>
    </row>
    <row r="102" spans="1:13" s="74" customFormat="1" x14ac:dyDescent="0.25">
      <c r="A102" s="94"/>
      <c r="B102" s="127"/>
      <c r="C102" s="87"/>
      <c r="D102" s="156"/>
      <c r="E102" s="156"/>
      <c r="F102" s="156"/>
      <c r="G102" s="150"/>
      <c r="H102" s="151"/>
      <c r="I102" s="159"/>
      <c r="J102" s="94"/>
      <c r="K102" s="94"/>
      <c r="L102" s="94"/>
      <c r="M102" s="94"/>
    </row>
    <row r="103" spans="1:13" s="74" customFormat="1" x14ac:dyDescent="0.25">
      <c r="A103" s="94"/>
      <c r="B103" s="127"/>
      <c r="C103" s="87"/>
      <c r="D103" s="156"/>
      <c r="E103" s="156"/>
      <c r="F103" s="156"/>
      <c r="G103" s="150"/>
      <c r="H103" s="151"/>
      <c r="I103" s="159"/>
      <c r="J103" s="94"/>
      <c r="K103" s="94"/>
      <c r="L103" s="94"/>
      <c r="M103" s="94"/>
    </row>
    <row r="104" spans="1:13" s="74" customFormat="1" x14ac:dyDescent="0.25">
      <c r="A104" s="94"/>
      <c r="B104" s="127"/>
      <c r="C104" s="87"/>
      <c r="D104" s="156"/>
      <c r="E104" s="156"/>
      <c r="F104" s="156"/>
      <c r="G104" s="150"/>
      <c r="H104" s="151"/>
      <c r="I104" s="159"/>
      <c r="J104" s="94"/>
      <c r="K104" s="94"/>
      <c r="L104" s="94"/>
      <c r="M104" s="94"/>
    </row>
    <row r="105" spans="1:13" s="74" customFormat="1" x14ac:dyDescent="0.25">
      <c r="A105" s="94"/>
      <c r="B105" s="127"/>
      <c r="C105" s="87"/>
      <c r="D105" s="156"/>
      <c r="E105" s="156"/>
      <c r="F105" s="156"/>
      <c r="G105" s="150"/>
      <c r="H105" s="151"/>
      <c r="I105" s="159"/>
      <c r="J105" s="94"/>
      <c r="K105" s="94"/>
      <c r="L105" s="94"/>
      <c r="M105" s="94"/>
    </row>
    <row r="106" spans="1:13" s="74" customFormat="1" x14ac:dyDescent="0.25">
      <c r="A106" s="94"/>
      <c r="B106" s="127"/>
      <c r="C106" s="87"/>
      <c r="D106" s="156"/>
      <c r="E106" s="156"/>
      <c r="F106" s="156"/>
      <c r="G106" s="150"/>
      <c r="H106" s="151"/>
      <c r="I106" s="159"/>
      <c r="J106" s="94"/>
      <c r="K106" s="94"/>
      <c r="L106" s="94"/>
      <c r="M106" s="94"/>
    </row>
    <row r="107" spans="1:13" s="74" customFormat="1" x14ac:dyDescent="0.25">
      <c r="A107" s="94"/>
      <c r="B107" s="127"/>
      <c r="C107" s="87"/>
      <c r="D107" s="156"/>
      <c r="E107" s="156"/>
      <c r="F107" s="156"/>
      <c r="G107" s="150"/>
      <c r="H107" s="151"/>
      <c r="I107" s="159"/>
      <c r="J107" s="94"/>
      <c r="K107" s="94"/>
      <c r="L107" s="94"/>
      <c r="M107" s="94"/>
    </row>
    <row r="108" spans="1:13" s="74" customFormat="1" x14ac:dyDescent="0.25">
      <c r="A108" s="94"/>
      <c r="B108" s="127"/>
      <c r="C108" s="87"/>
      <c r="D108" s="156"/>
      <c r="E108" s="156"/>
      <c r="F108" s="156"/>
      <c r="G108" s="150"/>
      <c r="H108" s="151"/>
      <c r="I108" s="159"/>
      <c r="J108" s="94"/>
      <c r="K108" s="94"/>
      <c r="L108" s="94"/>
      <c r="M108" s="94"/>
    </row>
    <row r="109" spans="1:13" s="74" customFormat="1" x14ac:dyDescent="0.25">
      <c r="A109" s="94"/>
      <c r="B109" s="127"/>
      <c r="C109" s="87"/>
      <c r="D109" s="156"/>
      <c r="E109" s="156"/>
      <c r="F109" s="156"/>
      <c r="G109" s="150"/>
      <c r="H109" s="151"/>
      <c r="I109" s="159"/>
      <c r="J109" s="94"/>
      <c r="K109" s="94"/>
      <c r="L109" s="94"/>
      <c r="M109" s="94"/>
    </row>
    <row r="110" spans="1:13" s="74" customFormat="1" x14ac:dyDescent="0.25">
      <c r="A110" s="94"/>
      <c r="B110" s="127"/>
      <c r="C110" s="87"/>
      <c r="D110" s="156"/>
      <c r="E110" s="156"/>
      <c r="F110" s="156"/>
      <c r="G110" s="150"/>
      <c r="H110" s="151"/>
      <c r="I110" s="159"/>
      <c r="J110" s="94"/>
      <c r="K110" s="94"/>
      <c r="L110" s="94"/>
      <c r="M110" s="94"/>
    </row>
    <row r="111" spans="1:13" s="74" customFormat="1" x14ac:dyDescent="0.25">
      <c r="A111" s="94"/>
      <c r="B111" s="127"/>
      <c r="C111" s="87"/>
      <c r="D111" s="156"/>
      <c r="E111" s="156"/>
      <c r="F111" s="156"/>
      <c r="G111" s="150"/>
      <c r="H111" s="151"/>
      <c r="I111" s="159"/>
      <c r="J111" s="94"/>
      <c r="K111" s="94"/>
      <c r="L111" s="94"/>
      <c r="M111" s="94"/>
    </row>
    <row r="112" spans="1:13" s="74" customFormat="1" x14ac:dyDescent="0.25">
      <c r="A112" s="94"/>
      <c r="B112" s="127"/>
      <c r="C112" s="87"/>
      <c r="D112" s="156"/>
      <c r="E112" s="156"/>
      <c r="F112" s="156"/>
      <c r="G112" s="150"/>
      <c r="H112" s="151"/>
      <c r="I112" s="159"/>
      <c r="J112" s="94"/>
      <c r="K112" s="94"/>
      <c r="L112" s="94"/>
      <c r="M112" s="94"/>
    </row>
    <row r="113" spans="1:13" s="74" customFormat="1" x14ac:dyDescent="0.25">
      <c r="A113" s="94"/>
      <c r="B113" s="127"/>
      <c r="C113" s="87"/>
      <c r="D113" s="156"/>
      <c r="E113" s="156"/>
      <c r="F113" s="156"/>
      <c r="G113" s="150"/>
      <c r="H113" s="151"/>
      <c r="I113" s="159"/>
      <c r="J113" s="94"/>
      <c r="K113" s="94"/>
      <c r="L113" s="94"/>
      <c r="M113" s="94"/>
    </row>
    <row r="114" spans="1:13" s="74" customFormat="1" x14ac:dyDescent="0.25">
      <c r="A114" s="94"/>
      <c r="B114" s="127"/>
      <c r="C114" s="87"/>
      <c r="D114" s="156"/>
      <c r="E114" s="156"/>
      <c r="F114" s="156"/>
      <c r="G114" s="150"/>
      <c r="H114" s="151"/>
      <c r="I114" s="159"/>
      <c r="J114" s="94"/>
      <c r="K114" s="94"/>
      <c r="L114" s="94"/>
      <c r="M114" s="94"/>
    </row>
    <row r="115" spans="1:13" s="74" customFormat="1" x14ac:dyDescent="0.25">
      <c r="A115" s="94"/>
      <c r="B115" s="127"/>
      <c r="C115" s="87"/>
      <c r="D115" s="156"/>
      <c r="E115" s="156"/>
      <c r="F115" s="156"/>
      <c r="G115" s="150"/>
      <c r="H115" s="151"/>
      <c r="I115" s="159"/>
      <c r="J115" s="94"/>
      <c r="K115" s="94"/>
      <c r="L115" s="94"/>
      <c r="M115" s="94"/>
    </row>
    <row r="116" spans="1:13" s="74" customFormat="1" x14ac:dyDescent="0.25">
      <c r="A116" s="94"/>
      <c r="B116" s="127"/>
      <c r="C116" s="87"/>
      <c r="D116" s="156"/>
      <c r="E116" s="156"/>
      <c r="F116" s="156"/>
      <c r="G116" s="150"/>
      <c r="H116" s="151"/>
      <c r="I116" s="159"/>
      <c r="J116" s="94"/>
      <c r="K116" s="94"/>
      <c r="L116" s="94"/>
      <c r="M116" s="94"/>
    </row>
    <row r="117" spans="1:13" s="74" customFormat="1" x14ac:dyDescent="0.25">
      <c r="A117" s="94"/>
      <c r="B117" s="127"/>
      <c r="C117" s="87"/>
      <c r="D117" s="156"/>
      <c r="E117" s="156"/>
      <c r="F117" s="156"/>
      <c r="G117" s="150"/>
      <c r="H117" s="151"/>
      <c r="I117" s="159"/>
      <c r="J117" s="94"/>
      <c r="K117" s="94"/>
      <c r="L117" s="94"/>
      <c r="M117" s="94"/>
    </row>
    <row r="118" spans="1:13" s="74" customFormat="1" x14ac:dyDescent="0.25">
      <c r="A118" s="94"/>
      <c r="B118" s="127"/>
      <c r="C118" s="87"/>
      <c r="D118" s="156"/>
      <c r="E118" s="156"/>
      <c r="F118" s="156"/>
      <c r="G118" s="150"/>
      <c r="H118" s="151"/>
      <c r="I118" s="159"/>
      <c r="J118" s="94"/>
      <c r="K118" s="94"/>
      <c r="L118" s="94"/>
      <c r="M118" s="94"/>
    </row>
    <row r="120" spans="1:13" s="74" customFormat="1" x14ac:dyDescent="0.25">
      <c r="A120" s="94"/>
      <c r="B120" s="127"/>
      <c r="C120" s="87"/>
      <c r="D120" s="156"/>
      <c r="E120" s="156"/>
      <c r="F120" s="156"/>
      <c r="G120" s="150"/>
      <c r="H120" s="151"/>
      <c r="I120" s="159"/>
      <c r="J120" s="94"/>
      <c r="K120" s="94"/>
      <c r="L120" s="94"/>
      <c r="M120" s="94"/>
    </row>
    <row r="121" spans="1:13" s="74" customFormat="1" x14ac:dyDescent="0.25">
      <c r="A121" s="94"/>
      <c r="B121" s="127"/>
      <c r="C121" s="87"/>
      <c r="D121" s="156"/>
      <c r="E121" s="156"/>
      <c r="F121" s="156"/>
      <c r="G121" s="150"/>
      <c r="H121" s="151"/>
      <c r="I121" s="159"/>
      <c r="J121" s="94"/>
      <c r="K121" s="94"/>
      <c r="L121" s="94"/>
      <c r="M121" s="94"/>
    </row>
    <row r="122" spans="1:13" s="74" customFormat="1" x14ac:dyDescent="0.25">
      <c r="A122" s="94"/>
      <c r="B122" s="127"/>
      <c r="C122" s="87"/>
      <c r="D122" s="156"/>
      <c r="E122" s="156"/>
      <c r="F122" s="156"/>
      <c r="G122" s="150"/>
      <c r="H122" s="151"/>
      <c r="I122" s="159"/>
      <c r="J122" s="94"/>
      <c r="K122" s="94"/>
      <c r="L122" s="94"/>
      <c r="M122" s="94"/>
    </row>
    <row r="123" spans="1:13" s="74" customFormat="1" x14ac:dyDescent="0.25">
      <c r="A123" s="94"/>
      <c r="B123" s="127"/>
      <c r="C123" s="87"/>
      <c r="D123" s="156"/>
      <c r="E123" s="156"/>
      <c r="F123" s="156"/>
      <c r="G123" s="150"/>
      <c r="H123" s="151"/>
      <c r="I123" s="159"/>
      <c r="J123" s="94"/>
      <c r="K123" s="94"/>
      <c r="L123" s="94"/>
      <c r="M123" s="94"/>
    </row>
    <row r="124" spans="1:13" s="74" customFormat="1" x14ac:dyDescent="0.25">
      <c r="A124" s="94"/>
      <c r="B124" s="127"/>
      <c r="C124" s="87"/>
      <c r="D124" s="156"/>
      <c r="E124" s="156"/>
      <c r="F124" s="156"/>
      <c r="G124" s="150"/>
      <c r="H124" s="151"/>
      <c r="I124" s="159"/>
      <c r="J124" s="94"/>
      <c r="K124" s="94"/>
      <c r="L124" s="94"/>
      <c r="M124" s="94"/>
    </row>
    <row r="125" spans="1:13" s="74" customFormat="1" x14ac:dyDescent="0.25">
      <c r="A125" s="94"/>
      <c r="B125" s="127"/>
      <c r="C125" s="87"/>
      <c r="D125" s="156"/>
      <c r="E125" s="156"/>
      <c r="F125" s="156"/>
      <c r="G125" s="150"/>
      <c r="H125" s="151"/>
      <c r="I125" s="159"/>
      <c r="J125" s="94"/>
      <c r="K125" s="94"/>
      <c r="L125" s="94"/>
      <c r="M125" s="94"/>
    </row>
    <row r="126" spans="1:13" s="74" customFormat="1" x14ac:dyDescent="0.25">
      <c r="A126" s="94"/>
      <c r="B126" s="127"/>
      <c r="C126" s="87"/>
      <c r="D126" s="156"/>
      <c r="E126" s="156"/>
      <c r="F126" s="156"/>
      <c r="G126" s="150"/>
      <c r="H126" s="151"/>
      <c r="I126" s="159"/>
      <c r="J126" s="94"/>
      <c r="K126" s="94"/>
      <c r="L126" s="94"/>
      <c r="M126" s="94"/>
    </row>
    <row r="127" spans="1:13" s="74" customFormat="1" x14ac:dyDescent="0.25">
      <c r="A127" s="94"/>
      <c r="B127" s="127"/>
      <c r="C127" s="87"/>
      <c r="D127" s="156"/>
      <c r="E127" s="156"/>
      <c r="F127" s="156"/>
      <c r="G127" s="150"/>
      <c r="H127" s="151"/>
      <c r="I127" s="159"/>
      <c r="J127" s="94"/>
      <c r="K127" s="94"/>
      <c r="L127" s="94"/>
      <c r="M127" s="94"/>
    </row>
    <row r="128" spans="1:13" s="74" customFormat="1" x14ac:dyDescent="0.25">
      <c r="A128" s="94"/>
      <c r="B128" s="127"/>
      <c r="C128" s="87"/>
      <c r="D128" s="156"/>
      <c r="E128" s="156"/>
      <c r="F128" s="156"/>
      <c r="G128" s="150"/>
      <c r="H128" s="151"/>
      <c r="I128" s="159"/>
      <c r="J128" s="94"/>
      <c r="K128" s="94"/>
      <c r="L128" s="94"/>
      <c r="M128" s="94"/>
    </row>
    <row r="129" spans="1:13" s="74" customFormat="1" x14ac:dyDescent="0.25">
      <c r="A129" s="94"/>
      <c r="B129" s="127"/>
      <c r="C129" s="87"/>
      <c r="D129" s="156"/>
      <c r="E129" s="156"/>
      <c r="F129" s="156"/>
      <c r="G129" s="150"/>
      <c r="H129" s="151"/>
      <c r="I129" s="159"/>
      <c r="J129" s="94"/>
      <c r="K129" s="94"/>
      <c r="L129" s="94"/>
      <c r="M129" s="94"/>
    </row>
    <row r="130" spans="1:13" s="74" customFormat="1" x14ac:dyDescent="0.25">
      <c r="A130" s="94"/>
      <c r="B130" s="127"/>
      <c r="C130" s="87"/>
      <c r="D130" s="156"/>
      <c r="E130" s="156"/>
      <c r="F130" s="156"/>
      <c r="G130" s="150"/>
      <c r="H130" s="151"/>
      <c r="I130" s="159"/>
      <c r="J130" s="94"/>
      <c r="K130" s="94"/>
      <c r="L130" s="94"/>
      <c r="M130" s="94"/>
    </row>
    <row r="131" spans="1:13" s="74" customFormat="1" x14ac:dyDescent="0.25">
      <c r="A131" s="94"/>
      <c r="B131" s="127"/>
      <c r="C131" s="87"/>
      <c r="D131" s="156"/>
      <c r="E131" s="156"/>
      <c r="F131" s="156"/>
      <c r="G131" s="150"/>
      <c r="H131" s="151"/>
      <c r="I131" s="159"/>
      <c r="J131" s="94"/>
      <c r="K131" s="94"/>
      <c r="L131" s="94"/>
      <c r="M131" s="94"/>
    </row>
    <row r="132" spans="1:13" s="74" customFormat="1" x14ac:dyDescent="0.25">
      <c r="A132" s="94"/>
      <c r="B132" s="127"/>
      <c r="C132" s="87"/>
      <c r="D132" s="156"/>
      <c r="E132" s="156"/>
      <c r="F132" s="156"/>
      <c r="G132" s="150"/>
      <c r="H132" s="151"/>
      <c r="I132" s="159"/>
      <c r="J132" s="94"/>
      <c r="K132" s="94"/>
      <c r="L132" s="94"/>
      <c r="M132" s="94"/>
    </row>
    <row r="133" spans="1:13" s="74" customFormat="1" x14ac:dyDescent="0.25">
      <c r="A133" s="94"/>
      <c r="B133" s="127"/>
      <c r="C133" s="87"/>
      <c r="D133" s="156"/>
      <c r="E133" s="156"/>
      <c r="F133" s="156"/>
      <c r="G133" s="150"/>
      <c r="H133" s="151"/>
      <c r="I133" s="159"/>
      <c r="J133" s="94"/>
      <c r="K133" s="94"/>
      <c r="L133" s="94"/>
      <c r="M133" s="94"/>
    </row>
    <row r="134" spans="1:13" s="74" customFormat="1" x14ac:dyDescent="0.25">
      <c r="A134" s="94"/>
      <c r="B134" s="127"/>
      <c r="C134" s="87"/>
      <c r="D134" s="156"/>
      <c r="E134" s="156"/>
      <c r="F134" s="156"/>
      <c r="G134" s="150"/>
      <c r="H134" s="151"/>
      <c r="I134" s="159"/>
      <c r="J134" s="94"/>
      <c r="K134" s="94"/>
      <c r="L134" s="94"/>
      <c r="M134" s="94"/>
    </row>
    <row r="136" spans="1:13" s="74" customFormat="1" x14ac:dyDescent="0.25">
      <c r="A136" s="94"/>
      <c r="B136" s="127"/>
      <c r="C136" s="87"/>
      <c r="D136" s="156"/>
      <c r="E136" s="156"/>
      <c r="F136" s="156"/>
      <c r="G136" s="150"/>
      <c r="H136" s="151"/>
      <c r="I136" s="159"/>
      <c r="J136" s="94"/>
      <c r="K136" s="94"/>
      <c r="L136" s="94"/>
      <c r="M136" s="94"/>
    </row>
    <row r="137" spans="1:13" s="74" customFormat="1" x14ac:dyDescent="0.25">
      <c r="A137" s="94"/>
      <c r="B137" s="127"/>
      <c r="C137" s="87"/>
      <c r="D137" s="156"/>
      <c r="E137" s="156"/>
      <c r="F137" s="156"/>
      <c r="G137" s="150"/>
      <c r="H137" s="151"/>
      <c r="I137" s="159"/>
      <c r="J137" s="94"/>
      <c r="K137" s="94"/>
      <c r="L137" s="94"/>
      <c r="M137" s="94"/>
    </row>
    <row r="138" spans="1:13" s="74" customFormat="1" x14ac:dyDescent="0.25">
      <c r="A138" s="94"/>
      <c r="B138" s="127"/>
      <c r="C138" s="87"/>
      <c r="D138" s="156"/>
      <c r="E138" s="156"/>
      <c r="F138" s="156"/>
      <c r="G138" s="150"/>
      <c r="H138" s="151"/>
      <c r="I138" s="159"/>
      <c r="J138" s="94"/>
      <c r="K138" s="94"/>
      <c r="L138" s="94"/>
      <c r="M138" s="94"/>
    </row>
    <row r="139" spans="1:13" s="74" customFormat="1" x14ac:dyDescent="0.25">
      <c r="A139" s="94"/>
      <c r="B139" s="127"/>
      <c r="C139" s="87"/>
      <c r="D139" s="156"/>
      <c r="E139" s="156"/>
      <c r="F139" s="156"/>
      <c r="G139" s="150"/>
      <c r="H139" s="151"/>
      <c r="I139" s="159"/>
      <c r="J139" s="94"/>
      <c r="K139" s="94"/>
      <c r="L139" s="94"/>
      <c r="M139" s="94"/>
    </row>
    <row r="140" spans="1:13" s="74" customFormat="1" x14ac:dyDescent="0.25">
      <c r="A140" s="94"/>
      <c r="B140" s="127"/>
      <c r="C140" s="87"/>
      <c r="D140" s="156"/>
      <c r="E140" s="156"/>
      <c r="F140" s="156"/>
      <c r="G140" s="150"/>
      <c r="H140" s="151"/>
      <c r="I140" s="159"/>
      <c r="J140" s="94"/>
      <c r="K140" s="94"/>
      <c r="L140" s="94"/>
      <c r="M140" s="94"/>
    </row>
    <row r="141" spans="1:13" s="74" customFormat="1" x14ac:dyDescent="0.25">
      <c r="A141" s="94"/>
      <c r="B141" s="127"/>
      <c r="C141" s="87"/>
      <c r="D141" s="156"/>
      <c r="E141" s="156"/>
      <c r="F141" s="156"/>
      <c r="G141" s="150"/>
      <c r="H141" s="151"/>
      <c r="I141" s="159"/>
      <c r="J141" s="94"/>
      <c r="K141" s="94"/>
      <c r="L141" s="94"/>
      <c r="M141" s="94"/>
    </row>
    <row r="142" spans="1:13" s="74" customFormat="1" x14ac:dyDescent="0.25">
      <c r="A142" s="94"/>
      <c r="B142" s="127"/>
      <c r="C142" s="87"/>
      <c r="D142" s="156"/>
      <c r="E142" s="156"/>
      <c r="F142" s="156"/>
      <c r="G142" s="150"/>
      <c r="H142" s="151"/>
      <c r="I142" s="159"/>
      <c r="J142" s="94"/>
      <c r="K142" s="94"/>
      <c r="L142" s="94"/>
      <c r="M142" s="94"/>
    </row>
    <row r="143" spans="1:13" s="74" customFormat="1" x14ac:dyDescent="0.25">
      <c r="A143" s="94"/>
      <c r="B143" s="127"/>
      <c r="C143" s="87"/>
      <c r="D143" s="156"/>
      <c r="E143" s="156"/>
      <c r="F143" s="156"/>
      <c r="G143" s="150"/>
      <c r="H143" s="151"/>
      <c r="I143" s="159"/>
      <c r="J143" s="94"/>
      <c r="K143" s="94"/>
      <c r="L143" s="94"/>
      <c r="M143" s="94"/>
    </row>
    <row r="144" spans="1:13" s="74" customFormat="1" x14ac:dyDescent="0.25">
      <c r="A144" s="94"/>
      <c r="B144" s="127"/>
      <c r="C144" s="87"/>
      <c r="D144" s="156"/>
      <c r="E144" s="156"/>
      <c r="F144" s="156"/>
      <c r="G144" s="150"/>
      <c r="H144" s="151"/>
      <c r="I144" s="159"/>
      <c r="J144" s="94"/>
      <c r="K144" s="94"/>
      <c r="L144" s="94"/>
      <c r="M144" s="94"/>
    </row>
    <row r="145" spans="1:13" s="74" customFormat="1" x14ac:dyDescent="0.25">
      <c r="A145" s="94"/>
      <c r="B145" s="127"/>
      <c r="C145" s="87"/>
      <c r="D145" s="156"/>
      <c r="E145" s="156"/>
      <c r="F145" s="156"/>
      <c r="G145" s="150"/>
      <c r="H145" s="151"/>
      <c r="I145" s="159"/>
      <c r="J145" s="94"/>
      <c r="K145" s="94"/>
      <c r="L145" s="94"/>
      <c r="M145" s="94"/>
    </row>
    <row r="146" spans="1:13" s="74" customFormat="1" x14ac:dyDescent="0.25">
      <c r="A146" s="94"/>
      <c r="B146" s="127"/>
      <c r="C146" s="87"/>
      <c r="D146" s="156"/>
      <c r="E146" s="156"/>
      <c r="F146" s="156"/>
      <c r="G146" s="150"/>
      <c r="H146" s="151"/>
      <c r="I146" s="159"/>
      <c r="J146" s="94"/>
      <c r="K146" s="94"/>
      <c r="L146" s="94"/>
      <c r="M146" s="94"/>
    </row>
    <row r="147" spans="1:13" s="74" customFormat="1" x14ac:dyDescent="0.25">
      <c r="A147" s="94"/>
      <c r="B147" s="127"/>
      <c r="C147" s="87"/>
      <c r="D147" s="156"/>
      <c r="E147" s="156"/>
      <c r="F147" s="156"/>
      <c r="G147" s="150"/>
      <c r="H147" s="151"/>
      <c r="I147" s="159"/>
      <c r="J147" s="94"/>
      <c r="K147" s="94"/>
      <c r="L147" s="94"/>
      <c r="M147" s="94"/>
    </row>
    <row r="148" spans="1:13" s="74" customFormat="1" x14ac:dyDescent="0.25">
      <c r="A148" s="94"/>
      <c r="B148" s="127"/>
      <c r="C148" s="87"/>
      <c r="D148" s="156"/>
      <c r="E148" s="156"/>
      <c r="F148" s="156"/>
      <c r="G148" s="150"/>
      <c r="H148" s="151"/>
      <c r="I148" s="159"/>
      <c r="J148" s="94"/>
      <c r="K148" s="94"/>
      <c r="L148" s="94"/>
      <c r="M148" s="94"/>
    </row>
    <row r="149" spans="1:13" s="74" customFormat="1" x14ac:dyDescent="0.25">
      <c r="A149" s="94"/>
      <c r="B149" s="127"/>
      <c r="C149" s="87"/>
      <c r="D149" s="156"/>
      <c r="E149" s="156"/>
      <c r="F149" s="156"/>
      <c r="G149" s="150"/>
      <c r="H149" s="151"/>
      <c r="I149" s="159"/>
      <c r="J149" s="94"/>
      <c r="K149" s="94"/>
      <c r="L149" s="94"/>
      <c r="M149" s="94"/>
    </row>
    <row r="150" spans="1:13" s="74" customFormat="1" x14ac:dyDescent="0.25">
      <c r="A150" s="94"/>
      <c r="B150" s="127"/>
      <c r="C150" s="87"/>
      <c r="D150" s="156"/>
      <c r="E150" s="156"/>
      <c r="F150" s="156"/>
      <c r="G150" s="150"/>
      <c r="H150" s="151"/>
      <c r="I150" s="159"/>
      <c r="J150" s="94"/>
      <c r="K150" s="94"/>
      <c r="L150" s="94"/>
      <c r="M150" s="94"/>
    </row>
    <row r="151" spans="1:13" s="74" customFormat="1" x14ac:dyDescent="0.25">
      <c r="A151" s="94"/>
      <c r="B151" s="127"/>
      <c r="C151" s="87"/>
      <c r="D151" s="156"/>
      <c r="E151" s="156"/>
      <c r="F151" s="156"/>
      <c r="G151" s="150"/>
      <c r="H151" s="151"/>
      <c r="I151" s="159"/>
      <c r="J151" s="94"/>
      <c r="K151" s="94"/>
      <c r="L151" s="94"/>
      <c r="M151" s="94"/>
    </row>
    <row r="152" spans="1:13" s="74" customFormat="1" x14ac:dyDescent="0.25">
      <c r="A152" s="94"/>
      <c r="B152" s="127"/>
      <c r="C152" s="87"/>
      <c r="D152" s="156"/>
      <c r="E152" s="156"/>
      <c r="F152" s="156"/>
      <c r="G152" s="150"/>
      <c r="H152" s="151"/>
      <c r="I152" s="159"/>
      <c r="J152" s="94"/>
      <c r="K152" s="94"/>
      <c r="L152" s="94"/>
      <c r="M152" s="94"/>
    </row>
    <row r="153" spans="1:13" s="74" customFormat="1" x14ac:dyDescent="0.25">
      <c r="A153" s="94"/>
      <c r="B153" s="127"/>
      <c r="C153" s="87"/>
      <c r="D153" s="156"/>
      <c r="E153" s="156"/>
      <c r="F153" s="156"/>
      <c r="G153" s="150"/>
      <c r="H153" s="151"/>
      <c r="I153" s="159"/>
      <c r="J153" s="94"/>
      <c r="K153" s="94"/>
      <c r="L153" s="94"/>
      <c r="M153" s="94"/>
    </row>
    <row r="154" spans="1:13" s="74" customFormat="1" x14ac:dyDescent="0.25">
      <c r="A154" s="94"/>
      <c r="B154" s="127"/>
      <c r="C154" s="87"/>
      <c r="D154" s="156"/>
      <c r="E154" s="156"/>
      <c r="F154" s="156"/>
      <c r="G154" s="150"/>
      <c r="H154" s="151"/>
      <c r="I154" s="159"/>
      <c r="J154" s="94"/>
      <c r="K154" s="94"/>
      <c r="L154" s="94"/>
      <c r="M154" s="94"/>
    </row>
    <row r="155" spans="1:13" s="74" customFormat="1" x14ac:dyDescent="0.25">
      <c r="A155" s="94"/>
      <c r="B155" s="127"/>
      <c r="C155" s="87"/>
      <c r="D155" s="156"/>
      <c r="E155" s="156"/>
      <c r="F155" s="156"/>
      <c r="G155" s="150"/>
      <c r="H155" s="151"/>
      <c r="I155" s="159"/>
      <c r="J155" s="94"/>
      <c r="K155" s="94"/>
      <c r="L155" s="94"/>
      <c r="M155" s="94"/>
    </row>
    <row r="156" spans="1:13" s="74" customFormat="1" x14ac:dyDescent="0.25">
      <c r="A156" s="94"/>
      <c r="B156" s="127"/>
      <c r="C156" s="87"/>
      <c r="D156" s="156"/>
      <c r="E156" s="156"/>
      <c r="F156" s="156"/>
      <c r="G156" s="150"/>
      <c r="H156" s="151"/>
      <c r="I156" s="159"/>
      <c r="J156" s="94"/>
      <c r="K156" s="94"/>
      <c r="L156" s="94"/>
      <c r="M156" s="94"/>
    </row>
    <row r="157" spans="1:13" s="74" customFormat="1" x14ac:dyDescent="0.25">
      <c r="A157" s="94"/>
      <c r="B157" s="127"/>
      <c r="C157" s="87"/>
      <c r="D157" s="156"/>
      <c r="E157" s="156"/>
      <c r="F157" s="156"/>
      <c r="G157" s="150"/>
      <c r="H157" s="151"/>
      <c r="I157" s="159"/>
      <c r="J157" s="94"/>
      <c r="K157" s="94"/>
      <c r="L157" s="94"/>
      <c r="M157" s="94"/>
    </row>
    <row r="158" spans="1:13" s="74" customFormat="1" x14ac:dyDescent="0.25">
      <c r="A158" s="94"/>
      <c r="B158" s="127"/>
      <c r="C158" s="87"/>
      <c r="D158" s="156"/>
      <c r="E158" s="156"/>
      <c r="F158" s="156"/>
      <c r="G158" s="150"/>
      <c r="H158" s="151"/>
      <c r="I158" s="159"/>
      <c r="J158" s="94"/>
      <c r="K158" s="94"/>
      <c r="L158" s="94"/>
      <c r="M158" s="94"/>
    </row>
    <row r="159" spans="1:13" s="74" customFormat="1" x14ac:dyDescent="0.25">
      <c r="A159" s="94"/>
      <c r="B159" s="127"/>
      <c r="C159" s="87"/>
      <c r="D159" s="156"/>
      <c r="E159" s="156"/>
      <c r="F159" s="156"/>
      <c r="G159" s="150"/>
      <c r="H159" s="151"/>
      <c r="I159" s="159"/>
      <c r="J159" s="94"/>
      <c r="K159" s="94"/>
      <c r="L159" s="94"/>
      <c r="M159" s="94"/>
    </row>
    <row r="160" spans="1:13" s="74" customFormat="1" x14ac:dyDescent="0.25">
      <c r="A160" s="94"/>
      <c r="B160" s="127"/>
      <c r="C160" s="87"/>
      <c r="D160" s="156"/>
      <c r="E160" s="156"/>
      <c r="F160" s="156"/>
      <c r="G160" s="150"/>
      <c r="H160" s="151"/>
      <c r="I160" s="159"/>
      <c r="J160" s="94"/>
      <c r="K160" s="94"/>
      <c r="L160" s="94"/>
      <c r="M160" s="94"/>
    </row>
    <row r="161" spans="1:13" s="74" customFormat="1" x14ac:dyDescent="0.25">
      <c r="A161" s="94"/>
      <c r="B161" s="127"/>
      <c r="C161" s="87"/>
      <c r="D161" s="156"/>
      <c r="E161" s="156"/>
      <c r="F161" s="156"/>
      <c r="G161" s="150"/>
      <c r="H161" s="151"/>
      <c r="I161" s="159"/>
      <c r="J161" s="94"/>
      <c r="K161" s="94"/>
      <c r="L161" s="94"/>
      <c r="M161" s="94"/>
    </row>
    <row r="163" spans="1:13" s="74" customFormat="1" x14ac:dyDescent="0.25">
      <c r="A163" s="94"/>
      <c r="B163" s="127"/>
      <c r="C163" s="87"/>
      <c r="D163" s="156"/>
      <c r="E163" s="156"/>
      <c r="F163" s="156"/>
      <c r="G163" s="150"/>
      <c r="H163" s="151"/>
      <c r="I163" s="159"/>
      <c r="J163" s="94"/>
      <c r="K163" s="94"/>
      <c r="L163" s="94"/>
      <c r="M163" s="94"/>
    </row>
    <row r="164" spans="1:13" s="74" customFormat="1" x14ac:dyDescent="0.25">
      <c r="A164" s="94"/>
      <c r="B164" s="127"/>
      <c r="C164" s="87"/>
      <c r="D164" s="156"/>
      <c r="E164" s="156"/>
      <c r="F164" s="156"/>
      <c r="G164" s="150"/>
      <c r="H164" s="151"/>
      <c r="I164" s="159"/>
      <c r="J164" s="94"/>
      <c r="K164" s="94"/>
      <c r="L164" s="94"/>
      <c r="M164" s="94"/>
    </row>
    <row r="165" spans="1:13" s="74" customFormat="1" x14ac:dyDescent="0.25">
      <c r="A165" s="94"/>
      <c r="B165" s="127"/>
      <c r="C165" s="87"/>
      <c r="D165" s="156"/>
      <c r="E165" s="156"/>
      <c r="F165" s="156"/>
      <c r="G165" s="150"/>
      <c r="H165" s="151"/>
      <c r="I165" s="159"/>
      <c r="J165" s="94"/>
      <c r="K165" s="94"/>
      <c r="L165" s="94"/>
      <c r="M165" s="94"/>
    </row>
    <row r="166" spans="1:13" s="74" customFormat="1" x14ac:dyDescent="0.25">
      <c r="A166" s="94"/>
      <c r="B166" s="127"/>
      <c r="C166" s="87"/>
      <c r="D166" s="156"/>
      <c r="E166" s="156"/>
      <c r="F166" s="156"/>
      <c r="G166" s="150"/>
      <c r="H166" s="151"/>
      <c r="I166" s="159"/>
      <c r="J166" s="94"/>
      <c r="K166" s="94"/>
      <c r="L166" s="94"/>
      <c r="M166" s="94"/>
    </row>
    <row r="167" spans="1:13" s="74" customFormat="1" x14ac:dyDescent="0.25">
      <c r="A167" s="94"/>
      <c r="B167" s="127"/>
      <c r="C167" s="87"/>
      <c r="D167" s="156"/>
      <c r="E167" s="156"/>
      <c r="F167" s="156"/>
      <c r="G167" s="150"/>
      <c r="H167" s="151"/>
      <c r="I167" s="159"/>
      <c r="J167" s="94"/>
      <c r="K167" s="94"/>
      <c r="L167" s="94"/>
      <c r="M167" s="94"/>
    </row>
    <row r="168" spans="1:13" s="74" customFormat="1" x14ac:dyDescent="0.25">
      <c r="A168" s="94"/>
      <c r="B168" s="127"/>
      <c r="C168" s="87"/>
      <c r="D168" s="156"/>
      <c r="E168" s="156"/>
      <c r="F168" s="156"/>
      <c r="G168" s="150"/>
      <c r="H168" s="151"/>
      <c r="I168" s="159"/>
      <c r="J168" s="94"/>
      <c r="K168" s="94"/>
      <c r="L168" s="94"/>
      <c r="M168" s="94"/>
    </row>
    <row r="170" spans="1:13" s="74" customFormat="1" x14ac:dyDescent="0.25">
      <c r="A170" s="94"/>
      <c r="B170" s="127"/>
      <c r="C170" s="87"/>
      <c r="D170" s="156"/>
      <c r="E170" s="156"/>
      <c r="F170" s="156"/>
      <c r="G170" s="150"/>
      <c r="H170" s="151"/>
      <c r="I170" s="159"/>
      <c r="J170" s="94"/>
      <c r="K170" s="94"/>
      <c r="L170" s="94"/>
      <c r="M170" s="94"/>
    </row>
    <row r="171" spans="1:13" s="74" customFormat="1" x14ac:dyDescent="0.25">
      <c r="A171" s="94"/>
      <c r="B171" s="127"/>
      <c r="C171" s="87"/>
      <c r="D171" s="156"/>
      <c r="E171" s="156"/>
      <c r="F171" s="156"/>
      <c r="G171" s="150"/>
      <c r="H171" s="151"/>
      <c r="I171" s="159"/>
      <c r="J171" s="94"/>
      <c r="K171" s="94"/>
      <c r="L171" s="94"/>
      <c r="M171" s="94"/>
    </row>
    <row r="172" spans="1:13" s="74" customFormat="1" x14ac:dyDescent="0.25">
      <c r="A172" s="94"/>
      <c r="B172" s="127"/>
      <c r="C172" s="87"/>
      <c r="D172" s="156"/>
      <c r="E172" s="156"/>
      <c r="F172" s="156"/>
      <c r="G172" s="150"/>
      <c r="H172" s="151"/>
      <c r="I172" s="159"/>
      <c r="J172" s="94"/>
      <c r="K172" s="94"/>
      <c r="L172" s="94"/>
      <c r="M172" s="94"/>
    </row>
    <row r="173" spans="1:13" s="74" customFormat="1" x14ac:dyDescent="0.25">
      <c r="A173" s="94"/>
      <c r="B173" s="127"/>
      <c r="C173" s="87"/>
      <c r="D173" s="156"/>
      <c r="E173" s="156"/>
      <c r="F173" s="156"/>
      <c r="G173" s="150"/>
      <c r="H173" s="151"/>
      <c r="I173" s="159"/>
      <c r="J173" s="94"/>
      <c r="K173" s="94"/>
      <c r="L173" s="94"/>
      <c r="M173" s="94"/>
    </row>
    <row r="174" spans="1:13" s="74" customFormat="1" x14ac:dyDescent="0.25">
      <c r="A174" s="94"/>
      <c r="B174" s="127"/>
      <c r="C174" s="87"/>
      <c r="D174" s="156"/>
      <c r="E174" s="156"/>
      <c r="F174" s="156"/>
      <c r="G174" s="150"/>
      <c r="H174" s="151"/>
      <c r="I174" s="159"/>
      <c r="J174" s="94"/>
      <c r="K174" s="94"/>
      <c r="L174" s="94"/>
      <c r="M174" s="94"/>
    </row>
    <row r="175" spans="1:13" s="74" customFormat="1" x14ac:dyDescent="0.25">
      <c r="A175" s="94"/>
      <c r="B175" s="127"/>
      <c r="C175" s="87"/>
      <c r="D175" s="156"/>
      <c r="E175" s="156"/>
      <c r="F175" s="156"/>
      <c r="G175" s="150"/>
      <c r="H175" s="151"/>
      <c r="I175" s="159"/>
      <c r="J175" s="94"/>
      <c r="K175" s="94"/>
      <c r="L175" s="94"/>
      <c r="M175" s="94"/>
    </row>
    <row r="176" spans="1:13" s="74" customFormat="1" x14ac:dyDescent="0.25">
      <c r="A176" s="94"/>
      <c r="B176" s="127"/>
      <c r="C176" s="87"/>
      <c r="D176" s="156"/>
      <c r="E176" s="156"/>
      <c r="F176" s="156"/>
      <c r="G176" s="150"/>
      <c r="H176" s="151"/>
      <c r="I176" s="159"/>
      <c r="J176" s="94"/>
      <c r="K176" s="94"/>
      <c r="L176" s="94"/>
      <c r="M176" s="94"/>
    </row>
    <row r="178" spans="1:13" s="74" customFormat="1" x14ac:dyDescent="0.25">
      <c r="A178" s="94"/>
      <c r="B178" s="127"/>
      <c r="C178" s="87"/>
      <c r="D178" s="156"/>
      <c r="E178" s="156"/>
      <c r="F178" s="156"/>
      <c r="G178" s="150"/>
      <c r="H178" s="151"/>
      <c r="I178" s="159"/>
      <c r="J178" s="94"/>
      <c r="K178" s="94"/>
      <c r="L178" s="94"/>
      <c r="M178" s="94"/>
    </row>
    <row r="179" spans="1:13" s="74" customFormat="1" x14ac:dyDescent="0.25">
      <c r="A179" s="94"/>
      <c r="B179" s="127"/>
      <c r="C179" s="87"/>
      <c r="D179" s="156"/>
      <c r="E179" s="156"/>
      <c r="F179" s="156"/>
      <c r="G179" s="150"/>
      <c r="H179" s="151"/>
      <c r="I179" s="159"/>
      <c r="J179" s="94"/>
      <c r="K179" s="94"/>
      <c r="L179" s="94"/>
      <c r="M179" s="94"/>
    </row>
    <row r="180" spans="1:13" s="74" customFormat="1" x14ac:dyDescent="0.25">
      <c r="A180" s="94"/>
      <c r="B180" s="127"/>
      <c r="C180" s="87"/>
      <c r="D180" s="156"/>
      <c r="E180" s="156"/>
      <c r="F180" s="156"/>
      <c r="G180" s="150"/>
      <c r="H180" s="151"/>
      <c r="I180" s="159"/>
      <c r="J180" s="94"/>
      <c r="K180" s="94"/>
      <c r="L180" s="94"/>
      <c r="M180" s="94"/>
    </row>
    <row r="181" spans="1:13" s="74" customFormat="1" x14ac:dyDescent="0.25">
      <c r="A181" s="94"/>
      <c r="B181" s="127"/>
      <c r="C181" s="87"/>
      <c r="D181" s="156"/>
      <c r="E181" s="156"/>
      <c r="F181" s="156"/>
      <c r="G181" s="150"/>
      <c r="H181" s="151"/>
      <c r="I181" s="159"/>
      <c r="J181" s="94"/>
      <c r="K181" s="94"/>
      <c r="L181" s="94"/>
      <c r="M181" s="94"/>
    </row>
    <row r="182" spans="1:13" s="74" customFormat="1" x14ac:dyDescent="0.25">
      <c r="A182" s="94"/>
      <c r="B182" s="127"/>
      <c r="C182" s="87"/>
      <c r="D182" s="156"/>
      <c r="E182" s="156"/>
      <c r="F182" s="156"/>
      <c r="G182" s="150"/>
      <c r="H182" s="151"/>
      <c r="I182" s="159"/>
      <c r="J182" s="94"/>
      <c r="K182" s="94"/>
      <c r="L182" s="94"/>
      <c r="M182" s="94"/>
    </row>
    <row r="183" spans="1:13" s="74" customFormat="1" x14ac:dyDescent="0.25">
      <c r="A183" s="94"/>
      <c r="B183" s="127"/>
      <c r="C183" s="87"/>
      <c r="D183" s="156"/>
      <c r="E183" s="156"/>
      <c r="F183" s="156"/>
      <c r="G183" s="150"/>
      <c r="H183" s="151"/>
      <c r="I183" s="159"/>
      <c r="J183" s="94"/>
      <c r="K183" s="94"/>
      <c r="L183" s="94"/>
      <c r="M183" s="94"/>
    </row>
    <row r="184" spans="1:13" s="74" customFormat="1" x14ac:dyDescent="0.25">
      <c r="A184" s="94"/>
      <c r="B184" s="127"/>
      <c r="C184" s="87"/>
      <c r="D184" s="156"/>
      <c r="E184" s="156"/>
      <c r="F184" s="156"/>
      <c r="G184" s="150"/>
      <c r="H184" s="151"/>
      <c r="I184" s="159"/>
      <c r="J184" s="94"/>
      <c r="K184" s="94"/>
      <c r="L184" s="94"/>
      <c r="M184" s="94"/>
    </row>
    <row r="185" spans="1:13" s="74" customFormat="1" x14ac:dyDescent="0.25">
      <c r="A185" s="94"/>
      <c r="B185" s="127"/>
      <c r="C185" s="87"/>
      <c r="D185" s="156"/>
      <c r="E185" s="156"/>
      <c r="F185" s="156"/>
      <c r="G185" s="150"/>
      <c r="H185" s="151"/>
      <c r="I185" s="159"/>
      <c r="J185" s="94"/>
      <c r="K185" s="94"/>
      <c r="L185" s="94"/>
      <c r="M185" s="94"/>
    </row>
    <row r="186" spans="1:13" s="74" customFormat="1" x14ac:dyDescent="0.25">
      <c r="A186" s="94"/>
      <c r="B186" s="127"/>
      <c r="C186" s="87"/>
      <c r="D186" s="156"/>
      <c r="E186" s="156"/>
      <c r="F186" s="156"/>
      <c r="G186" s="150"/>
      <c r="H186" s="151"/>
      <c r="I186" s="159"/>
      <c r="J186" s="94"/>
      <c r="K186" s="94"/>
      <c r="L186" s="94"/>
      <c r="M186" s="94"/>
    </row>
    <row r="187" spans="1:13" s="74" customFormat="1" x14ac:dyDescent="0.25">
      <c r="A187" s="94"/>
      <c r="B187" s="127"/>
      <c r="C187" s="87"/>
      <c r="D187" s="156"/>
      <c r="E187" s="156"/>
      <c r="F187" s="156"/>
      <c r="G187" s="150"/>
      <c r="H187" s="151"/>
      <c r="I187" s="159"/>
      <c r="J187" s="94"/>
      <c r="K187" s="94"/>
      <c r="L187" s="94"/>
      <c r="M187" s="94"/>
    </row>
    <row r="188" spans="1:13" s="74" customFormat="1" x14ac:dyDescent="0.25">
      <c r="A188" s="94"/>
      <c r="B188" s="127"/>
      <c r="C188" s="87"/>
      <c r="D188" s="156"/>
      <c r="E188" s="156"/>
      <c r="F188" s="156"/>
      <c r="G188" s="150"/>
      <c r="H188" s="151"/>
      <c r="I188" s="159"/>
      <c r="J188" s="94"/>
      <c r="K188" s="94"/>
      <c r="L188" s="94"/>
      <c r="M188" s="94"/>
    </row>
    <row r="189" spans="1:13" s="74" customFormat="1" x14ac:dyDescent="0.25">
      <c r="A189" s="94"/>
      <c r="B189" s="127"/>
      <c r="C189" s="87"/>
      <c r="D189" s="156"/>
      <c r="E189" s="156"/>
      <c r="F189" s="156"/>
      <c r="G189" s="150"/>
      <c r="H189" s="151"/>
      <c r="I189" s="159"/>
      <c r="J189" s="94"/>
      <c r="K189" s="94"/>
      <c r="L189" s="94"/>
      <c r="M189" s="94"/>
    </row>
    <row r="190" spans="1:13" s="74" customFormat="1" x14ac:dyDescent="0.25">
      <c r="A190" s="94"/>
      <c r="B190" s="127"/>
      <c r="C190" s="87"/>
      <c r="D190" s="156"/>
      <c r="E190" s="156"/>
      <c r="F190" s="156"/>
      <c r="G190" s="150"/>
      <c r="H190" s="151"/>
      <c r="I190" s="159"/>
      <c r="J190" s="94"/>
      <c r="K190" s="94"/>
      <c r="L190" s="94"/>
      <c r="M190" s="94"/>
    </row>
    <row r="191" spans="1:13" s="74" customFormat="1" x14ac:dyDescent="0.25">
      <c r="A191" s="94"/>
      <c r="B191" s="127"/>
      <c r="C191" s="87"/>
      <c r="D191" s="156"/>
      <c r="E191" s="156"/>
      <c r="F191" s="156"/>
      <c r="G191" s="150"/>
      <c r="H191" s="151"/>
      <c r="I191" s="159"/>
      <c r="J191" s="94"/>
      <c r="K191" s="94"/>
      <c r="L191" s="94"/>
      <c r="M191" s="94"/>
    </row>
    <row r="192" spans="1:13" s="74" customFormat="1" x14ac:dyDescent="0.25">
      <c r="A192" s="94"/>
      <c r="B192" s="127"/>
      <c r="C192" s="87"/>
      <c r="D192" s="156"/>
      <c r="E192" s="156"/>
      <c r="F192" s="156"/>
      <c r="G192" s="150"/>
      <c r="H192" s="151"/>
      <c r="I192" s="159"/>
      <c r="J192" s="94"/>
      <c r="K192" s="94"/>
      <c r="L192" s="94"/>
      <c r="M192" s="94"/>
    </row>
    <row r="193" spans="1:13" s="74" customFormat="1" x14ac:dyDescent="0.25">
      <c r="A193" s="94"/>
      <c r="B193" s="127"/>
      <c r="C193" s="87"/>
      <c r="D193" s="156"/>
      <c r="E193" s="156"/>
      <c r="F193" s="156"/>
      <c r="G193" s="150"/>
      <c r="H193" s="151"/>
      <c r="I193" s="159"/>
      <c r="J193" s="94"/>
      <c r="K193" s="94"/>
      <c r="L193" s="94"/>
      <c r="M193" s="94"/>
    </row>
    <row r="194" spans="1:13" s="74" customFormat="1" x14ac:dyDescent="0.25">
      <c r="A194" s="94"/>
      <c r="B194" s="127"/>
      <c r="C194" s="87"/>
      <c r="D194" s="156"/>
      <c r="E194" s="156"/>
      <c r="F194" s="156"/>
      <c r="G194" s="150"/>
      <c r="H194" s="151"/>
      <c r="I194" s="159"/>
      <c r="J194" s="94"/>
      <c r="K194" s="94"/>
      <c r="L194" s="94"/>
      <c r="M194" s="94"/>
    </row>
    <row r="195" spans="1:13" s="74" customFormat="1" x14ac:dyDescent="0.25">
      <c r="A195" s="94"/>
      <c r="B195" s="127"/>
      <c r="C195" s="87"/>
      <c r="D195" s="156"/>
      <c r="E195" s="156"/>
      <c r="F195" s="156"/>
      <c r="G195" s="150"/>
      <c r="H195" s="151"/>
      <c r="I195" s="159"/>
      <c r="J195" s="94"/>
      <c r="K195" s="94"/>
      <c r="L195" s="94"/>
      <c r="M195" s="94"/>
    </row>
    <row r="196" spans="1:13" s="74" customFormat="1" x14ac:dyDescent="0.25">
      <c r="A196" s="94"/>
      <c r="B196" s="127"/>
      <c r="C196" s="87"/>
      <c r="D196" s="156"/>
      <c r="E196" s="156"/>
      <c r="F196" s="156"/>
      <c r="G196" s="150"/>
      <c r="H196" s="151"/>
      <c r="I196" s="159"/>
      <c r="J196" s="94"/>
      <c r="K196" s="94"/>
      <c r="L196" s="94"/>
      <c r="M196" s="94"/>
    </row>
    <row r="197" spans="1:13" s="74" customFormat="1" x14ac:dyDescent="0.25">
      <c r="A197" s="94"/>
      <c r="B197" s="127"/>
      <c r="C197" s="87"/>
      <c r="D197" s="156"/>
      <c r="E197" s="156"/>
      <c r="F197" s="156"/>
      <c r="G197" s="150"/>
      <c r="H197" s="151"/>
      <c r="I197" s="159"/>
      <c r="J197" s="94"/>
      <c r="K197" s="94"/>
      <c r="L197" s="94"/>
      <c r="M197" s="94"/>
    </row>
    <row r="198" spans="1:13" s="74" customFormat="1" x14ac:dyDescent="0.25">
      <c r="A198" s="94"/>
      <c r="B198" s="127"/>
      <c r="C198" s="87"/>
      <c r="D198" s="156"/>
      <c r="E198" s="156"/>
      <c r="F198" s="156"/>
      <c r="G198" s="150"/>
      <c r="H198" s="151"/>
      <c r="I198" s="159"/>
      <c r="J198" s="94"/>
      <c r="K198" s="94"/>
      <c r="L198" s="94"/>
      <c r="M198" s="94"/>
    </row>
    <row r="200" spans="1:13" s="74" customFormat="1" x14ac:dyDescent="0.25">
      <c r="A200" s="94"/>
      <c r="B200" s="127"/>
      <c r="C200" s="87"/>
      <c r="D200" s="156"/>
      <c r="E200" s="156"/>
      <c r="F200" s="156"/>
      <c r="G200" s="150"/>
      <c r="H200" s="151"/>
      <c r="I200" s="159"/>
      <c r="J200" s="94"/>
      <c r="K200" s="94"/>
      <c r="L200" s="94"/>
      <c r="M200" s="94"/>
    </row>
    <row r="201" spans="1:13" s="74" customFormat="1" x14ac:dyDescent="0.25">
      <c r="A201" s="94"/>
      <c r="B201" s="127"/>
      <c r="C201" s="87"/>
      <c r="D201" s="156"/>
      <c r="E201" s="156"/>
      <c r="F201" s="156"/>
      <c r="G201" s="150"/>
      <c r="H201" s="151"/>
      <c r="I201" s="159"/>
      <c r="J201" s="94"/>
      <c r="K201" s="94"/>
      <c r="L201" s="94"/>
      <c r="M201" s="94"/>
    </row>
    <row r="202" spans="1:13" s="74" customFormat="1" x14ac:dyDescent="0.25">
      <c r="A202" s="94"/>
      <c r="B202" s="127"/>
      <c r="C202" s="87"/>
      <c r="D202" s="156"/>
      <c r="E202" s="156"/>
      <c r="F202" s="156"/>
      <c r="G202" s="150"/>
      <c r="H202" s="151"/>
      <c r="I202" s="159"/>
      <c r="J202" s="94"/>
      <c r="K202" s="94"/>
      <c r="L202" s="94"/>
      <c r="M202" s="94"/>
    </row>
    <row r="203" spans="1:13" s="74" customFormat="1" x14ac:dyDescent="0.25">
      <c r="A203" s="94"/>
      <c r="B203" s="127"/>
      <c r="C203" s="87"/>
      <c r="D203" s="156"/>
      <c r="E203" s="156"/>
      <c r="F203" s="156"/>
      <c r="G203" s="150"/>
      <c r="H203" s="151"/>
      <c r="I203" s="159"/>
      <c r="J203" s="94"/>
      <c r="K203" s="94"/>
      <c r="L203" s="94"/>
      <c r="M203" s="94"/>
    </row>
    <row r="204" spans="1:13" s="74" customFormat="1" x14ac:dyDescent="0.25">
      <c r="A204" s="94"/>
      <c r="B204" s="127"/>
      <c r="C204" s="87"/>
      <c r="D204" s="156"/>
      <c r="E204" s="156"/>
      <c r="F204" s="156"/>
      <c r="G204" s="150"/>
      <c r="H204" s="151"/>
      <c r="I204" s="159"/>
      <c r="J204" s="94"/>
      <c r="K204" s="94"/>
      <c r="L204" s="94"/>
      <c r="M204" s="94"/>
    </row>
    <row r="205" spans="1:13" s="74" customFormat="1" x14ac:dyDescent="0.25">
      <c r="A205" s="94"/>
      <c r="B205" s="127"/>
      <c r="C205" s="87"/>
      <c r="D205" s="156"/>
      <c r="E205" s="156"/>
      <c r="F205" s="156"/>
      <c r="G205" s="150"/>
      <c r="H205" s="151"/>
      <c r="I205" s="159"/>
      <c r="J205" s="94"/>
      <c r="K205" s="94"/>
      <c r="L205" s="94"/>
      <c r="M205" s="94"/>
    </row>
    <row r="206" spans="1:13" s="74" customFormat="1" x14ac:dyDescent="0.25">
      <c r="A206" s="94"/>
      <c r="B206" s="127"/>
      <c r="C206" s="87"/>
      <c r="D206" s="156"/>
      <c r="E206" s="156"/>
      <c r="F206" s="156"/>
      <c r="G206" s="150"/>
      <c r="H206" s="151"/>
      <c r="I206" s="159"/>
      <c r="J206" s="94"/>
      <c r="K206" s="94"/>
      <c r="L206" s="94"/>
      <c r="M206" s="94"/>
    </row>
    <row r="207" spans="1:13" s="74" customFormat="1" x14ac:dyDescent="0.25">
      <c r="A207" s="94"/>
      <c r="B207" s="127"/>
      <c r="C207" s="87"/>
      <c r="D207" s="156"/>
      <c r="E207" s="156"/>
      <c r="F207" s="156"/>
      <c r="G207" s="150"/>
      <c r="H207" s="151"/>
      <c r="I207" s="159"/>
      <c r="J207" s="94"/>
      <c r="K207" s="94"/>
      <c r="L207" s="94"/>
      <c r="M207" s="94"/>
    </row>
    <row r="208" spans="1:13" s="74" customFormat="1" x14ac:dyDescent="0.25">
      <c r="A208" s="94"/>
      <c r="B208" s="127"/>
      <c r="C208" s="87"/>
      <c r="D208" s="156"/>
      <c r="E208" s="156"/>
      <c r="F208" s="156"/>
      <c r="G208" s="150"/>
      <c r="H208" s="151"/>
      <c r="I208" s="159"/>
      <c r="J208" s="94"/>
      <c r="K208" s="94"/>
      <c r="L208" s="94"/>
      <c r="M208" s="94"/>
    </row>
    <row r="209" spans="1:13" s="74" customFormat="1" x14ac:dyDescent="0.25">
      <c r="A209" s="94"/>
      <c r="B209" s="127"/>
      <c r="C209" s="87"/>
      <c r="D209" s="156"/>
      <c r="E209" s="156"/>
      <c r="F209" s="156"/>
      <c r="G209" s="150"/>
      <c r="H209" s="151"/>
      <c r="I209" s="159"/>
      <c r="J209" s="94"/>
      <c r="K209" s="94"/>
      <c r="L209" s="94"/>
      <c r="M209" s="94"/>
    </row>
    <row r="210" spans="1:13" s="74" customFormat="1" x14ac:dyDescent="0.25">
      <c r="A210" s="94"/>
      <c r="B210" s="127"/>
      <c r="C210" s="87"/>
      <c r="D210" s="156"/>
      <c r="E210" s="156"/>
      <c r="F210" s="156"/>
      <c r="G210" s="150"/>
      <c r="H210" s="151"/>
      <c r="I210" s="159"/>
      <c r="J210" s="94"/>
      <c r="K210" s="94"/>
      <c r="L210" s="94"/>
      <c r="M210" s="94"/>
    </row>
    <row r="211" spans="1:13" s="74" customFormat="1" x14ac:dyDescent="0.25">
      <c r="A211" s="94"/>
      <c r="B211" s="127"/>
      <c r="C211" s="87"/>
      <c r="D211" s="156"/>
      <c r="E211" s="156"/>
      <c r="F211" s="156"/>
      <c r="G211" s="150"/>
      <c r="H211" s="151"/>
      <c r="I211" s="159"/>
      <c r="J211" s="94"/>
      <c r="K211" s="94"/>
      <c r="L211" s="94"/>
      <c r="M211" s="94"/>
    </row>
    <row r="212" spans="1:13" s="74" customFormat="1" x14ac:dyDescent="0.25">
      <c r="A212" s="94"/>
      <c r="B212" s="127"/>
      <c r="C212" s="87"/>
      <c r="D212" s="156"/>
      <c r="E212" s="156"/>
      <c r="F212" s="156"/>
      <c r="G212" s="150"/>
      <c r="H212" s="151"/>
      <c r="I212" s="159"/>
      <c r="J212" s="94"/>
      <c r="K212" s="94"/>
      <c r="L212" s="94"/>
      <c r="M212" s="94"/>
    </row>
    <row r="213" spans="1:13" s="74" customFormat="1" x14ac:dyDescent="0.25">
      <c r="A213" s="94"/>
      <c r="B213" s="127"/>
      <c r="C213" s="87"/>
      <c r="D213" s="156"/>
      <c r="E213" s="156"/>
      <c r="F213" s="156"/>
      <c r="G213" s="150"/>
      <c r="H213" s="151"/>
      <c r="I213" s="159"/>
      <c r="J213" s="94"/>
      <c r="K213" s="94"/>
      <c r="L213" s="94"/>
      <c r="M213" s="94"/>
    </row>
    <row r="214" spans="1:13" s="74" customFormat="1" x14ac:dyDescent="0.25">
      <c r="A214" s="94"/>
      <c r="B214" s="127"/>
      <c r="C214" s="87"/>
      <c r="D214" s="156"/>
      <c r="E214" s="156"/>
      <c r="F214" s="156"/>
      <c r="G214" s="150"/>
      <c r="H214" s="151"/>
      <c r="I214" s="159"/>
      <c r="J214" s="94"/>
      <c r="K214" s="94"/>
      <c r="L214" s="94"/>
      <c r="M214" s="94"/>
    </row>
    <row r="215" spans="1:13" s="74" customFormat="1" x14ac:dyDescent="0.25">
      <c r="A215" s="94"/>
      <c r="B215" s="127"/>
      <c r="C215" s="87"/>
      <c r="D215" s="156"/>
      <c r="E215" s="156"/>
      <c r="F215" s="156"/>
      <c r="G215" s="150"/>
      <c r="H215" s="151"/>
      <c r="I215" s="159"/>
      <c r="J215" s="94"/>
      <c r="K215" s="94"/>
      <c r="L215" s="94"/>
      <c r="M215" s="94"/>
    </row>
    <row r="216" spans="1:13" s="74" customFormat="1" x14ac:dyDescent="0.25">
      <c r="A216" s="94"/>
      <c r="B216" s="127"/>
      <c r="C216" s="87"/>
      <c r="D216" s="156"/>
      <c r="E216" s="156"/>
      <c r="F216" s="156"/>
      <c r="G216" s="150"/>
      <c r="H216" s="151"/>
      <c r="I216" s="159"/>
      <c r="J216" s="94"/>
      <c r="K216" s="94"/>
      <c r="L216" s="94"/>
      <c r="M216" s="94"/>
    </row>
    <row r="217" spans="1:13" s="74" customFormat="1" x14ac:dyDescent="0.25">
      <c r="A217" s="94"/>
      <c r="B217" s="127"/>
      <c r="C217" s="87"/>
      <c r="D217" s="156"/>
      <c r="E217" s="156"/>
      <c r="F217" s="156"/>
      <c r="G217" s="150"/>
      <c r="H217" s="151"/>
      <c r="I217" s="159"/>
      <c r="J217" s="94"/>
      <c r="K217" s="94"/>
      <c r="L217" s="94"/>
      <c r="M217" s="94"/>
    </row>
    <row r="218" spans="1:13" s="74" customFormat="1" x14ac:dyDescent="0.25">
      <c r="A218" s="94"/>
      <c r="B218" s="127"/>
      <c r="C218" s="87"/>
      <c r="D218" s="156"/>
      <c r="E218" s="156"/>
      <c r="F218" s="156"/>
      <c r="G218" s="150"/>
      <c r="H218" s="151"/>
      <c r="I218" s="159"/>
      <c r="J218" s="94"/>
      <c r="K218" s="94"/>
      <c r="L218" s="94"/>
      <c r="M218" s="94"/>
    </row>
    <row r="219" spans="1:13" s="74" customFormat="1" x14ac:dyDescent="0.25">
      <c r="A219" s="94"/>
      <c r="B219" s="127"/>
      <c r="C219" s="87"/>
      <c r="D219" s="156"/>
      <c r="E219" s="156"/>
      <c r="F219" s="156"/>
      <c r="G219" s="150"/>
      <c r="H219" s="151"/>
      <c r="I219" s="159"/>
      <c r="J219" s="94"/>
      <c r="K219" s="94"/>
      <c r="L219" s="94"/>
      <c r="M219" s="94"/>
    </row>
    <row r="221" spans="1:13" s="74" customFormat="1" x14ac:dyDescent="0.25">
      <c r="A221" s="94"/>
      <c r="B221" s="127"/>
      <c r="C221" s="87"/>
      <c r="D221" s="156"/>
      <c r="E221" s="156"/>
      <c r="F221" s="156"/>
      <c r="G221" s="150"/>
      <c r="H221" s="151"/>
      <c r="I221" s="159"/>
      <c r="J221" s="94"/>
      <c r="K221" s="94"/>
      <c r="L221" s="94"/>
      <c r="M221" s="94"/>
    </row>
    <row r="222" spans="1:13" s="74" customFormat="1" x14ac:dyDescent="0.25">
      <c r="A222" s="94"/>
      <c r="B222" s="127"/>
      <c r="C222" s="87"/>
      <c r="D222" s="156"/>
      <c r="E222" s="156"/>
      <c r="F222" s="156"/>
      <c r="G222" s="150"/>
      <c r="H222" s="151"/>
      <c r="I222" s="159"/>
      <c r="J222" s="94"/>
      <c r="K222" s="94"/>
      <c r="L222" s="94"/>
      <c r="M222" s="94"/>
    </row>
    <row r="223" spans="1:13" s="74" customFormat="1" x14ac:dyDescent="0.25">
      <c r="A223" s="94"/>
      <c r="B223" s="127"/>
      <c r="C223" s="87"/>
      <c r="D223" s="156"/>
      <c r="E223" s="156"/>
      <c r="F223" s="156"/>
      <c r="G223" s="150"/>
      <c r="H223" s="151"/>
      <c r="I223" s="159"/>
      <c r="J223" s="94"/>
      <c r="K223" s="94"/>
      <c r="L223" s="94"/>
      <c r="M223" s="94"/>
    </row>
    <row r="224" spans="1:13" s="74" customFormat="1" x14ac:dyDescent="0.25">
      <c r="A224" s="94"/>
      <c r="B224" s="127"/>
      <c r="C224" s="87"/>
      <c r="D224" s="156"/>
      <c r="E224" s="156"/>
      <c r="F224" s="156"/>
      <c r="G224" s="150"/>
      <c r="H224" s="151"/>
      <c r="I224" s="159"/>
      <c r="J224" s="94"/>
      <c r="K224" s="94"/>
      <c r="L224" s="94"/>
      <c r="M224" s="94"/>
    </row>
    <row r="225" spans="1:13" s="74" customFormat="1" x14ac:dyDescent="0.25">
      <c r="A225" s="94"/>
      <c r="B225" s="127"/>
      <c r="C225" s="87"/>
      <c r="D225" s="156"/>
      <c r="E225" s="156"/>
      <c r="F225" s="156"/>
      <c r="G225" s="150"/>
      <c r="H225" s="151"/>
      <c r="I225" s="159"/>
      <c r="J225" s="94"/>
      <c r="K225" s="94"/>
      <c r="L225" s="94"/>
      <c r="M225" s="94"/>
    </row>
    <row r="226" spans="1:13" s="74" customFormat="1" x14ac:dyDescent="0.25">
      <c r="A226" s="94"/>
      <c r="B226" s="127"/>
      <c r="C226" s="87"/>
      <c r="D226" s="156"/>
      <c r="E226" s="156"/>
      <c r="F226" s="156"/>
      <c r="G226" s="150"/>
      <c r="H226" s="151"/>
      <c r="I226" s="159"/>
      <c r="J226" s="94"/>
      <c r="K226" s="94"/>
      <c r="L226" s="94"/>
      <c r="M226" s="94"/>
    </row>
    <row r="227" spans="1:13" s="74" customFormat="1" x14ac:dyDescent="0.25">
      <c r="A227" s="94"/>
      <c r="B227" s="127"/>
      <c r="C227" s="87"/>
      <c r="D227" s="156"/>
      <c r="E227" s="156"/>
      <c r="F227" s="156"/>
      <c r="G227" s="150"/>
      <c r="H227" s="151"/>
      <c r="I227" s="159"/>
      <c r="J227" s="94"/>
      <c r="K227" s="94"/>
      <c r="L227" s="94"/>
      <c r="M227" s="94"/>
    </row>
    <row r="228" spans="1:13" s="74" customFormat="1" x14ac:dyDescent="0.25">
      <c r="A228" s="94"/>
      <c r="B228" s="127"/>
      <c r="C228" s="87"/>
      <c r="D228" s="156"/>
      <c r="E228" s="156"/>
      <c r="F228" s="156"/>
      <c r="G228" s="150"/>
      <c r="H228" s="151"/>
      <c r="I228" s="159"/>
      <c r="J228" s="94"/>
      <c r="K228" s="94"/>
      <c r="L228" s="94"/>
      <c r="M228" s="94"/>
    </row>
    <row r="229" spans="1:13" s="74" customFormat="1" x14ac:dyDescent="0.25">
      <c r="A229" s="94"/>
      <c r="B229" s="127"/>
      <c r="C229" s="87"/>
      <c r="D229" s="156"/>
      <c r="E229" s="156"/>
      <c r="F229" s="156"/>
      <c r="G229" s="150"/>
      <c r="H229" s="151"/>
      <c r="I229" s="159"/>
      <c r="J229" s="94"/>
      <c r="K229" s="94"/>
      <c r="L229" s="94"/>
      <c r="M229" s="94"/>
    </row>
    <row r="231" spans="1:13" s="74" customFormat="1" x14ac:dyDescent="0.25">
      <c r="A231" s="94"/>
      <c r="B231" s="127"/>
      <c r="C231" s="87"/>
      <c r="D231" s="156"/>
      <c r="E231" s="156"/>
      <c r="F231" s="156"/>
      <c r="G231" s="150"/>
      <c r="H231" s="151"/>
      <c r="I231" s="159"/>
      <c r="J231" s="94"/>
      <c r="K231" s="94"/>
      <c r="L231" s="94"/>
      <c r="M231" s="94"/>
    </row>
    <row r="232" spans="1:13" s="74" customFormat="1" x14ac:dyDescent="0.25">
      <c r="A232" s="94"/>
      <c r="B232" s="127"/>
      <c r="C232" s="87"/>
      <c r="D232" s="156"/>
      <c r="E232" s="156"/>
      <c r="F232" s="156"/>
      <c r="G232" s="150"/>
      <c r="H232" s="151"/>
      <c r="I232" s="159"/>
      <c r="J232" s="94"/>
      <c r="K232" s="94"/>
      <c r="L232" s="94"/>
      <c r="M232" s="94"/>
    </row>
    <row r="233" spans="1:13" s="74" customFormat="1" x14ac:dyDescent="0.25">
      <c r="A233" s="94"/>
      <c r="B233" s="127"/>
      <c r="C233" s="87"/>
      <c r="D233" s="156"/>
      <c r="E233" s="156"/>
      <c r="F233" s="156"/>
      <c r="G233" s="150"/>
      <c r="H233" s="151"/>
      <c r="I233" s="159"/>
      <c r="J233" s="94"/>
      <c r="K233" s="94"/>
      <c r="L233" s="94"/>
      <c r="M233" s="94"/>
    </row>
    <row r="234" spans="1:13" s="74" customFormat="1" x14ac:dyDescent="0.25">
      <c r="A234" s="94"/>
      <c r="B234" s="127"/>
      <c r="C234" s="87"/>
      <c r="D234" s="156"/>
      <c r="E234" s="156"/>
      <c r="F234" s="156"/>
      <c r="G234" s="150"/>
      <c r="H234" s="151"/>
      <c r="I234" s="159"/>
      <c r="J234" s="94"/>
      <c r="K234" s="94"/>
      <c r="L234" s="94"/>
      <c r="M234" s="94"/>
    </row>
    <row r="235" spans="1:13" s="74" customFormat="1" x14ac:dyDescent="0.25">
      <c r="A235" s="94"/>
      <c r="B235" s="127"/>
      <c r="C235" s="87"/>
      <c r="D235" s="156"/>
      <c r="E235" s="156"/>
      <c r="F235" s="156"/>
      <c r="G235" s="150"/>
      <c r="H235" s="151"/>
      <c r="I235" s="159"/>
      <c r="J235" s="94"/>
      <c r="K235" s="94"/>
      <c r="L235" s="94"/>
      <c r="M235" s="94"/>
    </row>
    <row r="236" spans="1:13" s="74" customFormat="1" x14ac:dyDescent="0.25">
      <c r="A236" s="94"/>
      <c r="B236" s="127"/>
      <c r="C236" s="87"/>
      <c r="D236" s="156"/>
      <c r="E236" s="156"/>
      <c r="F236" s="156"/>
      <c r="G236" s="150"/>
      <c r="H236" s="151"/>
      <c r="I236" s="159"/>
      <c r="J236" s="94"/>
      <c r="K236" s="94"/>
      <c r="L236" s="94"/>
      <c r="M236" s="94"/>
    </row>
    <row r="237" spans="1:13" s="74" customFormat="1" x14ac:dyDescent="0.25">
      <c r="A237" s="94"/>
      <c r="B237" s="127"/>
      <c r="C237" s="87"/>
      <c r="D237" s="156"/>
      <c r="E237" s="156"/>
      <c r="F237" s="156"/>
      <c r="G237" s="150"/>
      <c r="H237" s="151"/>
      <c r="I237" s="159"/>
      <c r="J237" s="94"/>
      <c r="K237" s="94"/>
      <c r="L237" s="94"/>
      <c r="M237" s="94"/>
    </row>
    <row r="238" spans="1:13" s="74" customFormat="1" x14ac:dyDescent="0.25">
      <c r="A238" s="94"/>
      <c r="B238" s="127"/>
      <c r="C238" s="87"/>
      <c r="D238" s="156"/>
      <c r="E238" s="156"/>
      <c r="F238" s="156"/>
      <c r="G238" s="150"/>
      <c r="H238" s="151"/>
      <c r="I238" s="159"/>
      <c r="J238" s="94"/>
      <c r="K238" s="94"/>
      <c r="L238" s="94"/>
      <c r="M238" s="94"/>
    </row>
    <row r="239" spans="1:13" s="74" customFormat="1" x14ac:dyDescent="0.25">
      <c r="A239" s="94"/>
      <c r="B239" s="127"/>
      <c r="C239" s="87"/>
      <c r="D239" s="156"/>
      <c r="E239" s="156"/>
      <c r="F239" s="156"/>
      <c r="G239" s="150"/>
      <c r="H239" s="151"/>
      <c r="I239" s="159"/>
      <c r="J239" s="94"/>
      <c r="K239" s="94"/>
      <c r="L239" s="94"/>
      <c r="M239" s="94"/>
    </row>
    <row r="240" spans="1:13" s="74" customFormat="1" x14ac:dyDescent="0.25">
      <c r="A240" s="94"/>
      <c r="B240" s="127"/>
      <c r="C240" s="87"/>
      <c r="D240" s="156"/>
      <c r="E240" s="156"/>
      <c r="F240" s="156"/>
      <c r="G240" s="150"/>
      <c r="H240" s="151"/>
      <c r="I240" s="159"/>
      <c r="J240" s="94"/>
      <c r="K240" s="94"/>
      <c r="L240" s="94"/>
      <c r="M240" s="94"/>
    </row>
    <row r="241" spans="1:13" s="74" customFormat="1" x14ac:dyDescent="0.25">
      <c r="A241" s="94"/>
      <c r="B241" s="127"/>
      <c r="C241" s="87"/>
      <c r="D241" s="156"/>
      <c r="E241" s="156"/>
      <c r="F241" s="156"/>
      <c r="G241" s="150"/>
      <c r="H241" s="151"/>
      <c r="I241" s="159"/>
      <c r="J241" s="94"/>
      <c r="K241" s="94"/>
      <c r="L241" s="94"/>
      <c r="M241" s="94"/>
    </row>
    <row r="242" spans="1:13" s="74" customFormat="1" x14ac:dyDescent="0.25">
      <c r="A242" s="94"/>
      <c r="B242" s="127"/>
      <c r="C242" s="87"/>
      <c r="D242" s="156"/>
      <c r="E242" s="156"/>
      <c r="F242" s="156"/>
      <c r="G242" s="150"/>
      <c r="H242" s="151"/>
      <c r="I242" s="159"/>
      <c r="J242" s="94"/>
      <c r="K242" s="94"/>
      <c r="L242" s="94"/>
      <c r="M242" s="94"/>
    </row>
    <row r="243" spans="1:13" s="74" customFormat="1" x14ac:dyDescent="0.25">
      <c r="A243" s="94"/>
      <c r="B243" s="127"/>
      <c r="C243" s="87"/>
      <c r="D243" s="156"/>
      <c r="E243" s="156"/>
      <c r="F243" s="156"/>
      <c r="G243" s="150"/>
      <c r="H243" s="151"/>
      <c r="I243" s="159"/>
      <c r="J243" s="94"/>
      <c r="K243" s="94"/>
      <c r="L243" s="94"/>
      <c r="M243" s="94"/>
    </row>
    <row r="244" spans="1:13" s="74" customFormat="1" x14ac:dyDescent="0.25">
      <c r="A244" s="94"/>
      <c r="B244" s="127"/>
      <c r="C244" s="87"/>
      <c r="D244" s="156"/>
      <c r="E244" s="156"/>
      <c r="F244" s="156"/>
      <c r="G244" s="150"/>
      <c r="H244" s="151"/>
      <c r="I244" s="159"/>
      <c r="J244" s="94"/>
      <c r="K244" s="94"/>
      <c r="L244" s="94"/>
      <c r="M244" s="94"/>
    </row>
    <row r="245" spans="1:13" s="74" customFormat="1" x14ac:dyDescent="0.25">
      <c r="A245" s="94"/>
      <c r="B245" s="127"/>
      <c r="C245" s="87"/>
      <c r="D245" s="156"/>
      <c r="E245" s="156"/>
      <c r="F245" s="156"/>
      <c r="G245" s="150"/>
      <c r="H245" s="151"/>
      <c r="I245" s="159"/>
      <c r="J245" s="94"/>
      <c r="K245" s="94"/>
      <c r="L245" s="94"/>
      <c r="M245" s="94"/>
    </row>
    <row r="246" spans="1:13" s="74" customFormat="1" x14ac:dyDescent="0.25">
      <c r="A246" s="94"/>
      <c r="B246" s="127"/>
      <c r="C246" s="87"/>
      <c r="D246" s="156"/>
      <c r="E246" s="156"/>
      <c r="F246" s="156"/>
      <c r="G246" s="150"/>
      <c r="H246" s="151"/>
      <c r="I246" s="159"/>
      <c r="J246" s="94"/>
      <c r="K246" s="94"/>
      <c r="L246" s="94"/>
      <c r="M246" s="94"/>
    </row>
    <row r="247" spans="1:13" s="74" customFormat="1" x14ac:dyDescent="0.25">
      <c r="A247" s="94"/>
      <c r="B247" s="127"/>
      <c r="C247" s="87"/>
      <c r="D247" s="156"/>
      <c r="E247" s="156"/>
      <c r="F247" s="156"/>
      <c r="G247" s="150"/>
      <c r="H247" s="151"/>
      <c r="I247" s="159"/>
      <c r="J247" s="94"/>
      <c r="K247" s="94"/>
      <c r="L247" s="94"/>
      <c r="M247" s="94"/>
    </row>
    <row r="248" spans="1:13" s="74" customFormat="1" x14ac:dyDescent="0.25">
      <c r="A248" s="94"/>
      <c r="B248" s="127"/>
      <c r="C248" s="87"/>
      <c r="D248" s="156"/>
      <c r="E248" s="156"/>
      <c r="F248" s="156"/>
      <c r="G248" s="150"/>
      <c r="H248" s="151"/>
      <c r="I248" s="159"/>
      <c r="J248" s="94"/>
      <c r="K248" s="94"/>
      <c r="L248" s="94"/>
      <c r="M248" s="94"/>
    </row>
    <row r="249" spans="1:13" s="74" customFormat="1" x14ac:dyDescent="0.25">
      <c r="A249" s="94"/>
      <c r="B249" s="127"/>
      <c r="C249" s="87"/>
      <c r="D249" s="156"/>
      <c r="E249" s="156"/>
      <c r="F249" s="156"/>
      <c r="G249" s="150"/>
      <c r="H249" s="151"/>
      <c r="I249" s="159"/>
      <c r="J249" s="94"/>
      <c r="K249" s="94"/>
      <c r="L249" s="94"/>
      <c r="M249" s="94"/>
    </row>
    <row r="250" spans="1:13" s="74" customFormat="1" x14ac:dyDescent="0.25">
      <c r="A250" s="94"/>
      <c r="B250" s="127"/>
      <c r="C250" s="87"/>
      <c r="D250" s="156"/>
      <c r="E250" s="156"/>
      <c r="F250" s="156"/>
      <c r="G250" s="150"/>
      <c r="H250" s="151"/>
      <c r="I250" s="159"/>
      <c r="J250" s="94"/>
      <c r="K250" s="94"/>
      <c r="L250" s="94"/>
      <c r="M250" s="94"/>
    </row>
    <row r="251" spans="1:13" s="74" customFormat="1" x14ac:dyDescent="0.25">
      <c r="A251" s="94"/>
      <c r="B251" s="127"/>
      <c r="C251" s="87"/>
      <c r="D251" s="156"/>
      <c r="E251" s="156"/>
      <c r="F251" s="156"/>
      <c r="G251" s="150"/>
      <c r="H251" s="151"/>
      <c r="I251" s="159"/>
      <c r="J251" s="94"/>
      <c r="K251" s="94"/>
      <c r="L251" s="94"/>
      <c r="M251" s="94"/>
    </row>
    <row r="252" spans="1:13" s="74" customFormat="1" x14ac:dyDescent="0.25">
      <c r="A252" s="94"/>
      <c r="B252" s="127"/>
      <c r="C252" s="87"/>
      <c r="D252" s="156"/>
      <c r="E252" s="156"/>
      <c r="F252" s="156"/>
      <c r="G252" s="150"/>
      <c r="H252" s="151"/>
      <c r="I252" s="159"/>
      <c r="J252" s="94"/>
      <c r="K252" s="94"/>
      <c r="L252" s="94"/>
      <c r="M252" s="94"/>
    </row>
    <row r="253" spans="1:13" s="74" customFormat="1" x14ac:dyDescent="0.25">
      <c r="A253" s="94"/>
      <c r="B253" s="127"/>
      <c r="C253" s="87"/>
      <c r="D253" s="156"/>
      <c r="E253" s="156"/>
      <c r="F253" s="156"/>
      <c r="G253" s="150"/>
      <c r="H253" s="151"/>
      <c r="I253" s="159"/>
      <c r="J253" s="94"/>
      <c r="K253" s="94"/>
      <c r="L253" s="94"/>
      <c r="M253" s="94"/>
    </row>
    <row r="254" spans="1:13" s="74" customFormat="1" x14ac:dyDescent="0.25">
      <c r="A254" s="94"/>
      <c r="B254" s="127"/>
      <c r="C254" s="87"/>
      <c r="D254" s="156"/>
      <c r="E254" s="156"/>
      <c r="F254" s="156"/>
      <c r="G254" s="150"/>
      <c r="H254" s="151"/>
      <c r="I254" s="159"/>
      <c r="J254" s="94"/>
      <c r="K254" s="94"/>
      <c r="L254" s="94"/>
      <c r="M254" s="94"/>
    </row>
    <row r="255" spans="1:13" s="74" customFormat="1" x14ac:dyDescent="0.25">
      <c r="A255" s="94"/>
      <c r="B255" s="127"/>
      <c r="C255" s="87"/>
      <c r="D255" s="156"/>
      <c r="E255" s="156"/>
      <c r="F255" s="156"/>
      <c r="G255" s="150"/>
      <c r="H255" s="151"/>
      <c r="I255" s="159"/>
      <c r="J255" s="94"/>
      <c r="K255" s="94"/>
      <c r="L255" s="94"/>
      <c r="M255" s="94"/>
    </row>
    <row r="256" spans="1:13" s="74" customFormat="1" x14ac:dyDescent="0.25">
      <c r="A256" s="94"/>
      <c r="B256" s="127"/>
      <c r="C256" s="87"/>
      <c r="D256" s="156"/>
      <c r="E256" s="156"/>
      <c r="F256" s="156"/>
      <c r="G256" s="150"/>
      <c r="H256" s="151"/>
      <c r="I256" s="159"/>
      <c r="J256" s="94"/>
      <c r="K256" s="94"/>
      <c r="L256" s="94"/>
      <c r="M256" s="94"/>
    </row>
    <row r="257" spans="1:13" s="74" customFormat="1" x14ac:dyDescent="0.25">
      <c r="A257" s="94"/>
      <c r="B257" s="127"/>
      <c r="C257" s="87"/>
      <c r="D257" s="156"/>
      <c r="E257" s="156"/>
      <c r="F257" s="156"/>
      <c r="G257" s="150"/>
      <c r="H257" s="151"/>
      <c r="I257" s="159"/>
      <c r="J257" s="94"/>
      <c r="K257" s="94"/>
      <c r="L257" s="94"/>
      <c r="M257" s="94"/>
    </row>
    <row r="258" spans="1:13" s="74" customFormat="1" x14ac:dyDescent="0.25">
      <c r="A258" s="94"/>
      <c r="B258" s="127"/>
      <c r="C258" s="87"/>
      <c r="D258" s="156"/>
      <c r="E258" s="156"/>
      <c r="F258" s="156"/>
      <c r="G258" s="150"/>
      <c r="H258" s="151"/>
      <c r="I258" s="159"/>
      <c r="J258" s="94"/>
      <c r="K258" s="94"/>
      <c r="L258" s="94"/>
      <c r="M258" s="94"/>
    </row>
    <row r="259" spans="1:13" s="74" customFormat="1" x14ac:dyDescent="0.25">
      <c r="A259" s="94"/>
      <c r="B259" s="127"/>
      <c r="C259" s="87"/>
      <c r="D259" s="156"/>
      <c r="E259" s="156"/>
      <c r="F259" s="156"/>
      <c r="G259" s="150"/>
      <c r="H259" s="151"/>
      <c r="I259" s="159"/>
      <c r="J259" s="94"/>
      <c r="K259" s="94"/>
      <c r="L259" s="94"/>
      <c r="M259" s="94"/>
    </row>
    <row r="260" spans="1:13" s="74" customFormat="1" x14ac:dyDescent="0.25">
      <c r="A260" s="94"/>
      <c r="B260" s="127"/>
      <c r="C260" s="87"/>
      <c r="D260" s="156"/>
      <c r="E260" s="156"/>
      <c r="F260" s="156"/>
      <c r="G260" s="150"/>
      <c r="H260" s="151"/>
      <c r="I260" s="159"/>
      <c r="J260" s="94"/>
      <c r="K260" s="94"/>
      <c r="L260" s="94"/>
      <c r="M260" s="94"/>
    </row>
    <row r="261" spans="1:13" s="74" customFormat="1" x14ac:dyDescent="0.25">
      <c r="A261" s="94"/>
      <c r="B261" s="127"/>
      <c r="C261" s="87"/>
      <c r="D261" s="156"/>
      <c r="E261" s="156"/>
      <c r="F261" s="156"/>
      <c r="G261" s="150"/>
      <c r="H261" s="151"/>
      <c r="I261" s="159"/>
      <c r="J261" s="94"/>
      <c r="K261" s="94"/>
      <c r="L261" s="94"/>
      <c r="M261" s="94"/>
    </row>
    <row r="262" spans="1:13" s="74" customFormat="1" x14ac:dyDescent="0.25">
      <c r="A262" s="94"/>
      <c r="B262" s="127"/>
      <c r="C262" s="87"/>
      <c r="D262" s="156"/>
      <c r="E262" s="156"/>
      <c r="F262" s="156"/>
      <c r="G262" s="150"/>
      <c r="H262" s="151"/>
      <c r="I262" s="159"/>
      <c r="J262" s="94"/>
      <c r="K262" s="94"/>
      <c r="L262" s="94"/>
      <c r="M262" s="94"/>
    </row>
    <row r="263" spans="1:13" s="74" customFormat="1" x14ac:dyDescent="0.25">
      <c r="A263" s="94"/>
      <c r="B263" s="127"/>
      <c r="C263" s="87"/>
      <c r="D263" s="156"/>
      <c r="E263" s="156"/>
      <c r="F263" s="156"/>
      <c r="G263" s="150"/>
      <c r="H263" s="151"/>
      <c r="I263" s="159"/>
      <c r="J263" s="94"/>
      <c r="K263" s="94"/>
      <c r="L263" s="94"/>
      <c r="M263" s="94"/>
    </row>
    <row r="264" spans="1:13" s="74" customFormat="1" x14ac:dyDescent="0.25">
      <c r="A264" s="94"/>
      <c r="B264" s="127"/>
      <c r="C264" s="87"/>
      <c r="D264" s="156"/>
      <c r="E264" s="156"/>
      <c r="F264" s="156"/>
      <c r="G264" s="150"/>
      <c r="H264" s="151"/>
      <c r="I264" s="159"/>
      <c r="J264" s="94"/>
      <c r="K264" s="94"/>
      <c r="L264" s="94"/>
      <c r="M264" s="94"/>
    </row>
    <row r="265" spans="1:13" s="74" customFormat="1" x14ac:dyDescent="0.25">
      <c r="A265" s="94"/>
      <c r="B265" s="127"/>
      <c r="C265" s="87"/>
      <c r="D265" s="156"/>
      <c r="E265" s="156"/>
      <c r="F265" s="156"/>
      <c r="G265" s="150"/>
      <c r="H265" s="151"/>
      <c r="I265" s="159"/>
      <c r="J265" s="94"/>
      <c r="K265" s="94"/>
      <c r="L265" s="94"/>
      <c r="M265" s="94"/>
    </row>
    <row r="266" spans="1:13" s="74" customFormat="1" x14ac:dyDescent="0.25">
      <c r="A266" s="94"/>
      <c r="B266" s="127"/>
      <c r="C266" s="87"/>
      <c r="D266" s="156"/>
      <c r="E266" s="156"/>
      <c r="F266" s="156"/>
      <c r="G266" s="150"/>
      <c r="H266" s="151"/>
      <c r="I266" s="159"/>
      <c r="J266" s="94"/>
      <c r="K266" s="94"/>
      <c r="L266" s="94"/>
      <c r="M266" s="94"/>
    </row>
    <row r="267" spans="1:13" s="74" customFormat="1" x14ac:dyDescent="0.25">
      <c r="A267" s="94"/>
      <c r="B267" s="127"/>
      <c r="C267" s="87"/>
      <c r="D267" s="156"/>
      <c r="E267" s="156"/>
      <c r="F267" s="156"/>
      <c r="G267" s="150"/>
      <c r="H267" s="151"/>
      <c r="I267" s="159"/>
      <c r="J267" s="94"/>
      <c r="K267" s="94"/>
      <c r="L267" s="94"/>
      <c r="M267" s="94"/>
    </row>
    <row r="268" spans="1:13" s="74" customFormat="1" x14ac:dyDescent="0.25">
      <c r="A268" s="94"/>
      <c r="B268" s="127"/>
      <c r="C268" s="87"/>
      <c r="D268" s="156"/>
      <c r="E268" s="156"/>
      <c r="F268" s="156"/>
      <c r="G268" s="150"/>
      <c r="H268" s="151"/>
      <c r="I268" s="159"/>
      <c r="J268" s="94"/>
      <c r="K268" s="94"/>
      <c r="L268" s="94"/>
      <c r="M268" s="94"/>
    </row>
    <row r="269" spans="1:13" s="74" customFormat="1" x14ac:dyDescent="0.25">
      <c r="A269" s="94"/>
      <c r="B269" s="127"/>
      <c r="C269" s="87"/>
      <c r="D269" s="156"/>
      <c r="E269" s="156"/>
      <c r="F269" s="156"/>
      <c r="G269" s="150"/>
      <c r="H269" s="151"/>
      <c r="I269" s="159"/>
      <c r="J269" s="94"/>
      <c r="K269" s="94"/>
      <c r="L269" s="94"/>
      <c r="M269" s="94"/>
    </row>
    <row r="270" spans="1:13" s="74" customFormat="1" x14ac:dyDescent="0.25">
      <c r="A270" s="94"/>
      <c r="B270" s="127"/>
      <c r="C270" s="87"/>
      <c r="D270" s="156"/>
      <c r="E270" s="156"/>
      <c r="F270" s="156"/>
      <c r="G270" s="150"/>
      <c r="H270" s="151"/>
      <c r="I270" s="159"/>
      <c r="J270" s="94"/>
      <c r="K270" s="94"/>
      <c r="L270" s="94"/>
      <c r="M270" s="94"/>
    </row>
    <row r="271" spans="1:13" s="74" customFormat="1" x14ac:dyDescent="0.25">
      <c r="A271" s="94"/>
      <c r="B271" s="127"/>
      <c r="C271" s="87"/>
      <c r="D271" s="156"/>
      <c r="E271" s="156"/>
      <c r="F271" s="156"/>
      <c r="G271" s="150"/>
      <c r="H271" s="151"/>
      <c r="I271" s="159"/>
      <c r="J271" s="94"/>
      <c r="K271" s="94"/>
      <c r="L271" s="94"/>
      <c r="M271" s="94"/>
    </row>
    <row r="272" spans="1:13" s="74" customFormat="1" x14ac:dyDescent="0.25">
      <c r="A272" s="94"/>
      <c r="B272" s="127"/>
      <c r="C272" s="87"/>
      <c r="D272" s="156"/>
      <c r="E272" s="156"/>
      <c r="F272" s="156"/>
      <c r="G272" s="150"/>
      <c r="H272" s="151"/>
      <c r="I272" s="159"/>
      <c r="J272" s="94"/>
      <c r="K272" s="94"/>
      <c r="L272" s="94"/>
      <c r="M272" s="94"/>
    </row>
    <row r="273" spans="1:13" s="74" customFormat="1" x14ac:dyDescent="0.25">
      <c r="A273" s="94"/>
      <c r="B273" s="127"/>
      <c r="C273" s="87"/>
      <c r="D273" s="156"/>
      <c r="E273" s="156"/>
      <c r="F273" s="156"/>
      <c r="G273" s="150"/>
      <c r="H273" s="151"/>
      <c r="I273" s="159"/>
      <c r="J273" s="94"/>
      <c r="K273" s="94"/>
      <c r="L273" s="94"/>
      <c r="M273" s="94"/>
    </row>
    <row r="274" spans="1:13" s="74" customFormat="1" x14ac:dyDescent="0.25">
      <c r="A274" s="94"/>
      <c r="B274" s="127"/>
      <c r="C274" s="87"/>
      <c r="D274" s="156"/>
      <c r="E274" s="156"/>
      <c r="F274" s="156"/>
      <c r="G274" s="150"/>
      <c r="H274" s="151"/>
      <c r="I274" s="159"/>
      <c r="J274" s="94"/>
      <c r="K274" s="94"/>
      <c r="L274" s="94"/>
      <c r="M274" s="94"/>
    </row>
    <row r="275" spans="1:13" s="74" customFormat="1" x14ac:dyDescent="0.25">
      <c r="A275" s="94"/>
      <c r="B275" s="127"/>
      <c r="C275" s="87"/>
      <c r="D275" s="156"/>
      <c r="E275" s="156"/>
      <c r="F275" s="156"/>
      <c r="G275" s="150"/>
      <c r="H275" s="151"/>
      <c r="I275" s="159"/>
      <c r="J275" s="94"/>
      <c r="K275" s="94"/>
      <c r="L275" s="94"/>
      <c r="M275" s="94"/>
    </row>
    <row r="276" spans="1:13" s="74" customFormat="1" x14ac:dyDescent="0.25">
      <c r="A276" s="94"/>
      <c r="B276" s="127"/>
      <c r="C276" s="87"/>
      <c r="D276" s="156"/>
      <c r="E276" s="156"/>
      <c r="F276" s="156"/>
      <c r="G276" s="150"/>
      <c r="H276" s="151"/>
      <c r="I276" s="159"/>
      <c r="J276" s="94"/>
      <c r="K276" s="94"/>
      <c r="L276" s="94"/>
      <c r="M276" s="94"/>
    </row>
    <row r="277" spans="1:13" s="74" customFormat="1" x14ac:dyDescent="0.25">
      <c r="A277" s="94"/>
      <c r="B277" s="127"/>
      <c r="C277" s="87"/>
      <c r="D277" s="156"/>
      <c r="E277" s="156"/>
      <c r="F277" s="156"/>
      <c r="G277" s="150"/>
      <c r="H277" s="151"/>
      <c r="I277" s="159"/>
      <c r="J277" s="94"/>
      <c r="K277" s="94"/>
      <c r="L277" s="94"/>
      <c r="M277" s="94"/>
    </row>
    <row r="278" spans="1:13" s="74" customFormat="1" x14ac:dyDescent="0.25">
      <c r="A278" s="94"/>
      <c r="B278" s="127"/>
      <c r="C278" s="87"/>
      <c r="D278" s="156"/>
      <c r="E278" s="156"/>
      <c r="F278" s="156"/>
      <c r="G278" s="150"/>
      <c r="H278" s="151"/>
      <c r="I278" s="159"/>
      <c r="J278" s="94"/>
      <c r="K278" s="94"/>
      <c r="L278" s="94"/>
      <c r="M278" s="94"/>
    </row>
    <row r="279" spans="1:13" s="74" customFormat="1" x14ac:dyDescent="0.25">
      <c r="A279" s="94"/>
      <c r="B279" s="127"/>
      <c r="C279" s="87"/>
      <c r="D279" s="156"/>
      <c r="E279" s="156"/>
      <c r="F279" s="156"/>
      <c r="G279" s="150"/>
      <c r="H279" s="151"/>
      <c r="I279" s="159"/>
      <c r="J279" s="94"/>
      <c r="K279" s="94"/>
      <c r="L279" s="94"/>
      <c r="M279" s="94"/>
    </row>
    <row r="280" spans="1:13" s="74" customFormat="1" x14ac:dyDescent="0.25">
      <c r="A280" s="94"/>
      <c r="B280" s="127"/>
      <c r="C280" s="87"/>
      <c r="D280" s="156"/>
      <c r="E280" s="156"/>
      <c r="F280" s="156"/>
      <c r="G280" s="150"/>
      <c r="H280" s="151"/>
      <c r="I280" s="159"/>
      <c r="J280" s="94"/>
      <c r="K280" s="94"/>
      <c r="L280" s="94"/>
      <c r="M280" s="94"/>
    </row>
    <row r="281" spans="1:13" s="74" customFormat="1" x14ac:dyDescent="0.25">
      <c r="A281" s="94"/>
      <c r="B281" s="127"/>
      <c r="C281" s="87"/>
      <c r="D281" s="156"/>
      <c r="E281" s="156"/>
      <c r="F281" s="156"/>
      <c r="G281" s="150"/>
      <c r="H281" s="151"/>
      <c r="I281" s="159"/>
      <c r="J281" s="94"/>
      <c r="K281" s="94"/>
      <c r="L281" s="94"/>
      <c r="M281" s="94"/>
    </row>
    <row r="282" spans="1:13" s="74" customFormat="1" x14ac:dyDescent="0.25">
      <c r="A282" s="94"/>
      <c r="B282" s="127"/>
      <c r="C282" s="87"/>
      <c r="D282" s="156"/>
      <c r="E282" s="156"/>
      <c r="F282" s="156"/>
      <c r="G282" s="150"/>
      <c r="H282" s="151"/>
      <c r="I282" s="159"/>
      <c r="J282" s="94"/>
      <c r="K282" s="94"/>
      <c r="L282" s="94"/>
      <c r="M282" s="94"/>
    </row>
    <row r="283" spans="1:13" s="74" customFormat="1" x14ac:dyDescent="0.25">
      <c r="A283" s="94"/>
      <c r="B283" s="127"/>
      <c r="C283" s="87"/>
      <c r="D283" s="156"/>
      <c r="E283" s="156"/>
      <c r="F283" s="156"/>
      <c r="G283" s="150"/>
      <c r="H283" s="151"/>
      <c r="I283" s="159"/>
      <c r="J283" s="94"/>
      <c r="K283" s="94"/>
      <c r="L283" s="94"/>
      <c r="M283" s="94"/>
    </row>
    <row r="284" spans="1:13" s="74" customFormat="1" x14ac:dyDescent="0.25">
      <c r="A284" s="94"/>
      <c r="B284" s="127"/>
      <c r="C284" s="87"/>
      <c r="D284" s="156"/>
      <c r="E284" s="156"/>
      <c r="F284" s="156"/>
      <c r="G284" s="150"/>
      <c r="H284" s="151"/>
      <c r="I284" s="159"/>
      <c r="J284" s="94"/>
      <c r="K284" s="94"/>
      <c r="L284" s="94"/>
      <c r="M284" s="94"/>
    </row>
    <row r="285" spans="1:13" s="74" customFormat="1" x14ac:dyDescent="0.25">
      <c r="A285" s="94"/>
      <c r="B285" s="127"/>
      <c r="C285" s="87"/>
      <c r="D285" s="156"/>
      <c r="E285" s="156"/>
      <c r="F285" s="156"/>
      <c r="G285" s="150"/>
      <c r="H285" s="151"/>
      <c r="I285" s="159"/>
      <c r="J285" s="94"/>
      <c r="K285" s="94"/>
      <c r="L285" s="94"/>
      <c r="M285" s="94"/>
    </row>
    <row r="286" spans="1:13" s="74" customFormat="1" x14ac:dyDescent="0.25">
      <c r="A286" s="94"/>
      <c r="B286" s="127"/>
      <c r="C286" s="87"/>
      <c r="D286" s="156"/>
      <c r="E286" s="156"/>
      <c r="F286" s="156"/>
      <c r="G286" s="150"/>
      <c r="H286" s="151"/>
      <c r="I286" s="159"/>
      <c r="J286" s="94"/>
      <c r="K286" s="94"/>
      <c r="L286" s="94"/>
      <c r="M286" s="94"/>
    </row>
    <row r="287" spans="1:13" s="74" customFormat="1" x14ac:dyDescent="0.25">
      <c r="A287" s="94"/>
      <c r="B287" s="127"/>
      <c r="C287" s="87"/>
      <c r="D287" s="156"/>
      <c r="E287" s="156"/>
      <c r="F287" s="156"/>
      <c r="G287" s="150"/>
      <c r="H287" s="151"/>
      <c r="I287" s="159"/>
      <c r="J287" s="94"/>
      <c r="K287" s="94"/>
      <c r="L287" s="94"/>
      <c r="M287" s="94"/>
    </row>
    <row r="288" spans="1:13" s="74" customFormat="1" x14ac:dyDescent="0.25">
      <c r="A288" s="94"/>
      <c r="B288" s="127"/>
      <c r="C288" s="87"/>
      <c r="D288" s="156"/>
      <c r="E288" s="156"/>
      <c r="F288" s="156"/>
      <c r="G288" s="150"/>
      <c r="H288" s="151"/>
      <c r="I288" s="159"/>
      <c r="J288" s="94"/>
      <c r="K288" s="94"/>
      <c r="L288" s="94"/>
      <c r="M288" s="94"/>
    </row>
    <row r="289" spans="1:13" s="74" customFormat="1" x14ac:dyDescent="0.25">
      <c r="A289" s="94"/>
      <c r="B289" s="127"/>
      <c r="C289" s="87"/>
      <c r="D289" s="156"/>
      <c r="E289" s="156"/>
      <c r="F289" s="156"/>
      <c r="G289" s="150"/>
      <c r="H289" s="151"/>
      <c r="I289" s="159"/>
      <c r="J289" s="94"/>
      <c r="K289" s="94"/>
      <c r="L289" s="94"/>
      <c r="M289" s="94"/>
    </row>
    <row r="290" spans="1:13" s="74" customFormat="1" x14ac:dyDescent="0.25">
      <c r="A290" s="94"/>
      <c r="B290" s="127"/>
      <c r="C290" s="87"/>
      <c r="D290" s="156"/>
      <c r="E290" s="156"/>
      <c r="F290" s="156"/>
      <c r="G290" s="150"/>
      <c r="H290" s="151"/>
      <c r="I290" s="159"/>
      <c r="J290" s="94"/>
      <c r="K290" s="94"/>
      <c r="L290" s="94"/>
      <c r="M290" s="94"/>
    </row>
    <row r="291" spans="1:13" s="74" customFormat="1" x14ac:dyDescent="0.25">
      <c r="A291" s="94"/>
      <c r="B291" s="127"/>
      <c r="C291" s="87"/>
      <c r="D291" s="156"/>
      <c r="E291" s="156"/>
      <c r="F291" s="156"/>
      <c r="G291" s="150"/>
      <c r="H291" s="151"/>
      <c r="I291" s="159"/>
      <c r="J291" s="94"/>
      <c r="K291" s="94"/>
      <c r="L291" s="94"/>
      <c r="M291" s="94"/>
    </row>
    <row r="292" spans="1:13" s="74" customFormat="1" x14ac:dyDescent="0.25">
      <c r="A292" s="94"/>
      <c r="B292" s="127"/>
      <c r="C292" s="87"/>
      <c r="D292" s="156"/>
      <c r="E292" s="156"/>
      <c r="F292" s="156"/>
      <c r="G292" s="150"/>
      <c r="H292" s="151"/>
      <c r="I292" s="159"/>
      <c r="J292" s="94"/>
      <c r="K292" s="94"/>
      <c r="L292" s="94"/>
      <c r="M292" s="94"/>
    </row>
    <row r="293" spans="1:13" s="74" customFormat="1" x14ac:dyDescent="0.25">
      <c r="A293" s="94"/>
      <c r="B293" s="127"/>
      <c r="C293" s="87"/>
      <c r="D293" s="156"/>
      <c r="E293" s="156"/>
      <c r="F293" s="156"/>
      <c r="G293" s="150"/>
      <c r="H293" s="151"/>
      <c r="I293" s="159"/>
      <c r="J293" s="94"/>
      <c r="K293" s="94"/>
      <c r="L293" s="94"/>
      <c r="M293" s="94"/>
    </row>
    <row r="294" spans="1:13" s="74" customFormat="1" x14ac:dyDescent="0.25">
      <c r="A294" s="94"/>
      <c r="B294" s="127"/>
      <c r="C294" s="87"/>
      <c r="D294" s="156"/>
      <c r="E294" s="156"/>
      <c r="F294" s="156"/>
      <c r="G294" s="150"/>
      <c r="H294" s="151"/>
      <c r="I294" s="159"/>
      <c r="J294" s="94"/>
      <c r="K294" s="94"/>
      <c r="L294" s="94"/>
      <c r="M294" s="94"/>
    </row>
    <row r="295" spans="1:13" s="74" customFormat="1" x14ac:dyDescent="0.25">
      <c r="A295" s="94"/>
      <c r="B295" s="127"/>
      <c r="C295" s="87"/>
      <c r="D295" s="156"/>
      <c r="E295" s="156"/>
      <c r="F295" s="156"/>
      <c r="G295" s="150"/>
      <c r="H295" s="151"/>
      <c r="I295" s="159"/>
      <c r="J295" s="94"/>
      <c r="K295" s="94"/>
      <c r="L295" s="94"/>
      <c r="M295" s="94"/>
    </row>
    <row r="296" spans="1:13" s="74" customFormat="1" x14ac:dyDescent="0.25">
      <c r="A296" s="94"/>
      <c r="B296" s="127"/>
      <c r="C296" s="87"/>
      <c r="D296" s="156"/>
      <c r="E296" s="156"/>
      <c r="F296" s="156"/>
      <c r="G296" s="150"/>
      <c r="H296" s="151"/>
      <c r="I296" s="159"/>
      <c r="J296" s="94"/>
      <c r="K296" s="94"/>
      <c r="L296" s="94"/>
      <c r="M296" s="94"/>
    </row>
    <row r="297" spans="1:13" s="74" customFormat="1" x14ac:dyDescent="0.25">
      <c r="A297" s="94"/>
      <c r="B297" s="127"/>
      <c r="C297" s="87"/>
      <c r="D297" s="156"/>
      <c r="E297" s="156"/>
      <c r="F297" s="156"/>
      <c r="G297" s="150"/>
      <c r="H297" s="151"/>
      <c r="I297" s="159"/>
      <c r="J297" s="94"/>
      <c r="K297" s="94"/>
      <c r="L297" s="94"/>
      <c r="M297" s="94"/>
    </row>
    <row r="298" spans="1:13" s="74" customFormat="1" x14ac:dyDescent="0.25">
      <c r="A298" s="94"/>
      <c r="B298" s="127"/>
      <c r="C298" s="87"/>
      <c r="D298" s="156"/>
      <c r="E298" s="156"/>
      <c r="F298" s="156"/>
      <c r="G298" s="150"/>
      <c r="H298" s="151"/>
      <c r="I298" s="159"/>
      <c r="J298" s="94"/>
      <c r="K298" s="94"/>
      <c r="L298" s="94"/>
      <c r="M298" s="94"/>
    </row>
    <row r="299" spans="1:13" s="74" customFormat="1" x14ac:dyDescent="0.25">
      <c r="A299" s="94"/>
      <c r="B299" s="127"/>
      <c r="C299" s="87"/>
      <c r="D299" s="156"/>
      <c r="E299" s="156"/>
      <c r="F299" s="156"/>
      <c r="G299" s="150"/>
      <c r="H299" s="151"/>
      <c r="I299" s="159"/>
      <c r="J299" s="94"/>
      <c r="K299" s="94"/>
      <c r="L299" s="94"/>
      <c r="M299" s="94"/>
    </row>
    <row r="300" spans="1:13" s="74" customFormat="1" x14ac:dyDescent="0.25">
      <c r="A300" s="94"/>
      <c r="B300" s="127"/>
      <c r="C300" s="87"/>
      <c r="D300" s="156"/>
      <c r="E300" s="156"/>
      <c r="F300" s="156"/>
      <c r="G300" s="150"/>
      <c r="H300" s="151"/>
      <c r="I300" s="159"/>
      <c r="J300" s="94"/>
      <c r="K300" s="94"/>
      <c r="L300" s="94"/>
      <c r="M300" s="94"/>
    </row>
    <row r="301" spans="1:13" s="74" customFormat="1" x14ac:dyDescent="0.25">
      <c r="A301" s="94"/>
      <c r="B301" s="127"/>
      <c r="C301" s="87"/>
      <c r="D301" s="156"/>
      <c r="E301" s="156"/>
      <c r="F301" s="156"/>
      <c r="G301" s="150"/>
      <c r="H301" s="151"/>
      <c r="I301" s="159"/>
      <c r="J301" s="94"/>
      <c r="K301" s="94"/>
      <c r="L301" s="94"/>
      <c r="M301" s="94"/>
    </row>
    <row r="302" spans="1:13" s="74" customFormat="1" x14ac:dyDescent="0.25">
      <c r="A302" s="94"/>
      <c r="B302" s="127"/>
      <c r="C302" s="87"/>
      <c r="D302" s="156"/>
      <c r="E302" s="156"/>
      <c r="F302" s="156"/>
      <c r="G302" s="150"/>
      <c r="H302" s="151"/>
      <c r="I302" s="159"/>
      <c r="J302" s="94"/>
      <c r="K302" s="94"/>
      <c r="L302" s="94"/>
      <c r="M302" s="94"/>
    </row>
    <row r="303" spans="1:13" s="74" customFormat="1" x14ac:dyDescent="0.25">
      <c r="A303" s="94"/>
      <c r="B303" s="127"/>
      <c r="C303" s="87"/>
      <c r="D303" s="156"/>
      <c r="E303" s="156"/>
      <c r="F303" s="156"/>
      <c r="G303" s="150"/>
      <c r="H303" s="151"/>
      <c r="I303" s="159"/>
      <c r="J303" s="94"/>
      <c r="K303" s="94"/>
      <c r="L303" s="94"/>
      <c r="M303" s="94"/>
    </row>
    <row r="304" spans="1:13" s="74" customFormat="1" x14ac:dyDescent="0.25">
      <c r="A304" s="94"/>
      <c r="B304" s="127"/>
      <c r="C304" s="87"/>
      <c r="D304" s="156"/>
      <c r="E304" s="156"/>
      <c r="F304" s="156"/>
      <c r="G304" s="150"/>
      <c r="H304" s="151"/>
      <c r="I304" s="159"/>
      <c r="J304" s="94"/>
      <c r="K304" s="94"/>
      <c r="L304" s="94"/>
      <c r="M304" s="94"/>
    </row>
    <row r="305" spans="1:13" s="74" customFormat="1" x14ac:dyDescent="0.25">
      <c r="A305" s="94"/>
      <c r="B305" s="127"/>
      <c r="C305" s="87"/>
      <c r="D305" s="156"/>
      <c r="E305" s="156"/>
      <c r="F305" s="156"/>
      <c r="G305" s="150"/>
      <c r="H305" s="151"/>
      <c r="I305" s="159"/>
      <c r="J305" s="94"/>
      <c r="K305" s="94"/>
      <c r="L305" s="94"/>
      <c r="M305" s="94"/>
    </row>
    <row r="306" spans="1:13" s="74" customFormat="1" x14ac:dyDescent="0.25">
      <c r="A306" s="94"/>
      <c r="B306" s="127"/>
      <c r="C306" s="87"/>
      <c r="D306" s="156"/>
      <c r="E306" s="156"/>
      <c r="F306" s="156"/>
      <c r="G306" s="150"/>
      <c r="H306" s="151"/>
      <c r="I306" s="159"/>
      <c r="J306" s="94"/>
      <c r="K306" s="94"/>
      <c r="L306" s="94"/>
      <c r="M306" s="94"/>
    </row>
    <row r="307" spans="1:13" s="74" customFormat="1" x14ac:dyDescent="0.25">
      <c r="A307" s="94"/>
      <c r="B307" s="127"/>
      <c r="C307" s="87"/>
      <c r="D307" s="156"/>
      <c r="E307" s="156"/>
      <c r="F307" s="156"/>
      <c r="G307" s="150"/>
      <c r="H307" s="151"/>
      <c r="I307" s="159"/>
      <c r="J307" s="94"/>
      <c r="K307" s="94"/>
      <c r="L307" s="94"/>
      <c r="M307" s="94"/>
    </row>
    <row r="308" spans="1:13" s="74" customFormat="1" x14ac:dyDescent="0.25">
      <c r="A308" s="94"/>
      <c r="B308" s="127"/>
      <c r="C308" s="87"/>
      <c r="D308" s="156"/>
      <c r="E308" s="156"/>
      <c r="F308" s="156"/>
      <c r="G308" s="150"/>
      <c r="H308" s="151"/>
      <c r="I308" s="159"/>
      <c r="J308" s="94"/>
      <c r="K308" s="94"/>
      <c r="L308" s="94"/>
      <c r="M308" s="94"/>
    </row>
    <row r="309" spans="1:13" s="74" customFormat="1" x14ac:dyDescent="0.25">
      <c r="A309" s="94"/>
      <c r="B309" s="127"/>
      <c r="C309" s="87"/>
      <c r="D309" s="156"/>
      <c r="E309" s="156"/>
      <c r="F309" s="156"/>
      <c r="G309" s="150"/>
      <c r="H309" s="151"/>
      <c r="I309" s="159"/>
      <c r="J309" s="94"/>
      <c r="K309" s="94"/>
      <c r="L309" s="94"/>
      <c r="M309" s="94"/>
    </row>
    <row r="310" spans="1:13" s="74" customFormat="1" x14ac:dyDescent="0.25">
      <c r="A310" s="94"/>
      <c r="B310" s="127"/>
      <c r="C310" s="87"/>
      <c r="D310" s="156"/>
      <c r="E310" s="156"/>
      <c r="F310" s="156"/>
      <c r="G310" s="150"/>
      <c r="H310" s="151"/>
      <c r="I310" s="159"/>
      <c r="J310" s="94"/>
      <c r="K310" s="94"/>
      <c r="L310" s="94"/>
      <c r="M310" s="94"/>
    </row>
    <row r="311" spans="1:13" s="74" customFormat="1" x14ac:dyDescent="0.25">
      <c r="A311" s="94"/>
      <c r="B311" s="127"/>
      <c r="C311" s="87"/>
      <c r="D311" s="156"/>
      <c r="E311" s="156"/>
      <c r="F311" s="156"/>
      <c r="G311" s="150"/>
      <c r="H311" s="151"/>
      <c r="I311" s="159"/>
      <c r="J311" s="94"/>
      <c r="K311" s="94"/>
      <c r="L311" s="94"/>
      <c r="M311" s="94"/>
    </row>
    <row r="312" spans="1:13" s="74" customFormat="1" x14ac:dyDescent="0.25">
      <c r="A312" s="94"/>
      <c r="B312" s="127"/>
      <c r="C312" s="87"/>
      <c r="D312" s="156"/>
      <c r="E312" s="156"/>
      <c r="F312" s="156"/>
      <c r="G312" s="150"/>
      <c r="H312" s="151"/>
      <c r="I312" s="159"/>
      <c r="J312" s="94"/>
      <c r="K312" s="94"/>
      <c r="L312" s="94"/>
      <c r="M312" s="94"/>
    </row>
    <row r="313" spans="1:13" s="74" customFormat="1" x14ac:dyDescent="0.25">
      <c r="A313" s="94"/>
      <c r="B313" s="127"/>
      <c r="C313" s="87"/>
      <c r="D313" s="156"/>
      <c r="E313" s="156"/>
      <c r="F313" s="156"/>
      <c r="G313" s="150"/>
      <c r="H313" s="151"/>
      <c r="I313" s="159"/>
      <c r="J313" s="94"/>
      <c r="K313" s="94"/>
      <c r="L313" s="94"/>
      <c r="M313" s="94"/>
    </row>
    <row r="314" spans="1:13" s="74" customFormat="1" x14ac:dyDescent="0.25">
      <c r="A314" s="94"/>
      <c r="B314" s="127"/>
      <c r="C314" s="87"/>
      <c r="D314" s="156"/>
      <c r="E314" s="156"/>
      <c r="F314" s="156"/>
      <c r="G314" s="150"/>
      <c r="H314" s="151"/>
      <c r="I314" s="159"/>
      <c r="J314" s="94"/>
      <c r="K314" s="94"/>
      <c r="L314" s="94"/>
      <c r="M314" s="94"/>
    </row>
    <row r="315" spans="1:13" s="74" customFormat="1" x14ac:dyDescent="0.25">
      <c r="A315" s="94"/>
      <c r="B315" s="127"/>
      <c r="C315" s="87"/>
      <c r="D315" s="156"/>
      <c r="E315" s="156"/>
      <c r="F315" s="156"/>
      <c r="G315" s="150"/>
      <c r="H315" s="151"/>
      <c r="I315" s="159"/>
      <c r="J315" s="94"/>
      <c r="K315" s="94"/>
      <c r="L315" s="94"/>
      <c r="M315" s="94"/>
    </row>
    <row r="316" spans="1:13" s="74" customFormat="1" x14ac:dyDescent="0.25">
      <c r="A316" s="94"/>
      <c r="B316" s="127"/>
      <c r="C316" s="87"/>
      <c r="D316" s="156"/>
      <c r="E316" s="156"/>
      <c r="F316" s="156"/>
      <c r="G316" s="150"/>
      <c r="H316" s="151"/>
      <c r="I316" s="159"/>
      <c r="J316" s="94"/>
      <c r="K316" s="94"/>
      <c r="L316" s="94"/>
      <c r="M316" s="94"/>
    </row>
    <row r="317" spans="1:13" s="74" customFormat="1" x14ac:dyDescent="0.25">
      <c r="A317" s="94"/>
      <c r="B317" s="127"/>
      <c r="C317" s="87"/>
      <c r="D317" s="156"/>
      <c r="E317" s="156"/>
      <c r="F317" s="156"/>
      <c r="G317" s="150"/>
      <c r="H317" s="151"/>
      <c r="I317" s="159"/>
      <c r="J317" s="94"/>
      <c r="K317" s="94"/>
      <c r="L317" s="94"/>
      <c r="M317" s="94"/>
    </row>
    <row r="318" spans="1:13" s="74" customFormat="1" x14ac:dyDescent="0.25">
      <c r="A318" s="94"/>
      <c r="B318" s="127"/>
      <c r="C318" s="87"/>
      <c r="D318" s="156"/>
      <c r="E318" s="156"/>
      <c r="F318" s="156"/>
      <c r="G318" s="150"/>
      <c r="H318" s="151"/>
      <c r="I318" s="159"/>
      <c r="J318" s="94"/>
      <c r="K318" s="94"/>
      <c r="L318" s="94"/>
      <c r="M318" s="94"/>
    </row>
    <row r="319" spans="1:13" s="74" customFormat="1" x14ac:dyDescent="0.25">
      <c r="A319" s="94"/>
      <c r="B319" s="127"/>
      <c r="C319" s="87"/>
      <c r="D319" s="156"/>
      <c r="E319" s="156"/>
      <c r="F319" s="156"/>
      <c r="G319" s="150"/>
      <c r="H319" s="151"/>
      <c r="I319" s="159"/>
      <c r="J319" s="94"/>
      <c r="K319" s="94"/>
      <c r="L319" s="94"/>
      <c r="M319" s="94"/>
    </row>
    <row r="320" spans="1:13" s="74" customFormat="1" x14ac:dyDescent="0.25">
      <c r="A320" s="94"/>
      <c r="B320" s="127"/>
      <c r="C320" s="87"/>
      <c r="D320" s="156"/>
      <c r="E320" s="156"/>
      <c r="F320" s="156"/>
      <c r="G320" s="150"/>
      <c r="H320" s="151"/>
      <c r="I320" s="159"/>
      <c r="J320" s="94"/>
      <c r="K320" s="94"/>
      <c r="L320" s="94"/>
      <c r="M320" s="94"/>
    </row>
    <row r="321" spans="1:14" s="74" customFormat="1" x14ac:dyDescent="0.25">
      <c r="A321" s="94"/>
      <c r="B321" s="127"/>
      <c r="C321" s="87"/>
      <c r="D321" s="156"/>
      <c r="E321" s="156"/>
      <c r="F321" s="156"/>
      <c r="G321" s="150"/>
      <c r="H321" s="151"/>
      <c r="I321" s="159"/>
      <c r="J321" s="94"/>
      <c r="K321" s="94"/>
      <c r="L321" s="94"/>
      <c r="M321" s="94"/>
    </row>
    <row r="322" spans="1:14" s="74" customFormat="1" x14ac:dyDescent="0.25">
      <c r="A322" s="94"/>
      <c r="B322" s="127"/>
      <c r="C322" s="87"/>
      <c r="D322" s="156"/>
      <c r="E322" s="156"/>
      <c r="F322" s="156"/>
      <c r="G322" s="150"/>
      <c r="H322" s="151"/>
      <c r="I322" s="159"/>
      <c r="J322" s="94"/>
      <c r="K322" s="94"/>
      <c r="L322" s="94"/>
      <c r="M322" s="94"/>
    </row>
    <row r="323" spans="1:14" s="74" customFormat="1" x14ac:dyDescent="0.25">
      <c r="A323" s="94"/>
      <c r="B323" s="127"/>
      <c r="C323" s="87"/>
      <c r="D323" s="156"/>
      <c r="E323" s="156"/>
      <c r="F323" s="156"/>
      <c r="G323" s="150"/>
      <c r="H323" s="151"/>
      <c r="I323" s="159"/>
      <c r="J323" s="94"/>
      <c r="K323" s="94"/>
      <c r="L323" s="94"/>
      <c r="M323" s="94"/>
    </row>
    <row r="324" spans="1:14" s="74" customFormat="1" x14ac:dyDescent="0.25">
      <c r="A324" s="94"/>
      <c r="B324" s="127"/>
      <c r="C324" s="87"/>
      <c r="D324" s="156"/>
      <c r="E324" s="156"/>
      <c r="F324" s="156"/>
      <c r="G324" s="150"/>
      <c r="H324" s="151"/>
      <c r="I324" s="159"/>
      <c r="J324" s="94"/>
      <c r="K324" s="94"/>
      <c r="L324" s="94"/>
      <c r="M324" s="94"/>
    </row>
    <row r="325" spans="1:14" s="74" customFormat="1" x14ac:dyDescent="0.25">
      <c r="A325" s="94"/>
      <c r="B325" s="127"/>
      <c r="C325" s="87"/>
      <c r="D325" s="156"/>
      <c r="E325" s="156"/>
      <c r="F325" s="156"/>
      <c r="G325" s="150"/>
      <c r="H325" s="151"/>
      <c r="I325" s="159"/>
      <c r="J325" s="94"/>
      <c r="K325" s="94"/>
      <c r="L325" s="94"/>
      <c r="M325" s="94"/>
    </row>
    <row r="326" spans="1:14" s="74" customFormat="1" x14ac:dyDescent="0.25">
      <c r="A326" s="94"/>
      <c r="B326" s="127"/>
      <c r="C326" s="87"/>
      <c r="D326" s="156"/>
      <c r="E326" s="156"/>
      <c r="F326" s="156"/>
      <c r="G326" s="150"/>
      <c r="H326" s="151"/>
      <c r="I326" s="159"/>
      <c r="J326" s="94"/>
      <c r="K326" s="94"/>
      <c r="L326" s="94"/>
      <c r="M326" s="94"/>
    </row>
    <row r="327" spans="1:14" s="74" customFormat="1" x14ac:dyDescent="0.25">
      <c r="A327" s="94"/>
      <c r="B327" s="127"/>
      <c r="C327" s="87"/>
      <c r="D327" s="156"/>
      <c r="E327" s="156"/>
      <c r="F327" s="156"/>
      <c r="G327" s="150"/>
      <c r="H327" s="151"/>
      <c r="I327" s="159"/>
      <c r="J327" s="94"/>
      <c r="K327" s="94"/>
      <c r="L327" s="94"/>
      <c r="M327" s="94"/>
    </row>
    <row r="328" spans="1:14" s="74" customFormat="1" x14ac:dyDescent="0.25">
      <c r="A328" s="94"/>
      <c r="B328" s="127"/>
      <c r="C328" s="87"/>
      <c r="D328" s="156"/>
      <c r="E328" s="156"/>
      <c r="F328" s="156"/>
      <c r="G328" s="150"/>
      <c r="H328" s="151"/>
      <c r="I328" s="159"/>
      <c r="J328" s="94"/>
      <c r="K328" s="94"/>
      <c r="L328" s="94"/>
      <c r="M328" s="94"/>
    </row>
    <row r="329" spans="1:14" s="74" customFormat="1" x14ac:dyDescent="0.25">
      <c r="A329" s="94"/>
      <c r="B329" s="127"/>
      <c r="C329" s="87"/>
      <c r="D329" s="156"/>
      <c r="E329" s="156"/>
      <c r="F329" s="156"/>
      <c r="G329" s="150"/>
      <c r="H329" s="151"/>
      <c r="I329" s="159"/>
      <c r="J329" s="94"/>
      <c r="K329" s="94"/>
      <c r="L329" s="94"/>
      <c r="M329" s="94"/>
      <c r="N329" s="74" t="s">
        <v>39</v>
      </c>
    </row>
    <row r="331" spans="1:14" s="74" customFormat="1" x14ac:dyDescent="0.25">
      <c r="A331" s="94"/>
      <c r="B331" s="127"/>
      <c r="C331" s="87"/>
      <c r="D331" s="156"/>
      <c r="E331" s="156"/>
      <c r="F331" s="156"/>
      <c r="G331" s="150"/>
      <c r="H331" s="151"/>
      <c r="I331" s="159"/>
      <c r="J331" s="94"/>
      <c r="K331" s="94"/>
      <c r="L331" s="94"/>
      <c r="M331" s="94"/>
    </row>
    <row r="332" spans="1:14" s="74" customFormat="1" x14ac:dyDescent="0.25">
      <c r="A332" s="94"/>
      <c r="B332" s="127"/>
      <c r="C332" s="87"/>
      <c r="D332" s="156"/>
      <c r="E332" s="156"/>
      <c r="F332" s="156"/>
      <c r="G332" s="150"/>
      <c r="H332" s="151"/>
      <c r="I332" s="159"/>
      <c r="J332" s="94"/>
      <c r="K332" s="94"/>
      <c r="L332" s="94"/>
      <c r="M332" s="94"/>
    </row>
    <row r="333" spans="1:14" s="74" customFormat="1" x14ac:dyDescent="0.25">
      <c r="A333" s="94"/>
      <c r="B333" s="127"/>
      <c r="C333" s="87"/>
      <c r="D333" s="156"/>
      <c r="E333" s="156"/>
      <c r="F333" s="156"/>
      <c r="G333" s="150"/>
      <c r="H333" s="151"/>
      <c r="I333" s="159"/>
      <c r="J333" s="94"/>
      <c r="K333" s="94"/>
      <c r="L333" s="94"/>
      <c r="M333" s="94"/>
    </row>
    <row r="334" spans="1:14" s="74" customFormat="1" x14ac:dyDescent="0.25">
      <c r="A334" s="94"/>
      <c r="B334" s="127"/>
      <c r="C334" s="87"/>
      <c r="D334" s="156"/>
      <c r="E334" s="156"/>
      <c r="F334" s="156"/>
      <c r="G334" s="150"/>
      <c r="H334" s="151"/>
      <c r="I334" s="159"/>
      <c r="J334" s="94"/>
      <c r="K334" s="94"/>
      <c r="L334" s="94"/>
      <c r="M334" s="94"/>
    </row>
    <row r="335" spans="1:14" s="74" customFormat="1" x14ac:dyDescent="0.25">
      <c r="A335" s="94"/>
      <c r="B335" s="127"/>
      <c r="C335" s="87"/>
      <c r="D335" s="156"/>
      <c r="E335" s="156"/>
      <c r="F335" s="156"/>
      <c r="G335" s="150"/>
      <c r="H335" s="151"/>
      <c r="I335" s="159"/>
      <c r="J335" s="94"/>
      <c r="K335" s="94"/>
      <c r="L335" s="94"/>
      <c r="M335" s="94"/>
    </row>
    <row r="336" spans="1:14" s="74" customFormat="1" x14ac:dyDescent="0.25">
      <c r="A336" s="94"/>
      <c r="B336" s="127"/>
      <c r="C336" s="87"/>
      <c r="D336" s="156"/>
      <c r="E336" s="156"/>
      <c r="F336" s="156"/>
      <c r="G336" s="150"/>
      <c r="H336" s="151"/>
      <c r="I336" s="159"/>
      <c r="J336" s="94"/>
      <c r="K336" s="94"/>
      <c r="L336" s="94"/>
      <c r="M336" s="94"/>
    </row>
    <row r="337" spans="1:13" s="74" customFormat="1" x14ac:dyDescent="0.25">
      <c r="A337" s="94"/>
      <c r="B337" s="127"/>
      <c r="C337" s="87"/>
      <c r="D337" s="156"/>
      <c r="E337" s="156"/>
      <c r="F337" s="156"/>
      <c r="G337" s="150"/>
      <c r="H337" s="151"/>
      <c r="I337" s="159"/>
      <c r="J337" s="94"/>
      <c r="K337" s="94"/>
      <c r="L337" s="94"/>
      <c r="M337" s="94"/>
    </row>
    <row r="338" spans="1:13" s="74" customFormat="1" x14ac:dyDescent="0.25">
      <c r="A338" s="94"/>
      <c r="B338" s="127"/>
      <c r="C338" s="87"/>
      <c r="D338" s="156"/>
      <c r="E338" s="156"/>
      <c r="F338" s="156"/>
      <c r="G338" s="150"/>
      <c r="H338" s="151"/>
      <c r="I338" s="159"/>
      <c r="J338" s="94"/>
      <c r="K338" s="94"/>
      <c r="L338" s="94"/>
      <c r="M338" s="94"/>
    </row>
    <row r="339" spans="1:13" s="74" customFormat="1" x14ac:dyDescent="0.25">
      <c r="A339" s="94"/>
      <c r="B339" s="127"/>
      <c r="C339" s="87"/>
      <c r="D339" s="156"/>
      <c r="E339" s="156"/>
      <c r="F339" s="156"/>
      <c r="G339" s="150"/>
      <c r="H339" s="151"/>
      <c r="I339" s="159"/>
      <c r="J339" s="94"/>
      <c r="K339" s="94"/>
      <c r="L339" s="94"/>
      <c r="M339" s="94"/>
    </row>
    <row r="341" spans="1:13" s="74" customFormat="1" x14ac:dyDescent="0.25">
      <c r="A341" s="94"/>
      <c r="B341" s="127"/>
      <c r="C341" s="87"/>
      <c r="D341" s="156"/>
      <c r="E341" s="156"/>
      <c r="F341" s="156"/>
      <c r="G341" s="150"/>
      <c r="H341" s="151"/>
      <c r="I341" s="159"/>
      <c r="J341" s="94"/>
      <c r="K341" s="94"/>
      <c r="L341" s="94"/>
      <c r="M341" s="94"/>
    </row>
    <row r="342" spans="1:13" s="74" customFormat="1" x14ac:dyDescent="0.25">
      <c r="A342" s="94"/>
      <c r="B342" s="127"/>
      <c r="C342" s="87"/>
      <c r="D342" s="156"/>
      <c r="E342" s="156"/>
      <c r="F342" s="156"/>
      <c r="G342" s="150"/>
      <c r="H342" s="151"/>
      <c r="I342" s="159"/>
      <c r="J342" s="94"/>
      <c r="K342" s="94"/>
      <c r="L342" s="94"/>
      <c r="M342" s="94"/>
    </row>
    <row r="343" spans="1:13" s="74" customFormat="1" x14ac:dyDescent="0.25">
      <c r="A343" s="94"/>
      <c r="B343" s="127"/>
      <c r="C343" s="87"/>
      <c r="D343" s="156"/>
      <c r="E343" s="156"/>
      <c r="F343" s="156"/>
      <c r="G343" s="150"/>
      <c r="H343" s="151"/>
      <c r="I343" s="159"/>
      <c r="J343" s="94"/>
      <c r="K343" s="94"/>
      <c r="L343" s="94"/>
      <c r="M343" s="94"/>
    </row>
    <row r="344" spans="1:13" s="74" customFormat="1" x14ac:dyDescent="0.25">
      <c r="A344" s="94"/>
      <c r="B344" s="127"/>
      <c r="C344" s="87"/>
      <c r="D344" s="156"/>
      <c r="E344" s="156"/>
      <c r="F344" s="156"/>
      <c r="G344" s="150"/>
      <c r="H344" s="151"/>
      <c r="I344" s="159"/>
      <c r="J344" s="94"/>
      <c r="K344" s="94"/>
      <c r="L344" s="94"/>
      <c r="M344" s="94"/>
    </row>
    <row r="345" spans="1:13" s="74" customFormat="1" x14ac:dyDescent="0.25">
      <c r="A345" s="94"/>
      <c r="B345" s="127"/>
      <c r="C345" s="87"/>
      <c r="D345" s="156"/>
      <c r="E345" s="156"/>
      <c r="F345" s="156"/>
      <c r="G345" s="150"/>
      <c r="H345" s="151"/>
      <c r="I345" s="159"/>
      <c r="J345" s="94"/>
      <c r="K345" s="94"/>
      <c r="L345" s="94"/>
      <c r="M345" s="94"/>
    </row>
    <row r="347" spans="1:13" s="74" customFormat="1" x14ac:dyDescent="0.25">
      <c r="A347" s="94"/>
      <c r="B347" s="127"/>
      <c r="C347" s="87"/>
      <c r="D347" s="156"/>
      <c r="E347" s="156"/>
      <c r="F347" s="156"/>
      <c r="G347" s="150"/>
      <c r="H347" s="151"/>
      <c r="I347" s="159"/>
      <c r="J347" s="94"/>
      <c r="K347" s="94"/>
      <c r="L347" s="94"/>
      <c r="M347" s="94"/>
    </row>
    <row r="348" spans="1:13" s="101" customFormat="1" x14ac:dyDescent="0.25">
      <c r="A348" s="94"/>
      <c r="B348" s="127"/>
      <c r="C348" s="87"/>
      <c r="D348" s="156"/>
      <c r="E348" s="156"/>
      <c r="F348" s="156"/>
      <c r="G348" s="150"/>
      <c r="H348" s="151"/>
      <c r="I348" s="159"/>
      <c r="J348" s="94"/>
      <c r="K348" s="94"/>
      <c r="L348" s="94"/>
      <c r="M348" s="94"/>
    </row>
    <row r="349" spans="1:13" s="74" customFormat="1" x14ac:dyDescent="0.25">
      <c r="A349" s="94"/>
      <c r="B349" s="127"/>
      <c r="C349" s="87"/>
      <c r="D349" s="156"/>
      <c r="E349" s="156"/>
      <c r="F349" s="156"/>
      <c r="G349" s="150"/>
      <c r="H349" s="151"/>
      <c r="I349" s="159"/>
      <c r="J349" s="94"/>
      <c r="K349" s="94"/>
      <c r="L349" s="94"/>
      <c r="M349" s="94"/>
    </row>
    <row r="350" spans="1:13" s="74" customFormat="1" x14ac:dyDescent="0.25">
      <c r="A350" s="94"/>
      <c r="B350" s="127"/>
      <c r="C350" s="87"/>
      <c r="D350" s="156"/>
      <c r="E350" s="156"/>
      <c r="F350" s="156"/>
      <c r="G350" s="150"/>
      <c r="H350" s="151"/>
      <c r="I350" s="159"/>
      <c r="J350" s="94"/>
      <c r="K350" s="94"/>
      <c r="L350" s="94"/>
      <c r="M350" s="94"/>
    </row>
    <row r="351" spans="1:13" s="74" customFormat="1" x14ac:dyDescent="0.25">
      <c r="A351" s="94"/>
      <c r="B351" s="127"/>
      <c r="C351" s="87"/>
      <c r="D351" s="156"/>
      <c r="E351" s="156"/>
      <c r="F351" s="156"/>
      <c r="G351" s="150"/>
      <c r="H351" s="151"/>
      <c r="I351" s="159"/>
      <c r="J351" s="94"/>
      <c r="K351" s="94"/>
      <c r="L351" s="94"/>
      <c r="M351" s="94"/>
    </row>
    <row r="352" spans="1:13" s="74" customFormat="1" x14ac:dyDescent="0.25">
      <c r="A352" s="94"/>
      <c r="B352" s="127"/>
      <c r="C352" s="87"/>
      <c r="D352" s="156"/>
      <c r="E352" s="156"/>
      <c r="F352" s="156"/>
      <c r="G352" s="150"/>
      <c r="H352" s="151"/>
      <c r="I352" s="159"/>
      <c r="J352" s="94"/>
      <c r="K352" s="94"/>
      <c r="L352" s="94"/>
      <c r="M352" s="94"/>
    </row>
    <row r="353" spans="1:13" s="74" customFormat="1" x14ac:dyDescent="0.25">
      <c r="A353" s="94"/>
      <c r="B353" s="127"/>
      <c r="C353" s="87"/>
      <c r="D353" s="156"/>
      <c r="E353" s="156"/>
      <c r="F353" s="156"/>
      <c r="G353" s="150"/>
      <c r="H353" s="151"/>
      <c r="I353" s="159"/>
      <c r="J353" s="94"/>
      <c r="K353" s="94"/>
      <c r="L353" s="94"/>
      <c r="M353" s="94"/>
    </row>
    <row r="354" spans="1:13" s="74" customFormat="1" x14ac:dyDescent="0.25">
      <c r="A354" s="94"/>
      <c r="B354" s="127"/>
      <c r="C354" s="87"/>
      <c r="D354" s="156"/>
      <c r="E354" s="156"/>
      <c r="F354" s="156"/>
      <c r="G354" s="150"/>
      <c r="H354" s="151"/>
      <c r="I354" s="159"/>
      <c r="J354" s="94"/>
      <c r="K354" s="94"/>
      <c r="L354" s="94"/>
      <c r="M354" s="94"/>
    </row>
    <row r="355" spans="1:13" s="74" customFormat="1" x14ac:dyDescent="0.25">
      <c r="A355" s="94"/>
      <c r="B355" s="127"/>
      <c r="C355" s="87"/>
      <c r="D355" s="156"/>
      <c r="E355" s="156"/>
      <c r="F355" s="156"/>
      <c r="G355" s="150"/>
      <c r="H355" s="151"/>
      <c r="I355" s="159"/>
      <c r="J355" s="94"/>
      <c r="K355" s="94"/>
      <c r="L355" s="94"/>
      <c r="M355" s="94"/>
    </row>
    <row r="356" spans="1:13" s="74" customFormat="1" x14ac:dyDescent="0.25">
      <c r="A356" s="94"/>
      <c r="B356" s="127"/>
      <c r="C356" s="87"/>
      <c r="D356" s="156"/>
      <c r="E356" s="156"/>
      <c r="F356" s="156"/>
      <c r="G356" s="150"/>
      <c r="H356" s="151"/>
      <c r="I356" s="159"/>
      <c r="J356" s="94"/>
      <c r="K356" s="94"/>
      <c r="L356" s="94"/>
      <c r="M356" s="94"/>
    </row>
    <row r="357" spans="1:13" s="74" customFormat="1" x14ac:dyDescent="0.25">
      <c r="A357" s="94"/>
      <c r="B357" s="127"/>
      <c r="C357" s="87"/>
      <c r="D357" s="156"/>
      <c r="E357" s="156"/>
      <c r="F357" s="156"/>
      <c r="G357" s="150"/>
      <c r="H357" s="151"/>
      <c r="I357" s="159"/>
      <c r="J357" s="94"/>
      <c r="K357" s="94"/>
      <c r="L357" s="94"/>
      <c r="M357" s="94"/>
    </row>
    <row r="358" spans="1:13" s="74" customFormat="1" x14ac:dyDescent="0.25">
      <c r="A358" s="94"/>
      <c r="B358" s="127"/>
      <c r="C358" s="87"/>
      <c r="D358" s="156"/>
      <c r="E358" s="156"/>
      <c r="F358" s="156"/>
      <c r="G358" s="150"/>
      <c r="H358" s="151"/>
      <c r="I358" s="159"/>
      <c r="J358" s="94"/>
      <c r="K358" s="94"/>
      <c r="L358" s="94"/>
      <c r="M358" s="94"/>
    </row>
    <row r="359" spans="1:13" s="74" customFormat="1" x14ac:dyDescent="0.25">
      <c r="A359" s="94"/>
      <c r="B359" s="127"/>
      <c r="C359" s="87"/>
      <c r="D359" s="156"/>
      <c r="E359" s="156"/>
      <c r="F359" s="156"/>
      <c r="G359" s="150"/>
      <c r="H359" s="151"/>
      <c r="I359" s="159"/>
      <c r="J359" s="94"/>
      <c r="K359" s="94"/>
      <c r="L359" s="94"/>
      <c r="M359" s="94"/>
    </row>
    <row r="360" spans="1:13" s="74" customFormat="1" x14ac:dyDescent="0.25">
      <c r="A360" s="94"/>
      <c r="B360" s="127"/>
      <c r="C360" s="87"/>
      <c r="D360" s="156"/>
      <c r="E360" s="156"/>
      <c r="F360" s="156"/>
      <c r="G360" s="150"/>
      <c r="H360" s="151"/>
      <c r="I360" s="159"/>
      <c r="J360" s="94"/>
      <c r="K360" s="94"/>
      <c r="L360" s="94"/>
      <c r="M360" s="94"/>
    </row>
    <row r="361" spans="1:13" s="74" customFormat="1" x14ac:dyDescent="0.25">
      <c r="A361" s="94"/>
      <c r="B361" s="127"/>
      <c r="C361" s="87"/>
      <c r="D361" s="156"/>
      <c r="E361" s="156"/>
      <c r="F361" s="156"/>
      <c r="G361" s="150"/>
      <c r="H361" s="151"/>
      <c r="I361" s="159"/>
      <c r="J361" s="94"/>
      <c r="K361" s="94"/>
      <c r="L361" s="94"/>
      <c r="M361" s="94"/>
    </row>
    <row r="362" spans="1:13" s="74" customFormat="1" x14ac:dyDescent="0.25">
      <c r="A362" s="94"/>
      <c r="B362" s="127"/>
      <c r="C362" s="87"/>
      <c r="D362" s="156"/>
      <c r="E362" s="156"/>
      <c r="F362" s="156"/>
      <c r="G362" s="150"/>
      <c r="H362" s="151"/>
      <c r="I362" s="159"/>
      <c r="J362" s="94"/>
      <c r="K362" s="94"/>
      <c r="L362" s="94"/>
      <c r="M362" s="94"/>
    </row>
    <row r="363" spans="1:13" s="74" customFormat="1" x14ac:dyDescent="0.25">
      <c r="A363" s="94"/>
      <c r="B363" s="127"/>
      <c r="C363" s="87"/>
      <c r="D363" s="156"/>
      <c r="E363" s="156"/>
      <c r="F363" s="156"/>
      <c r="G363" s="150"/>
      <c r="H363" s="151"/>
      <c r="I363" s="159"/>
      <c r="J363" s="94"/>
      <c r="K363" s="94"/>
      <c r="L363" s="94"/>
      <c r="M363" s="94"/>
    </row>
    <row r="364" spans="1:13" s="74" customFormat="1" x14ac:dyDescent="0.25">
      <c r="A364" s="94"/>
      <c r="B364" s="127"/>
      <c r="C364" s="87"/>
      <c r="D364" s="156"/>
      <c r="E364" s="156"/>
      <c r="F364" s="156"/>
      <c r="G364" s="150"/>
      <c r="H364" s="151"/>
      <c r="I364" s="159"/>
      <c r="J364" s="94"/>
      <c r="K364" s="94"/>
      <c r="L364" s="94"/>
      <c r="M364" s="94"/>
    </row>
    <row r="365" spans="1:13" s="74" customFormat="1" x14ac:dyDescent="0.25">
      <c r="A365" s="94"/>
      <c r="B365" s="127"/>
      <c r="C365" s="87"/>
      <c r="D365" s="156"/>
      <c r="E365" s="156"/>
      <c r="F365" s="156"/>
      <c r="G365" s="150"/>
      <c r="H365" s="151"/>
      <c r="I365" s="159"/>
      <c r="J365" s="94"/>
      <c r="K365" s="94"/>
      <c r="L365" s="94"/>
      <c r="M365" s="94"/>
    </row>
    <row r="366" spans="1:13" s="74" customFormat="1" x14ac:dyDescent="0.25">
      <c r="A366" s="94"/>
      <c r="B366" s="127"/>
      <c r="C366" s="87"/>
      <c r="D366" s="156"/>
      <c r="E366" s="156"/>
      <c r="F366" s="156"/>
      <c r="G366" s="150"/>
      <c r="H366" s="151"/>
      <c r="I366" s="159"/>
      <c r="J366" s="94"/>
      <c r="K366" s="94"/>
      <c r="L366" s="94"/>
      <c r="M366" s="94"/>
    </row>
    <row r="367" spans="1:13" s="74" customFormat="1" x14ac:dyDescent="0.25">
      <c r="A367" s="94"/>
      <c r="B367" s="127"/>
      <c r="C367" s="87"/>
      <c r="D367" s="156"/>
      <c r="E367" s="156"/>
      <c r="F367" s="156"/>
      <c r="G367" s="150"/>
      <c r="H367" s="151"/>
      <c r="I367" s="159"/>
      <c r="J367" s="94"/>
      <c r="K367" s="94"/>
      <c r="L367" s="94"/>
      <c r="M367" s="94"/>
    </row>
    <row r="368" spans="1:13" s="74" customFormat="1" x14ac:dyDescent="0.25">
      <c r="A368" s="94"/>
      <c r="B368" s="127"/>
      <c r="C368" s="87"/>
      <c r="D368" s="156"/>
      <c r="E368" s="156"/>
      <c r="F368" s="156"/>
      <c r="G368" s="150"/>
      <c r="H368" s="151"/>
      <c r="I368" s="159"/>
      <c r="J368" s="94"/>
      <c r="K368" s="94"/>
      <c r="L368" s="94"/>
      <c r="M368" s="94"/>
    </row>
    <row r="369" spans="1:13" s="74" customFormat="1" x14ac:dyDescent="0.25">
      <c r="A369" s="94"/>
      <c r="B369" s="127"/>
      <c r="C369" s="87"/>
      <c r="D369" s="156"/>
      <c r="E369" s="156"/>
      <c r="F369" s="156"/>
      <c r="G369" s="150"/>
      <c r="H369" s="151"/>
      <c r="I369" s="159"/>
      <c r="J369" s="94"/>
      <c r="K369" s="94"/>
      <c r="L369" s="94"/>
      <c r="M369" s="94"/>
    </row>
    <row r="370" spans="1:13" s="74" customFormat="1" x14ac:dyDescent="0.25">
      <c r="A370" s="94"/>
      <c r="B370" s="127"/>
      <c r="C370" s="87"/>
      <c r="D370" s="156"/>
      <c r="E370" s="156"/>
      <c r="F370" s="156"/>
      <c r="G370" s="150"/>
      <c r="H370" s="151"/>
      <c r="I370" s="159"/>
      <c r="J370" s="94"/>
      <c r="K370" s="94"/>
      <c r="L370" s="94"/>
      <c r="M370" s="94"/>
    </row>
    <row r="371" spans="1:13" s="74" customFormat="1" x14ac:dyDescent="0.25">
      <c r="A371" s="94"/>
      <c r="B371" s="127"/>
      <c r="C371" s="87"/>
      <c r="D371" s="156"/>
      <c r="E371" s="156"/>
      <c r="F371" s="156"/>
      <c r="G371" s="150"/>
      <c r="H371" s="151"/>
      <c r="I371" s="159"/>
      <c r="J371" s="94"/>
      <c r="K371" s="94"/>
      <c r="L371" s="94"/>
      <c r="M371" s="94"/>
    </row>
    <row r="372" spans="1:13" s="74" customFormat="1" x14ac:dyDescent="0.25">
      <c r="A372" s="94"/>
      <c r="B372" s="127"/>
      <c r="C372" s="87"/>
      <c r="D372" s="156"/>
      <c r="E372" s="156"/>
      <c r="F372" s="156"/>
      <c r="G372" s="150"/>
      <c r="H372" s="151"/>
      <c r="I372" s="159"/>
      <c r="J372" s="94"/>
      <c r="K372" s="94"/>
      <c r="L372" s="94"/>
      <c r="M372" s="94"/>
    </row>
    <row r="373" spans="1:13" s="74" customFormat="1" x14ac:dyDescent="0.25">
      <c r="A373" s="94"/>
      <c r="B373" s="127"/>
      <c r="C373" s="87"/>
      <c r="D373" s="156"/>
      <c r="E373" s="156"/>
      <c r="F373" s="156"/>
      <c r="G373" s="150"/>
      <c r="H373" s="151"/>
      <c r="I373" s="159"/>
      <c r="J373" s="94"/>
      <c r="K373" s="94"/>
      <c r="L373" s="94"/>
      <c r="M373" s="94"/>
    </row>
    <row r="374" spans="1:13" s="74" customFormat="1" x14ac:dyDescent="0.25">
      <c r="A374" s="94"/>
      <c r="B374" s="127"/>
      <c r="C374" s="87"/>
      <c r="D374" s="156"/>
      <c r="E374" s="156"/>
      <c r="F374" s="156"/>
      <c r="G374" s="150"/>
      <c r="H374" s="151"/>
      <c r="I374" s="159"/>
      <c r="J374" s="94"/>
      <c r="K374" s="94"/>
      <c r="L374" s="94"/>
      <c r="M374" s="94"/>
    </row>
    <row r="375" spans="1:13" s="74" customFormat="1" x14ac:dyDescent="0.25">
      <c r="A375" s="94"/>
      <c r="B375" s="127"/>
      <c r="C375" s="87"/>
      <c r="D375" s="156"/>
      <c r="E375" s="156"/>
      <c r="F375" s="156"/>
      <c r="G375" s="150"/>
      <c r="H375" s="151"/>
      <c r="I375" s="159"/>
      <c r="J375" s="94"/>
      <c r="K375" s="94"/>
      <c r="L375" s="94"/>
      <c r="M375" s="94"/>
    </row>
    <row r="376" spans="1:13" s="74" customFormat="1" x14ac:dyDescent="0.25">
      <c r="A376" s="94"/>
      <c r="B376" s="127"/>
      <c r="C376" s="87"/>
      <c r="D376" s="156"/>
      <c r="E376" s="156"/>
      <c r="F376" s="156"/>
      <c r="G376" s="150"/>
      <c r="H376" s="151"/>
      <c r="I376" s="159"/>
      <c r="J376" s="94"/>
      <c r="K376" s="94"/>
      <c r="L376" s="94"/>
      <c r="M376" s="94"/>
    </row>
    <row r="377" spans="1:13" s="74" customFormat="1" x14ac:dyDescent="0.25">
      <c r="A377" s="94"/>
      <c r="B377" s="127"/>
      <c r="C377" s="87"/>
      <c r="D377" s="156"/>
      <c r="E377" s="156"/>
      <c r="F377" s="156"/>
      <c r="G377" s="150"/>
      <c r="H377" s="151"/>
      <c r="I377" s="159"/>
      <c r="J377" s="94"/>
      <c r="K377" s="94"/>
      <c r="L377" s="94"/>
      <c r="M377" s="94"/>
    </row>
    <row r="378" spans="1:13" s="74" customFormat="1" x14ac:dyDescent="0.25">
      <c r="A378" s="94"/>
      <c r="B378" s="127"/>
      <c r="C378" s="87"/>
      <c r="D378" s="156"/>
      <c r="E378" s="156"/>
      <c r="F378" s="156"/>
      <c r="G378" s="150"/>
      <c r="H378" s="151"/>
      <c r="I378" s="159"/>
      <c r="J378" s="94"/>
      <c r="K378" s="94"/>
      <c r="L378" s="94"/>
      <c r="M378" s="94"/>
    </row>
    <row r="379" spans="1:13" s="74" customFormat="1" x14ac:dyDescent="0.25">
      <c r="A379" s="94"/>
      <c r="B379" s="127"/>
      <c r="C379" s="87"/>
      <c r="D379" s="156"/>
      <c r="E379" s="156"/>
      <c r="F379" s="156"/>
      <c r="G379" s="150"/>
      <c r="H379" s="151"/>
      <c r="I379" s="159"/>
      <c r="J379" s="94"/>
      <c r="K379" s="94"/>
      <c r="L379" s="94"/>
      <c r="M379" s="94"/>
    </row>
    <row r="380" spans="1:13" s="74" customFormat="1" x14ac:dyDescent="0.25">
      <c r="A380" s="94"/>
      <c r="B380" s="127"/>
      <c r="C380" s="87"/>
      <c r="D380" s="156"/>
      <c r="E380" s="156"/>
      <c r="F380" s="156"/>
      <c r="G380" s="150"/>
      <c r="H380" s="151"/>
      <c r="I380" s="159"/>
      <c r="J380" s="94"/>
      <c r="K380" s="94"/>
      <c r="L380" s="94"/>
      <c r="M380" s="94"/>
    </row>
    <row r="381" spans="1:13" s="74" customFormat="1" x14ac:dyDescent="0.25">
      <c r="A381" s="94"/>
      <c r="B381" s="127"/>
      <c r="C381" s="87"/>
      <c r="D381" s="156"/>
      <c r="E381" s="156"/>
      <c r="F381" s="156"/>
      <c r="G381" s="150"/>
      <c r="H381" s="151"/>
      <c r="I381" s="159"/>
      <c r="J381" s="94"/>
      <c r="K381" s="94"/>
      <c r="L381" s="94"/>
      <c r="M381" s="94"/>
    </row>
    <row r="382" spans="1:13" s="74" customFormat="1" x14ac:dyDescent="0.25">
      <c r="A382" s="94"/>
      <c r="B382" s="127"/>
      <c r="C382" s="87"/>
      <c r="D382" s="156"/>
      <c r="E382" s="156"/>
      <c r="F382" s="156"/>
      <c r="G382" s="150"/>
      <c r="H382" s="151"/>
      <c r="I382" s="159"/>
      <c r="J382" s="94"/>
      <c r="K382" s="94"/>
      <c r="L382" s="94"/>
      <c r="M382" s="94"/>
    </row>
    <row r="383" spans="1:13" s="74" customFormat="1" x14ac:dyDescent="0.25">
      <c r="A383" s="94"/>
      <c r="B383" s="127"/>
      <c r="C383" s="87"/>
      <c r="D383" s="156"/>
      <c r="E383" s="156"/>
      <c r="F383" s="156"/>
      <c r="G383" s="150"/>
      <c r="H383" s="151"/>
      <c r="I383" s="159"/>
      <c r="J383" s="94"/>
      <c r="K383" s="94"/>
      <c r="L383" s="94"/>
      <c r="M383" s="94"/>
    </row>
    <row r="384" spans="1:13" s="74" customFormat="1" x14ac:dyDescent="0.25">
      <c r="A384" s="94"/>
      <c r="B384" s="127"/>
      <c r="C384" s="87"/>
      <c r="D384" s="156"/>
      <c r="E384" s="156"/>
      <c r="F384" s="156"/>
      <c r="G384" s="150"/>
      <c r="H384" s="151"/>
      <c r="I384" s="159"/>
      <c r="J384" s="94"/>
      <c r="K384" s="94"/>
      <c r="L384" s="94"/>
      <c r="M384" s="94"/>
    </row>
    <row r="385" spans="1:13" s="74" customFormat="1" x14ac:dyDescent="0.25">
      <c r="A385" s="94"/>
      <c r="B385" s="127"/>
      <c r="C385" s="87"/>
      <c r="D385" s="156"/>
      <c r="E385" s="156"/>
      <c r="F385" s="156"/>
      <c r="G385" s="150"/>
      <c r="H385" s="151"/>
      <c r="I385" s="159"/>
      <c r="J385" s="94"/>
      <c r="K385" s="94"/>
      <c r="L385" s="94"/>
      <c r="M385" s="94"/>
    </row>
    <row r="386" spans="1:13" s="74" customFormat="1" x14ac:dyDescent="0.25">
      <c r="A386" s="94"/>
      <c r="B386" s="127"/>
      <c r="C386" s="87"/>
      <c r="D386" s="156"/>
      <c r="E386" s="156"/>
      <c r="F386" s="156"/>
      <c r="G386" s="150"/>
      <c r="H386" s="151"/>
      <c r="I386" s="159"/>
      <c r="J386" s="94"/>
      <c r="K386" s="94"/>
      <c r="L386" s="94"/>
      <c r="M386" s="94"/>
    </row>
    <row r="387" spans="1:13" s="74" customFormat="1" x14ac:dyDescent="0.25">
      <c r="A387" s="94"/>
      <c r="B387" s="127"/>
      <c r="C387" s="87"/>
      <c r="D387" s="156"/>
      <c r="E387" s="156"/>
      <c r="F387" s="156"/>
      <c r="G387" s="150"/>
      <c r="H387" s="151"/>
      <c r="I387" s="159"/>
      <c r="J387" s="94"/>
      <c r="K387" s="94"/>
      <c r="L387" s="94"/>
      <c r="M387" s="94"/>
    </row>
    <row r="388" spans="1:13" s="74" customFormat="1" x14ac:dyDescent="0.25">
      <c r="A388" s="94"/>
      <c r="B388" s="127"/>
      <c r="C388" s="87"/>
      <c r="D388" s="156"/>
      <c r="E388" s="156"/>
      <c r="F388" s="156"/>
      <c r="G388" s="150"/>
      <c r="H388" s="151"/>
      <c r="I388" s="159"/>
      <c r="J388" s="94"/>
      <c r="K388" s="94"/>
      <c r="L388" s="94"/>
      <c r="M388" s="94"/>
    </row>
    <row r="389" spans="1:13" s="74" customFormat="1" x14ac:dyDescent="0.25">
      <c r="A389" s="94"/>
      <c r="B389" s="127"/>
      <c r="C389" s="87"/>
      <c r="D389" s="156"/>
      <c r="E389" s="156"/>
      <c r="F389" s="156"/>
      <c r="G389" s="150"/>
      <c r="H389" s="151"/>
      <c r="I389" s="159"/>
      <c r="J389" s="94"/>
      <c r="K389" s="94"/>
      <c r="L389" s="94"/>
      <c r="M389" s="94"/>
    </row>
    <row r="390" spans="1:13" s="74" customFormat="1" x14ac:dyDescent="0.25">
      <c r="A390" s="94"/>
      <c r="B390" s="127"/>
      <c r="C390" s="87"/>
      <c r="D390" s="156"/>
      <c r="E390" s="156"/>
      <c r="F390" s="156"/>
      <c r="G390" s="150"/>
      <c r="H390" s="151"/>
      <c r="I390" s="159"/>
      <c r="J390" s="94"/>
      <c r="K390" s="94"/>
      <c r="L390" s="94"/>
      <c r="M390" s="94"/>
    </row>
    <row r="391" spans="1:13" s="74" customFormat="1" x14ac:dyDescent="0.25">
      <c r="A391" s="94"/>
      <c r="B391" s="127"/>
      <c r="C391" s="87"/>
      <c r="D391" s="156"/>
      <c r="E391" s="156"/>
      <c r="F391" s="156"/>
      <c r="G391" s="150"/>
      <c r="H391" s="151"/>
      <c r="I391" s="159"/>
      <c r="J391" s="94"/>
      <c r="K391" s="94"/>
      <c r="L391" s="94"/>
      <c r="M391" s="94"/>
    </row>
    <row r="392" spans="1:13" s="74" customFormat="1" x14ac:dyDescent="0.25">
      <c r="A392" s="94"/>
      <c r="B392" s="127"/>
      <c r="C392" s="87"/>
      <c r="D392" s="156"/>
      <c r="E392" s="156"/>
      <c r="F392" s="156"/>
      <c r="G392" s="150"/>
      <c r="H392" s="151"/>
      <c r="I392" s="159"/>
      <c r="J392" s="94"/>
      <c r="K392" s="94"/>
      <c r="L392" s="94"/>
      <c r="M392" s="94"/>
    </row>
    <row r="393" spans="1:13" s="74" customFormat="1" x14ac:dyDescent="0.25">
      <c r="A393" s="94"/>
      <c r="B393" s="127"/>
      <c r="C393" s="87"/>
      <c r="D393" s="156"/>
      <c r="E393" s="156"/>
      <c r="F393" s="156"/>
      <c r="G393" s="150"/>
      <c r="H393" s="151"/>
      <c r="I393" s="159"/>
      <c r="J393" s="94"/>
      <c r="K393" s="94"/>
      <c r="L393" s="94"/>
      <c r="M393" s="94"/>
    </row>
    <row r="394" spans="1:13" s="74" customFormat="1" x14ac:dyDescent="0.25">
      <c r="A394" s="94"/>
      <c r="B394" s="127"/>
      <c r="C394" s="87"/>
      <c r="D394" s="156"/>
      <c r="E394" s="156"/>
      <c r="F394" s="156"/>
      <c r="G394" s="150"/>
      <c r="H394" s="151"/>
      <c r="I394" s="159"/>
      <c r="J394" s="94"/>
      <c r="K394" s="94"/>
      <c r="L394" s="94"/>
      <c r="M394" s="94"/>
    </row>
    <row r="395" spans="1:13" s="74" customFormat="1" x14ac:dyDescent="0.25">
      <c r="A395" s="94"/>
      <c r="B395" s="127"/>
      <c r="C395" s="87"/>
      <c r="D395" s="156"/>
      <c r="E395" s="156"/>
      <c r="F395" s="156"/>
      <c r="G395" s="150"/>
      <c r="H395" s="151"/>
      <c r="I395" s="159"/>
      <c r="J395" s="94"/>
      <c r="K395" s="94"/>
      <c r="L395" s="94"/>
      <c r="M395" s="94"/>
    </row>
    <row r="396" spans="1:13" s="74" customFormat="1" x14ac:dyDescent="0.25">
      <c r="A396" s="94"/>
      <c r="B396" s="127"/>
      <c r="C396" s="87"/>
      <c r="D396" s="156"/>
      <c r="E396" s="156"/>
      <c r="F396" s="156"/>
      <c r="G396" s="150"/>
      <c r="H396" s="151"/>
      <c r="I396" s="159"/>
      <c r="J396" s="94"/>
      <c r="K396" s="94"/>
      <c r="L396" s="94"/>
      <c r="M396" s="94"/>
    </row>
    <row r="397" spans="1:13" s="74" customFormat="1" x14ac:dyDescent="0.25">
      <c r="A397" s="94"/>
      <c r="B397" s="127"/>
      <c r="C397" s="87"/>
      <c r="D397" s="156"/>
      <c r="E397" s="156"/>
      <c r="F397" s="156"/>
      <c r="G397" s="150"/>
      <c r="H397" s="151"/>
      <c r="I397" s="159"/>
      <c r="J397" s="94"/>
      <c r="K397" s="94"/>
      <c r="L397" s="94"/>
      <c r="M397" s="94"/>
    </row>
    <row r="399" spans="1:13" s="74" customFormat="1" x14ac:dyDescent="0.25">
      <c r="A399" s="94"/>
      <c r="B399" s="127"/>
      <c r="C399" s="87"/>
      <c r="D399" s="156"/>
      <c r="E399" s="156"/>
      <c r="F399" s="156"/>
      <c r="G399" s="150"/>
      <c r="H399" s="151"/>
      <c r="I399" s="159"/>
      <c r="J399" s="94"/>
      <c r="K399" s="94"/>
      <c r="L399" s="94"/>
      <c r="M399" s="94"/>
    </row>
    <row r="400" spans="1:13" s="74" customFormat="1" x14ac:dyDescent="0.25">
      <c r="A400" s="94"/>
      <c r="B400" s="127"/>
      <c r="C400" s="87"/>
      <c r="D400" s="156"/>
      <c r="E400" s="156"/>
      <c r="F400" s="156"/>
      <c r="G400" s="150"/>
      <c r="H400" s="151"/>
      <c r="I400" s="159"/>
      <c r="J400" s="94"/>
      <c r="K400" s="94"/>
      <c r="L400" s="94"/>
      <c r="M400" s="94"/>
    </row>
    <row r="401" spans="1:13" s="74" customFormat="1" x14ac:dyDescent="0.25">
      <c r="A401" s="94"/>
      <c r="B401" s="127"/>
      <c r="C401" s="87"/>
      <c r="D401" s="156"/>
      <c r="E401" s="156"/>
      <c r="F401" s="156"/>
      <c r="G401" s="150"/>
      <c r="H401" s="151"/>
      <c r="I401" s="159"/>
      <c r="J401" s="94"/>
      <c r="K401" s="94"/>
      <c r="L401" s="94"/>
      <c r="M401" s="94"/>
    </row>
    <row r="402" spans="1:13" s="74" customFormat="1" x14ac:dyDescent="0.25">
      <c r="A402" s="94"/>
      <c r="B402" s="127"/>
      <c r="C402" s="87"/>
      <c r="D402" s="156"/>
      <c r="E402" s="156"/>
      <c r="F402" s="156"/>
      <c r="G402" s="150"/>
      <c r="H402" s="151"/>
      <c r="I402" s="159"/>
      <c r="J402" s="94"/>
      <c r="K402" s="94"/>
      <c r="L402" s="94"/>
      <c r="M402" s="94"/>
    </row>
    <row r="403" spans="1:13" s="74" customFormat="1" x14ac:dyDescent="0.25">
      <c r="A403" s="94"/>
      <c r="B403" s="127"/>
      <c r="C403" s="87"/>
      <c r="D403" s="156"/>
      <c r="E403" s="156"/>
      <c r="F403" s="156"/>
      <c r="G403" s="150"/>
      <c r="H403" s="151"/>
      <c r="I403" s="159"/>
      <c r="J403" s="94"/>
      <c r="K403" s="94"/>
      <c r="L403" s="94"/>
      <c r="M403" s="94"/>
    </row>
    <row r="404" spans="1:13" s="74" customFormat="1" x14ac:dyDescent="0.25">
      <c r="A404" s="94"/>
      <c r="B404" s="127"/>
      <c r="C404" s="87"/>
      <c r="D404" s="156"/>
      <c r="E404" s="156"/>
      <c r="F404" s="156"/>
      <c r="G404" s="150"/>
      <c r="H404" s="151"/>
      <c r="I404" s="159"/>
      <c r="J404" s="94"/>
      <c r="K404" s="94"/>
      <c r="L404" s="94"/>
      <c r="M404" s="94"/>
    </row>
    <row r="405" spans="1:13" s="74" customFormat="1" x14ac:dyDescent="0.25">
      <c r="A405" s="94"/>
      <c r="B405" s="127"/>
      <c r="C405" s="87"/>
      <c r="D405" s="156"/>
      <c r="E405" s="156"/>
      <c r="F405" s="156"/>
      <c r="G405" s="150"/>
      <c r="H405" s="151"/>
      <c r="I405" s="159"/>
      <c r="J405" s="94"/>
      <c r="K405" s="94"/>
      <c r="L405" s="94"/>
      <c r="M405" s="94"/>
    </row>
    <row r="406" spans="1:13" s="101" customFormat="1" x14ac:dyDescent="0.25">
      <c r="A406" s="94"/>
      <c r="B406" s="127"/>
      <c r="C406" s="87"/>
      <c r="D406" s="156"/>
      <c r="E406" s="156"/>
      <c r="F406" s="156"/>
      <c r="G406" s="150"/>
      <c r="H406" s="151"/>
      <c r="I406" s="159"/>
      <c r="J406" s="94"/>
      <c r="K406" s="94"/>
      <c r="L406" s="94"/>
      <c r="M406" s="94"/>
    </row>
    <row r="407" spans="1:13" s="74" customFormat="1" x14ac:dyDescent="0.25">
      <c r="A407" s="94"/>
      <c r="B407" s="127"/>
      <c r="C407" s="87"/>
      <c r="D407" s="156"/>
      <c r="E407" s="156"/>
      <c r="F407" s="156"/>
      <c r="G407" s="150"/>
      <c r="H407" s="151"/>
      <c r="I407" s="159"/>
      <c r="J407" s="94"/>
      <c r="K407" s="94"/>
      <c r="L407" s="94"/>
      <c r="M407" s="94"/>
    </row>
    <row r="408" spans="1:13" s="74" customFormat="1" x14ac:dyDescent="0.25">
      <c r="A408" s="94"/>
      <c r="B408" s="127"/>
      <c r="C408" s="87"/>
      <c r="D408" s="156"/>
      <c r="E408" s="156"/>
      <c r="F408" s="156"/>
      <c r="G408" s="150"/>
      <c r="H408" s="151"/>
      <c r="I408" s="159"/>
      <c r="J408" s="94"/>
      <c r="K408" s="94"/>
      <c r="L408" s="94"/>
      <c r="M408" s="94"/>
    </row>
    <row r="409" spans="1:13" s="74" customFormat="1" x14ac:dyDescent="0.25">
      <c r="A409" s="94"/>
      <c r="B409" s="127"/>
      <c r="C409" s="87"/>
      <c r="D409" s="156"/>
      <c r="E409" s="156"/>
      <c r="F409" s="156"/>
      <c r="G409" s="150"/>
      <c r="H409" s="151"/>
      <c r="I409" s="159"/>
      <c r="J409" s="94"/>
      <c r="K409" s="94"/>
      <c r="L409" s="94"/>
      <c r="M409" s="94"/>
    </row>
    <row r="410" spans="1:13" s="74" customFormat="1" x14ac:dyDescent="0.25">
      <c r="A410" s="94"/>
      <c r="B410" s="127"/>
      <c r="C410" s="87"/>
      <c r="D410" s="156"/>
      <c r="E410" s="156"/>
      <c r="F410" s="156"/>
      <c r="G410" s="150"/>
      <c r="H410" s="151"/>
      <c r="I410" s="159"/>
      <c r="J410" s="94"/>
      <c r="K410" s="94"/>
      <c r="L410" s="94"/>
      <c r="M410" s="94"/>
    </row>
    <row r="411" spans="1:13" s="74" customFormat="1" x14ac:dyDescent="0.25">
      <c r="A411" s="94"/>
      <c r="B411" s="127"/>
      <c r="C411" s="87"/>
      <c r="D411" s="156"/>
      <c r="E411" s="156"/>
      <c r="F411" s="156"/>
      <c r="G411" s="150"/>
      <c r="H411" s="151"/>
      <c r="I411" s="159"/>
      <c r="J411" s="94"/>
      <c r="K411" s="94"/>
      <c r="L411" s="94"/>
      <c r="M411" s="94"/>
    </row>
    <row r="412" spans="1:13" s="74" customFormat="1" x14ac:dyDescent="0.25">
      <c r="A412" s="94"/>
      <c r="B412" s="127"/>
      <c r="C412" s="87"/>
      <c r="D412" s="156"/>
      <c r="E412" s="156"/>
      <c r="F412" s="156"/>
      <c r="G412" s="150"/>
      <c r="H412" s="151"/>
      <c r="I412" s="159"/>
      <c r="J412" s="94"/>
      <c r="K412" s="94"/>
      <c r="L412" s="94"/>
      <c r="M412" s="94"/>
    </row>
    <row r="413" spans="1:13" s="74" customFormat="1" x14ac:dyDescent="0.25">
      <c r="A413" s="94"/>
      <c r="B413" s="127"/>
      <c r="C413" s="87"/>
      <c r="D413" s="156"/>
      <c r="E413" s="156"/>
      <c r="F413" s="156"/>
      <c r="G413" s="150"/>
      <c r="H413" s="151"/>
      <c r="I413" s="159"/>
      <c r="J413" s="94"/>
      <c r="K413" s="94"/>
      <c r="L413" s="94"/>
      <c r="M413" s="94"/>
    </row>
    <row r="414" spans="1:13" s="74" customFormat="1" x14ac:dyDescent="0.25">
      <c r="A414" s="94"/>
      <c r="B414" s="127"/>
      <c r="C414" s="87"/>
      <c r="D414" s="156"/>
      <c r="E414" s="156"/>
      <c r="F414" s="156"/>
      <c r="G414" s="150"/>
      <c r="H414" s="151"/>
      <c r="I414" s="159"/>
      <c r="J414" s="94"/>
      <c r="K414" s="94"/>
      <c r="L414" s="94"/>
      <c r="M414" s="94"/>
    </row>
    <row r="415" spans="1:13" s="74" customFormat="1" x14ac:dyDescent="0.25">
      <c r="A415" s="94"/>
      <c r="B415" s="127"/>
      <c r="C415" s="87"/>
      <c r="D415" s="156"/>
      <c r="E415" s="156"/>
      <c r="F415" s="156"/>
      <c r="G415" s="150"/>
      <c r="H415" s="151"/>
      <c r="I415" s="159"/>
      <c r="J415" s="94"/>
      <c r="K415" s="94"/>
      <c r="L415" s="94"/>
      <c r="M415" s="94"/>
    </row>
    <row r="416" spans="1:13" s="74" customFormat="1" x14ac:dyDescent="0.25">
      <c r="A416" s="94"/>
      <c r="B416" s="127"/>
      <c r="C416" s="87"/>
      <c r="D416" s="156"/>
      <c r="E416" s="156"/>
      <c r="F416" s="156"/>
      <c r="G416" s="150"/>
      <c r="H416" s="151"/>
      <c r="I416" s="159"/>
      <c r="J416" s="94"/>
      <c r="K416" s="94"/>
      <c r="L416" s="94"/>
      <c r="M416" s="94"/>
    </row>
    <row r="417" spans="1:13" s="74" customFormat="1" x14ac:dyDescent="0.25">
      <c r="A417" s="94"/>
      <c r="B417" s="127"/>
      <c r="C417" s="87"/>
      <c r="D417" s="156"/>
      <c r="E417" s="156"/>
      <c r="F417" s="156"/>
      <c r="G417" s="150"/>
      <c r="H417" s="151"/>
      <c r="I417" s="159"/>
      <c r="J417" s="94"/>
      <c r="K417" s="94"/>
      <c r="L417" s="94"/>
      <c r="M417" s="94"/>
    </row>
    <row r="418" spans="1:13" s="74" customFormat="1" x14ac:dyDescent="0.25">
      <c r="A418" s="94"/>
      <c r="B418" s="127"/>
      <c r="C418" s="87"/>
      <c r="D418" s="156"/>
      <c r="E418" s="156"/>
      <c r="F418" s="156"/>
      <c r="G418" s="150"/>
      <c r="H418" s="151"/>
      <c r="I418" s="159"/>
      <c r="J418" s="94"/>
      <c r="K418" s="94"/>
      <c r="L418" s="94"/>
      <c r="M418" s="94"/>
    </row>
    <row r="419" spans="1:13" s="74" customFormat="1" x14ac:dyDescent="0.25">
      <c r="A419" s="94"/>
      <c r="B419" s="127"/>
      <c r="C419" s="87"/>
      <c r="D419" s="156"/>
      <c r="E419" s="156"/>
      <c r="F419" s="156"/>
      <c r="G419" s="150"/>
      <c r="H419" s="151"/>
      <c r="I419" s="159"/>
      <c r="J419" s="94"/>
      <c r="K419" s="94"/>
      <c r="L419" s="94"/>
      <c r="M419" s="94"/>
    </row>
    <row r="420" spans="1:13" s="74" customFormat="1" x14ac:dyDescent="0.25">
      <c r="A420" s="94"/>
      <c r="B420" s="127"/>
      <c r="C420" s="87"/>
      <c r="D420" s="156"/>
      <c r="E420" s="156"/>
      <c r="F420" s="156"/>
      <c r="G420" s="150"/>
      <c r="H420" s="151"/>
      <c r="I420" s="159"/>
      <c r="J420" s="94"/>
      <c r="K420" s="94"/>
      <c r="L420" s="94"/>
      <c r="M420" s="94"/>
    </row>
    <row r="421" spans="1:13" s="74" customFormat="1" x14ac:dyDescent="0.25">
      <c r="A421" s="94"/>
      <c r="B421" s="127"/>
      <c r="C421" s="87"/>
      <c r="D421" s="156"/>
      <c r="E421" s="156"/>
      <c r="F421" s="156"/>
      <c r="G421" s="150"/>
      <c r="H421" s="151"/>
      <c r="I421" s="159"/>
      <c r="J421" s="94"/>
      <c r="K421" s="94"/>
      <c r="L421" s="94"/>
      <c r="M421" s="94"/>
    </row>
    <row r="422" spans="1:13" s="74" customFormat="1" x14ac:dyDescent="0.25">
      <c r="A422" s="94"/>
      <c r="B422" s="127"/>
      <c r="C422" s="87"/>
      <c r="D422" s="156"/>
      <c r="E422" s="156"/>
      <c r="F422" s="156"/>
      <c r="G422" s="150"/>
      <c r="H422" s="151"/>
      <c r="I422" s="159"/>
      <c r="J422" s="94"/>
      <c r="K422" s="94"/>
      <c r="L422" s="94"/>
      <c r="M422" s="94"/>
    </row>
    <row r="423" spans="1:13" s="74" customFormat="1" x14ac:dyDescent="0.25">
      <c r="A423" s="94"/>
      <c r="B423" s="127"/>
      <c r="C423" s="87"/>
      <c r="D423" s="156"/>
      <c r="E423" s="156"/>
      <c r="F423" s="156"/>
      <c r="G423" s="150"/>
      <c r="H423" s="151"/>
      <c r="I423" s="159"/>
      <c r="J423" s="94"/>
      <c r="K423" s="94"/>
      <c r="L423" s="94"/>
      <c r="M423" s="94"/>
    </row>
    <row r="424" spans="1:13" s="74" customFormat="1" x14ac:dyDescent="0.25">
      <c r="A424" s="94"/>
      <c r="B424" s="127"/>
      <c r="C424" s="87"/>
      <c r="D424" s="156"/>
      <c r="E424" s="156"/>
      <c r="F424" s="156"/>
      <c r="G424" s="150"/>
      <c r="H424" s="151"/>
      <c r="I424" s="159"/>
      <c r="J424" s="94"/>
      <c r="K424" s="94"/>
      <c r="L424" s="94"/>
      <c r="M424" s="94"/>
    </row>
    <row r="425" spans="1:13" s="74" customFormat="1" x14ac:dyDescent="0.25">
      <c r="A425" s="94"/>
      <c r="B425" s="127"/>
      <c r="C425" s="87"/>
      <c r="D425" s="156"/>
      <c r="E425" s="156"/>
      <c r="F425" s="156"/>
      <c r="G425" s="150"/>
      <c r="H425" s="151"/>
      <c r="I425" s="159"/>
      <c r="J425" s="94"/>
      <c r="K425" s="94"/>
      <c r="L425" s="94"/>
      <c r="M425" s="94"/>
    </row>
    <row r="426" spans="1:13" s="74" customFormat="1" x14ac:dyDescent="0.25">
      <c r="A426" s="94"/>
      <c r="B426" s="127"/>
      <c r="C426" s="87"/>
      <c r="D426" s="156"/>
      <c r="E426" s="156"/>
      <c r="F426" s="156"/>
      <c r="G426" s="150"/>
      <c r="H426" s="151"/>
      <c r="I426" s="159"/>
      <c r="J426" s="94"/>
      <c r="K426" s="94"/>
      <c r="L426" s="94"/>
      <c r="M426" s="94"/>
    </row>
    <row r="427" spans="1:13" s="74" customFormat="1" x14ac:dyDescent="0.25">
      <c r="A427" s="94"/>
      <c r="B427" s="127"/>
      <c r="C427" s="87"/>
      <c r="D427" s="156"/>
      <c r="E427" s="156"/>
      <c r="F427" s="156"/>
      <c r="G427" s="150"/>
      <c r="H427" s="151"/>
      <c r="I427" s="159"/>
      <c r="J427" s="94"/>
      <c r="K427" s="94"/>
      <c r="L427" s="94"/>
      <c r="M427" s="94"/>
    </row>
    <row r="428" spans="1:13" s="74" customFormat="1" x14ac:dyDescent="0.25">
      <c r="A428" s="94"/>
      <c r="B428" s="127"/>
      <c r="C428" s="87"/>
      <c r="D428" s="156"/>
      <c r="E428" s="156"/>
      <c r="F428" s="156"/>
      <c r="G428" s="150"/>
      <c r="H428" s="151"/>
      <c r="I428" s="159"/>
      <c r="J428" s="94"/>
      <c r="K428" s="94"/>
      <c r="L428" s="94"/>
      <c r="M428" s="94"/>
    </row>
    <row r="429" spans="1:13" s="74" customFormat="1" x14ac:dyDescent="0.25">
      <c r="A429" s="94"/>
      <c r="B429" s="127"/>
      <c r="C429" s="87"/>
      <c r="D429" s="156"/>
      <c r="E429" s="156"/>
      <c r="F429" s="156"/>
      <c r="G429" s="150"/>
      <c r="H429" s="151"/>
      <c r="I429" s="159"/>
      <c r="J429" s="94"/>
      <c r="K429" s="94"/>
      <c r="L429" s="94"/>
      <c r="M429" s="94"/>
    </row>
    <row r="430" spans="1:13" s="74" customFormat="1" x14ac:dyDescent="0.25">
      <c r="A430" s="94"/>
      <c r="B430" s="127"/>
      <c r="C430" s="87"/>
      <c r="D430" s="156"/>
      <c r="E430" s="156"/>
      <c r="F430" s="156"/>
      <c r="G430" s="150"/>
      <c r="H430" s="151"/>
      <c r="I430" s="159"/>
      <c r="J430" s="94"/>
      <c r="K430" s="94"/>
      <c r="L430" s="94"/>
      <c r="M430" s="94"/>
    </row>
    <row r="431" spans="1:13" s="74" customFormat="1" x14ac:dyDescent="0.25">
      <c r="A431" s="94"/>
      <c r="B431" s="127"/>
      <c r="C431" s="87"/>
      <c r="D431" s="156"/>
      <c r="E431" s="156"/>
      <c r="F431" s="156"/>
      <c r="G431" s="150"/>
      <c r="H431" s="151"/>
      <c r="I431" s="159"/>
      <c r="J431" s="94"/>
      <c r="K431" s="94"/>
      <c r="L431" s="94"/>
      <c r="M431" s="94"/>
    </row>
    <row r="432" spans="1:13" s="74" customFormat="1" x14ac:dyDescent="0.25">
      <c r="A432" s="94"/>
      <c r="B432" s="127"/>
      <c r="C432" s="87"/>
      <c r="D432" s="156"/>
      <c r="E432" s="156"/>
      <c r="F432" s="156"/>
      <c r="G432" s="150"/>
      <c r="H432" s="151"/>
      <c r="I432" s="159"/>
      <c r="J432" s="94"/>
      <c r="K432" s="94"/>
      <c r="L432" s="94"/>
      <c r="M432" s="94"/>
    </row>
    <row r="433" spans="1:13" s="74" customFormat="1" x14ac:dyDescent="0.25">
      <c r="A433" s="94"/>
      <c r="B433" s="127"/>
      <c r="C433" s="87"/>
      <c r="D433" s="156"/>
      <c r="E433" s="156"/>
      <c r="F433" s="156"/>
      <c r="G433" s="150"/>
      <c r="H433" s="151"/>
      <c r="I433" s="159"/>
      <c r="J433" s="94"/>
      <c r="K433" s="94"/>
      <c r="L433" s="94"/>
      <c r="M433" s="94"/>
    </row>
    <row r="434" spans="1:13" s="74" customFormat="1" x14ac:dyDescent="0.25">
      <c r="A434" s="94"/>
      <c r="B434" s="127"/>
      <c r="C434" s="87"/>
      <c r="D434" s="156"/>
      <c r="E434" s="156"/>
      <c r="F434" s="156"/>
      <c r="G434" s="150"/>
      <c r="H434" s="151"/>
      <c r="I434" s="159"/>
      <c r="J434" s="94"/>
      <c r="K434" s="94"/>
      <c r="L434" s="94"/>
      <c r="M434" s="94"/>
    </row>
    <row r="435" spans="1:13" s="74" customFormat="1" x14ac:dyDescent="0.25">
      <c r="A435" s="94"/>
      <c r="B435" s="127"/>
      <c r="C435" s="87"/>
      <c r="D435" s="156"/>
      <c r="E435" s="156"/>
      <c r="F435" s="156"/>
      <c r="G435" s="150"/>
      <c r="H435" s="151"/>
      <c r="I435" s="159"/>
      <c r="J435" s="94"/>
      <c r="K435" s="94"/>
      <c r="L435" s="94"/>
      <c r="M435" s="94"/>
    </row>
    <row r="436" spans="1:13" s="74" customFormat="1" x14ac:dyDescent="0.25">
      <c r="A436" s="94"/>
      <c r="B436" s="127"/>
      <c r="C436" s="87"/>
      <c r="D436" s="156"/>
      <c r="E436" s="156"/>
      <c r="F436" s="156"/>
      <c r="G436" s="150"/>
      <c r="H436" s="151"/>
      <c r="I436" s="159"/>
      <c r="J436" s="94"/>
      <c r="K436" s="94"/>
      <c r="L436" s="94"/>
      <c r="M436" s="94"/>
    </row>
    <row r="437" spans="1:13" s="74" customFormat="1" x14ac:dyDescent="0.25">
      <c r="A437" s="94"/>
      <c r="B437" s="127"/>
      <c r="C437" s="87"/>
      <c r="D437" s="156"/>
      <c r="E437" s="156"/>
      <c r="F437" s="156"/>
      <c r="G437" s="150"/>
      <c r="H437" s="151"/>
      <c r="I437" s="159"/>
      <c r="J437" s="94"/>
      <c r="K437" s="94"/>
      <c r="L437" s="94"/>
      <c r="M437" s="94"/>
    </row>
    <row r="438" spans="1:13" s="74" customFormat="1" x14ac:dyDescent="0.25">
      <c r="A438" s="94"/>
      <c r="B438" s="127"/>
      <c r="C438" s="87"/>
      <c r="D438" s="156"/>
      <c r="E438" s="156"/>
      <c r="F438" s="156"/>
      <c r="G438" s="150"/>
      <c r="H438" s="151"/>
      <c r="I438" s="159"/>
      <c r="J438" s="94"/>
      <c r="K438" s="94"/>
      <c r="L438" s="94"/>
      <c r="M438" s="94"/>
    </row>
    <row r="439" spans="1:13" s="74" customFormat="1" x14ac:dyDescent="0.25">
      <c r="A439" s="94"/>
      <c r="B439" s="127"/>
      <c r="C439" s="87"/>
      <c r="D439" s="156"/>
      <c r="E439" s="156"/>
      <c r="F439" s="156"/>
      <c r="G439" s="150"/>
      <c r="H439" s="151"/>
      <c r="I439" s="159"/>
      <c r="J439" s="94"/>
      <c r="K439" s="94"/>
      <c r="L439" s="94"/>
      <c r="M439" s="94"/>
    </row>
    <row r="440" spans="1:13" s="74" customFormat="1" x14ac:dyDescent="0.25">
      <c r="A440" s="94"/>
      <c r="B440" s="127"/>
      <c r="C440" s="87"/>
      <c r="D440" s="156"/>
      <c r="E440" s="156"/>
      <c r="F440" s="156"/>
      <c r="G440" s="150"/>
      <c r="H440" s="151"/>
      <c r="I440" s="159"/>
      <c r="J440" s="94"/>
      <c r="K440" s="94"/>
      <c r="L440" s="94"/>
      <c r="M440" s="94"/>
    </row>
    <row r="441" spans="1:13" s="74" customFormat="1" x14ac:dyDescent="0.25">
      <c r="A441" s="94"/>
      <c r="B441" s="127"/>
      <c r="C441" s="87"/>
      <c r="D441" s="156"/>
      <c r="E441" s="156"/>
      <c r="F441" s="156"/>
      <c r="G441" s="150"/>
      <c r="H441" s="151"/>
      <c r="I441" s="159"/>
      <c r="J441" s="94"/>
      <c r="K441" s="94"/>
      <c r="L441" s="94"/>
      <c r="M441" s="94"/>
    </row>
    <row r="442" spans="1:13" s="74" customFormat="1" x14ac:dyDescent="0.25">
      <c r="A442" s="94"/>
      <c r="B442" s="127"/>
      <c r="C442" s="87"/>
      <c r="D442" s="156"/>
      <c r="E442" s="156"/>
      <c r="F442" s="156"/>
      <c r="G442" s="150"/>
      <c r="H442" s="151"/>
      <c r="I442" s="159"/>
      <c r="J442" s="94"/>
      <c r="K442" s="94"/>
      <c r="L442" s="94"/>
      <c r="M442" s="94"/>
    </row>
    <row r="443" spans="1:13" s="74" customFormat="1" x14ac:dyDescent="0.25">
      <c r="A443" s="94"/>
      <c r="B443" s="127"/>
      <c r="C443" s="87"/>
      <c r="D443" s="156"/>
      <c r="E443" s="156"/>
      <c r="F443" s="156"/>
      <c r="G443" s="150"/>
      <c r="H443" s="151"/>
      <c r="I443" s="159"/>
      <c r="J443" s="94"/>
      <c r="K443" s="94"/>
      <c r="L443" s="94"/>
      <c r="M443" s="94"/>
    </row>
    <row r="444" spans="1:13" s="74" customFormat="1" x14ac:dyDescent="0.25">
      <c r="A444" s="94"/>
      <c r="B444" s="127"/>
      <c r="C444" s="87"/>
      <c r="D444" s="156"/>
      <c r="E444" s="156"/>
      <c r="F444" s="156"/>
      <c r="G444" s="150"/>
      <c r="H444" s="151"/>
      <c r="I444" s="159"/>
      <c r="J444" s="94"/>
      <c r="K444" s="94"/>
      <c r="L444" s="94"/>
      <c r="M444" s="94"/>
    </row>
    <row r="445" spans="1:13" s="74" customFormat="1" x14ac:dyDescent="0.25">
      <c r="A445" s="94"/>
      <c r="B445" s="127"/>
      <c r="C445" s="87"/>
      <c r="D445" s="156"/>
      <c r="E445" s="156"/>
      <c r="F445" s="156"/>
      <c r="G445" s="150"/>
      <c r="H445" s="151"/>
      <c r="I445" s="159"/>
      <c r="J445" s="94"/>
      <c r="K445" s="94"/>
      <c r="L445" s="94"/>
      <c r="M445" s="94"/>
    </row>
    <row r="446" spans="1:13" s="74" customFormat="1" x14ac:dyDescent="0.25">
      <c r="A446" s="94"/>
      <c r="B446" s="127"/>
      <c r="C446" s="87"/>
      <c r="D446" s="156"/>
      <c r="E446" s="156"/>
      <c r="F446" s="156"/>
      <c r="G446" s="150"/>
      <c r="H446" s="151"/>
      <c r="I446" s="159"/>
      <c r="J446" s="94"/>
      <c r="K446" s="94"/>
      <c r="L446" s="94"/>
      <c r="M446" s="94"/>
    </row>
    <row r="447" spans="1:13" s="74" customFormat="1" x14ac:dyDescent="0.25">
      <c r="A447" s="94"/>
      <c r="B447" s="127"/>
      <c r="C447" s="87"/>
      <c r="D447" s="156"/>
      <c r="E447" s="156"/>
      <c r="F447" s="156"/>
      <c r="G447" s="150"/>
      <c r="H447" s="151"/>
      <c r="I447" s="159"/>
      <c r="J447" s="94"/>
      <c r="K447" s="94"/>
      <c r="L447" s="94"/>
      <c r="M447" s="94"/>
    </row>
    <row r="448" spans="1:13" s="74" customFormat="1" x14ac:dyDescent="0.25">
      <c r="A448" s="94"/>
      <c r="B448" s="127"/>
      <c r="C448" s="87"/>
      <c r="D448" s="156"/>
      <c r="E448" s="156"/>
      <c r="F448" s="156"/>
      <c r="G448" s="150"/>
      <c r="H448" s="151"/>
      <c r="I448" s="159"/>
      <c r="J448" s="94"/>
      <c r="K448" s="94"/>
      <c r="L448" s="94"/>
      <c r="M448" s="94"/>
    </row>
    <row r="449" spans="1:13" s="74" customFormat="1" x14ac:dyDescent="0.25">
      <c r="A449" s="94"/>
      <c r="B449" s="127"/>
      <c r="C449" s="87"/>
      <c r="D449" s="156"/>
      <c r="E449" s="156"/>
      <c r="F449" s="156"/>
      <c r="G449" s="150"/>
      <c r="H449" s="151"/>
      <c r="I449" s="159"/>
      <c r="J449" s="94"/>
      <c r="K449" s="94"/>
      <c r="L449" s="94"/>
      <c r="M449" s="94"/>
    </row>
    <row r="450" spans="1:13" s="74" customFormat="1" x14ac:dyDescent="0.25">
      <c r="A450" s="94"/>
      <c r="B450" s="127"/>
      <c r="C450" s="87"/>
      <c r="D450" s="156"/>
      <c r="E450" s="156"/>
      <c r="F450" s="156"/>
      <c r="G450" s="150"/>
      <c r="H450" s="151"/>
      <c r="I450" s="159"/>
      <c r="J450" s="94"/>
      <c r="K450" s="94"/>
      <c r="L450" s="94"/>
      <c r="M450" s="94"/>
    </row>
    <row r="451" spans="1:13" s="74" customFormat="1" x14ac:dyDescent="0.25">
      <c r="A451" s="94"/>
      <c r="B451" s="127"/>
      <c r="C451" s="87"/>
      <c r="D451" s="156"/>
      <c r="E451" s="156"/>
      <c r="F451" s="156"/>
      <c r="G451" s="150"/>
      <c r="H451" s="151"/>
      <c r="I451" s="159"/>
      <c r="J451" s="94"/>
      <c r="K451" s="94"/>
      <c r="L451" s="94"/>
      <c r="M451" s="94"/>
    </row>
    <row r="452" spans="1:13" s="74" customFormat="1" x14ac:dyDescent="0.25">
      <c r="A452" s="94"/>
      <c r="B452" s="127"/>
      <c r="C452" s="87"/>
      <c r="D452" s="156"/>
      <c r="E452" s="156"/>
      <c r="F452" s="156"/>
      <c r="G452" s="150"/>
      <c r="H452" s="151"/>
      <c r="I452" s="159"/>
      <c r="J452" s="94"/>
      <c r="K452" s="94"/>
      <c r="L452" s="94"/>
      <c r="M452" s="94"/>
    </row>
    <row r="453" spans="1:13" s="74" customFormat="1" x14ac:dyDescent="0.25">
      <c r="A453" s="94"/>
      <c r="B453" s="127"/>
      <c r="C453" s="87"/>
      <c r="D453" s="156"/>
      <c r="E453" s="156"/>
      <c r="F453" s="156"/>
      <c r="G453" s="150"/>
      <c r="H453" s="151"/>
      <c r="I453" s="159"/>
      <c r="J453" s="94"/>
      <c r="K453" s="94"/>
      <c r="L453" s="94"/>
      <c r="M453" s="94"/>
    </row>
    <row r="454" spans="1:13" s="74" customFormat="1" x14ac:dyDescent="0.25">
      <c r="A454" s="94"/>
      <c r="B454" s="127"/>
      <c r="C454" s="87"/>
      <c r="D454" s="156"/>
      <c r="E454" s="156"/>
      <c r="F454" s="156"/>
      <c r="G454" s="150"/>
      <c r="H454" s="151"/>
      <c r="I454" s="159"/>
      <c r="J454" s="94"/>
      <c r="K454" s="94"/>
      <c r="L454" s="94"/>
      <c r="M454" s="94"/>
    </row>
    <row r="455" spans="1:13" s="74" customFormat="1" x14ac:dyDescent="0.25">
      <c r="A455" s="94"/>
      <c r="B455" s="127"/>
      <c r="C455" s="87"/>
      <c r="D455" s="156"/>
      <c r="E455" s="156"/>
      <c r="F455" s="156"/>
      <c r="G455" s="150"/>
      <c r="H455" s="151"/>
      <c r="I455" s="159"/>
      <c r="J455" s="94"/>
      <c r="K455" s="94"/>
      <c r="L455" s="94"/>
      <c r="M455" s="94"/>
    </row>
    <row r="456" spans="1:13" s="74" customFormat="1" x14ac:dyDescent="0.25">
      <c r="A456" s="94"/>
      <c r="B456" s="127"/>
      <c r="C456" s="87"/>
      <c r="D456" s="156"/>
      <c r="E456" s="156"/>
      <c r="F456" s="156"/>
      <c r="G456" s="150"/>
      <c r="H456" s="151"/>
      <c r="I456" s="159"/>
      <c r="J456" s="94"/>
      <c r="K456" s="94"/>
      <c r="L456" s="94"/>
      <c r="M456" s="94"/>
    </row>
    <row r="457" spans="1:13" s="74" customFormat="1" x14ac:dyDescent="0.25">
      <c r="A457" s="94"/>
      <c r="B457" s="127"/>
      <c r="C457" s="87"/>
      <c r="D457" s="156"/>
      <c r="E457" s="156"/>
      <c r="F457" s="156"/>
      <c r="G457" s="150"/>
      <c r="H457" s="151"/>
      <c r="I457" s="159"/>
      <c r="J457" s="94"/>
      <c r="K457" s="94"/>
      <c r="L457" s="94"/>
      <c r="M457" s="94"/>
    </row>
    <row r="458" spans="1:13" s="74" customFormat="1" x14ac:dyDescent="0.25">
      <c r="A458" s="94"/>
      <c r="B458" s="127"/>
      <c r="C458" s="87"/>
      <c r="D458" s="156"/>
      <c r="E458" s="156"/>
      <c r="F458" s="156"/>
      <c r="G458" s="150"/>
      <c r="H458" s="151"/>
      <c r="I458" s="159"/>
      <c r="J458" s="94"/>
      <c r="K458" s="94"/>
      <c r="L458" s="94"/>
      <c r="M458" s="94"/>
    </row>
    <row r="459" spans="1:13" s="74" customFormat="1" x14ac:dyDescent="0.25">
      <c r="A459" s="94"/>
      <c r="B459" s="127"/>
      <c r="C459" s="87"/>
      <c r="D459" s="156"/>
      <c r="E459" s="156"/>
      <c r="F459" s="156"/>
      <c r="G459" s="150"/>
      <c r="H459" s="151"/>
      <c r="I459" s="159"/>
      <c r="J459" s="94"/>
      <c r="K459" s="94"/>
      <c r="L459" s="94"/>
      <c r="M459" s="94"/>
    </row>
    <row r="460" spans="1:13" s="74" customFormat="1" x14ac:dyDescent="0.25">
      <c r="A460" s="94"/>
      <c r="B460" s="127"/>
      <c r="C460" s="87"/>
      <c r="D460" s="156"/>
      <c r="E460" s="156"/>
      <c r="F460" s="156"/>
      <c r="G460" s="150"/>
      <c r="H460" s="151"/>
      <c r="I460" s="159"/>
      <c r="J460" s="94"/>
      <c r="K460" s="94"/>
      <c r="L460" s="94"/>
      <c r="M460" s="94"/>
    </row>
    <row r="461" spans="1:13" s="74" customFormat="1" x14ac:dyDescent="0.25">
      <c r="A461" s="94"/>
      <c r="B461" s="127"/>
      <c r="C461" s="87"/>
      <c r="D461" s="156"/>
      <c r="E461" s="156"/>
      <c r="F461" s="156"/>
      <c r="G461" s="150"/>
      <c r="H461" s="151"/>
      <c r="I461" s="159"/>
      <c r="J461" s="94"/>
      <c r="K461" s="94"/>
      <c r="L461" s="94"/>
      <c r="M461" s="94"/>
    </row>
    <row r="462" spans="1:13" s="74" customFormat="1" x14ac:dyDescent="0.25">
      <c r="A462" s="94"/>
      <c r="B462" s="127"/>
      <c r="C462" s="87"/>
      <c r="D462" s="156"/>
      <c r="E462" s="156"/>
      <c r="F462" s="156"/>
      <c r="G462" s="150"/>
      <c r="H462" s="151"/>
      <c r="I462" s="159"/>
      <c r="J462" s="94"/>
      <c r="K462" s="94"/>
      <c r="L462" s="94"/>
      <c r="M462" s="94"/>
    </row>
    <row r="463" spans="1:13" s="74" customFormat="1" x14ac:dyDescent="0.25">
      <c r="A463" s="94"/>
      <c r="B463" s="127"/>
      <c r="C463" s="87"/>
      <c r="D463" s="156"/>
      <c r="E463" s="156"/>
      <c r="F463" s="156"/>
      <c r="G463" s="150"/>
      <c r="H463" s="151"/>
      <c r="I463" s="159"/>
      <c r="J463" s="94"/>
      <c r="K463" s="94"/>
      <c r="L463" s="94"/>
      <c r="M463" s="94"/>
    </row>
    <row r="464" spans="1:13" s="74" customFormat="1" x14ac:dyDescent="0.25">
      <c r="A464" s="94"/>
      <c r="B464" s="127"/>
      <c r="C464" s="87"/>
      <c r="D464" s="156"/>
      <c r="E464" s="156"/>
      <c r="F464" s="156"/>
      <c r="G464" s="150"/>
      <c r="H464" s="151"/>
      <c r="I464" s="159"/>
      <c r="J464" s="94"/>
      <c r="K464" s="94"/>
      <c r="L464" s="94"/>
      <c r="M464" s="94"/>
    </row>
    <row r="465" spans="1:13" s="74" customFormat="1" x14ac:dyDescent="0.25">
      <c r="A465" s="94"/>
      <c r="B465" s="127"/>
      <c r="C465" s="87"/>
      <c r="D465" s="156"/>
      <c r="E465" s="156"/>
      <c r="F465" s="156"/>
      <c r="G465" s="150"/>
      <c r="H465" s="151"/>
      <c r="I465" s="159"/>
      <c r="J465" s="94"/>
      <c r="K465" s="94"/>
      <c r="L465" s="94"/>
      <c r="M465" s="94"/>
    </row>
    <row r="466" spans="1:13" s="74" customFormat="1" x14ac:dyDescent="0.25">
      <c r="A466" s="94"/>
      <c r="B466" s="127"/>
      <c r="C466" s="87"/>
      <c r="D466" s="156"/>
      <c r="E466" s="156"/>
      <c r="F466" s="156"/>
      <c r="G466" s="150"/>
      <c r="H466" s="151"/>
      <c r="I466" s="159"/>
      <c r="J466" s="94"/>
      <c r="K466" s="94"/>
      <c r="L466" s="94"/>
      <c r="M466" s="94"/>
    </row>
    <row r="467" spans="1:13" s="74" customFormat="1" x14ac:dyDescent="0.25">
      <c r="A467" s="94"/>
      <c r="B467" s="127"/>
      <c r="C467" s="87"/>
      <c r="D467" s="156"/>
      <c r="E467" s="156"/>
      <c r="F467" s="156"/>
      <c r="G467" s="150"/>
      <c r="H467" s="151"/>
      <c r="I467" s="159"/>
      <c r="J467" s="94"/>
      <c r="K467" s="94"/>
      <c r="L467" s="94"/>
      <c r="M467" s="94"/>
    </row>
    <row r="468" spans="1:13" s="74" customFormat="1" x14ac:dyDescent="0.25">
      <c r="A468" s="94"/>
      <c r="B468" s="127"/>
      <c r="C468" s="87"/>
      <c r="D468" s="156"/>
      <c r="E468" s="156"/>
      <c r="F468" s="156"/>
      <c r="G468" s="150"/>
      <c r="H468" s="151"/>
      <c r="I468" s="159"/>
      <c r="J468" s="94"/>
      <c r="K468" s="94"/>
      <c r="L468" s="94"/>
      <c r="M468" s="94"/>
    </row>
    <row r="469" spans="1:13" s="74" customFormat="1" x14ac:dyDescent="0.25">
      <c r="A469" s="94"/>
      <c r="B469" s="127"/>
      <c r="C469" s="87"/>
      <c r="D469" s="156"/>
      <c r="E469" s="156"/>
      <c r="F469" s="156"/>
      <c r="G469" s="150"/>
      <c r="H469" s="151"/>
      <c r="I469" s="159"/>
      <c r="J469" s="94"/>
      <c r="K469" s="94"/>
      <c r="L469" s="94"/>
      <c r="M469" s="94"/>
    </row>
    <row r="470" spans="1:13" s="74" customFormat="1" x14ac:dyDescent="0.25">
      <c r="A470" s="94"/>
      <c r="B470" s="127"/>
      <c r="C470" s="87"/>
      <c r="D470" s="156"/>
      <c r="E470" s="156"/>
      <c r="F470" s="156"/>
      <c r="G470" s="150"/>
      <c r="H470" s="151"/>
      <c r="I470" s="159"/>
      <c r="J470" s="94"/>
      <c r="K470" s="94"/>
      <c r="L470" s="94"/>
      <c r="M470" s="94"/>
    </row>
    <row r="471" spans="1:13" s="74" customFormat="1" x14ac:dyDescent="0.25">
      <c r="A471" s="94"/>
      <c r="B471" s="127"/>
      <c r="C471" s="87"/>
      <c r="D471" s="156"/>
      <c r="E471" s="156"/>
      <c r="F471" s="156"/>
      <c r="G471" s="150"/>
      <c r="H471" s="151"/>
      <c r="I471" s="159"/>
      <c r="J471" s="94"/>
      <c r="K471" s="94"/>
      <c r="L471" s="94"/>
      <c r="M471" s="94"/>
    </row>
    <row r="472" spans="1:13" s="74" customFormat="1" x14ac:dyDescent="0.25">
      <c r="A472" s="94"/>
      <c r="B472" s="127"/>
      <c r="C472" s="87"/>
      <c r="D472" s="156"/>
      <c r="E472" s="156"/>
      <c r="F472" s="156"/>
      <c r="G472" s="150"/>
      <c r="H472" s="151"/>
      <c r="I472" s="159"/>
      <c r="J472" s="94"/>
      <c r="K472" s="94"/>
      <c r="L472" s="94"/>
      <c r="M472" s="94"/>
    </row>
    <row r="473" spans="1:13" s="74" customFormat="1" x14ac:dyDescent="0.25">
      <c r="A473" s="94"/>
      <c r="B473" s="127"/>
      <c r="C473" s="87"/>
      <c r="D473" s="156"/>
      <c r="E473" s="156"/>
      <c r="F473" s="156"/>
      <c r="G473" s="150"/>
      <c r="H473" s="151"/>
      <c r="I473" s="159"/>
      <c r="J473" s="94"/>
      <c r="K473" s="94"/>
      <c r="L473" s="94"/>
      <c r="M473" s="94"/>
    </row>
    <row r="474" spans="1:13" s="74" customFormat="1" x14ac:dyDescent="0.25">
      <c r="A474" s="94"/>
      <c r="B474" s="127"/>
      <c r="C474" s="87"/>
      <c r="D474" s="156"/>
      <c r="E474" s="156"/>
      <c r="F474" s="156"/>
      <c r="G474" s="150"/>
      <c r="H474" s="151"/>
      <c r="I474" s="159"/>
      <c r="J474" s="94"/>
      <c r="K474" s="94"/>
      <c r="L474" s="94"/>
      <c r="M474" s="94"/>
    </row>
    <row r="475" spans="1:13" s="74" customFormat="1" x14ac:dyDescent="0.25">
      <c r="A475" s="94"/>
      <c r="B475" s="127"/>
      <c r="C475" s="87"/>
      <c r="D475" s="156"/>
      <c r="E475" s="156"/>
      <c r="F475" s="156"/>
      <c r="G475" s="150"/>
      <c r="H475" s="151"/>
      <c r="I475" s="159"/>
      <c r="J475" s="94"/>
      <c r="K475" s="94"/>
      <c r="L475" s="94"/>
      <c r="M475" s="94"/>
    </row>
    <row r="476" spans="1:13" s="74" customFormat="1" x14ac:dyDescent="0.25">
      <c r="A476" s="94"/>
      <c r="B476" s="127"/>
      <c r="C476" s="87"/>
      <c r="D476" s="156"/>
      <c r="E476" s="156"/>
      <c r="F476" s="156"/>
      <c r="G476" s="150"/>
      <c r="H476" s="151"/>
      <c r="I476" s="159"/>
      <c r="J476" s="94"/>
      <c r="K476" s="94"/>
      <c r="L476" s="94"/>
      <c r="M476" s="94"/>
    </row>
    <row r="478" spans="1:13" s="74" customFormat="1" x14ac:dyDescent="0.25">
      <c r="A478" s="94"/>
      <c r="B478" s="127"/>
      <c r="C478" s="87"/>
      <c r="D478" s="156"/>
      <c r="E478" s="156"/>
      <c r="F478" s="156"/>
      <c r="G478" s="150"/>
      <c r="H478" s="151"/>
      <c r="I478" s="159"/>
      <c r="J478" s="94"/>
      <c r="K478" s="94"/>
      <c r="L478" s="94"/>
      <c r="M478" s="94"/>
    </row>
    <row r="479" spans="1:13" s="74" customFormat="1" x14ac:dyDescent="0.25">
      <c r="A479" s="94"/>
      <c r="B479" s="127"/>
      <c r="C479" s="87"/>
      <c r="D479" s="156"/>
      <c r="E479" s="156"/>
      <c r="F479" s="156"/>
      <c r="G479" s="150"/>
      <c r="H479" s="151"/>
      <c r="I479" s="159"/>
      <c r="J479" s="94"/>
      <c r="K479" s="94"/>
      <c r="L479" s="94"/>
      <c r="M479" s="94"/>
    </row>
    <row r="480" spans="1:13" s="74" customFormat="1" x14ac:dyDescent="0.25">
      <c r="A480" s="94"/>
      <c r="B480" s="127"/>
      <c r="C480" s="87"/>
      <c r="D480" s="156"/>
      <c r="E480" s="156"/>
      <c r="F480" s="156"/>
      <c r="G480" s="150"/>
      <c r="H480" s="151"/>
      <c r="I480" s="159"/>
      <c r="J480" s="94"/>
      <c r="K480" s="94"/>
      <c r="L480" s="94"/>
      <c r="M480" s="94"/>
    </row>
    <row r="481" spans="1:13" s="74" customFormat="1" x14ac:dyDescent="0.25">
      <c r="A481" s="94"/>
      <c r="B481" s="127"/>
      <c r="C481" s="87"/>
      <c r="D481" s="156"/>
      <c r="E481" s="156"/>
      <c r="F481" s="156"/>
      <c r="G481" s="150"/>
      <c r="H481" s="151"/>
      <c r="I481" s="159"/>
      <c r="J481" s="94"/>
      <c r="K481" s="94"/>
      <c r="L481" s="94"/>
      <c r="M481" s="94"/>
    </row>
    <row r="482" spans="1:13" s="74" customFormat="1" x14ac:dyDescent="0.25">
      <c r="A482" s="94"/>
      <c r="B482" s="127"/>
      <c r="C482" s="87"/>
      <c r="D482" s="156"/>
      <c r="E482" s="156"/>
      <c r="F482" s="156"/>
      <c r="G482" s="150"/>
      <c r="H482" s="151"/>
      <c r="I482" s="159"/>
      <c r="J482" s="94"/>
      <c r="K482" s="94"/>
      <c r="L482" s="94"/>
      <c r="M482" s="94"/>
    </row>
    <row r="483" spans="1:13" s="74" customFormat="1" x14ac:dyDescent="0.25">
      <c r="A483" s="94"/>
      <c r="B483" s="127"/>
      <c r="C483" s="87"/>
      <c r="D483" s="156"/>
      <c r="E483" s="156"/>
      <c r="F483" s="156"/>
      <c r="G483" s="150"/>
      <c r="H483" s="151"/>
      <c r="I483" s="159"/>
      <c r="J483" s="94"/>
      <c r="K483" s="94"/>
      <c r="L483" s="94"/>
      <c r="M483" s="94"/>
    </row>
    <row r="484" spans="1:13" s="74" customFormat="1" x14ac:dyDescent="0.25">
      <c r="A484" s="94"/>
      <c r="B484" s="127"/>
      <c r="C484" s="87"/>
      <c r="D484" s="156"/>
      <c r="E484" s="156"/>
      <c r="F484" s="156"/>
      <c r="G484" s="150"/>
      <c r="H484" s="151"/>
      <c r="I484" s="159"/>
      <c r="J484" s="94"/>
      <c r="K484" s="94"/>
      <c r="L484" s="94"/>
      <c r="M484" s="94"/>
    </row>
    <row r="485" spans="1:13" s="74" customFormat="1" x14ac:dyDescent="0.25">
      <c r="A485" s="94"/>
      <c r="B485" s="127"/>
      <c r="C485" s="87"/>
      <c r="D485" s="156"/>
      <c r="E485" s="156"/>
      <c r="F485" s="156"/>
      <c r="G485" s="150"/>
      <c r="H485" s="151"/>
      <c r="I485" s="159"/>
      <c r="J485" s="94"/>
      <c r="K485" s="94"/>
      <c r="L485" s="94"/>
      <c r="M485" s="94"/>
    </row>
    <row r="486" spans="1:13" s="74" customFormat="1" x14ac:dyDescent="0.25">
      <c r="A486" s="94"/>
      <c r="B486" s="127"/>
      <c r="C486" s="87"/>
      <c r="D486" s="156"/>
      <c r="E486" s="156"/>
      <c r="F486" s="156"/>
      <c r="G486" s="150"/>
      <c r="H486" s="151"/>
      <c r="I486" s="159"/>
      <c r="J486" s="94"/>
      <c r="K486" s="94"/>
      <c r="L486" s="94"/>
      <c r="M486" s="94"/>
    </row>
    <row r="487" spans="1:13" s="74" customFormat="1" x14ac:dyDescent="0.25">
      <c r="A487" s="94"/>
      <c r="B487" s="127"/>
      <c r="C487" s="87"/>
      <c r="D487" s="156"/>
      <c r="E487" s="156"/>
      <c r="F487" s="156"/>
      <c r="G487" s="150"/>
      <c r="H487" s="151"/>
      <c r="I487" s="159"/>
      <c r="J487" s="94"/>
      <c r="K487" s="94"/>
      <c r="L487" s="94"/>
      <c r="M487" s="94"/>
    </row>
    <row r="488" spans="1:13" s="74" customFormat="1" x14ac:dyDescent="0.25">
      <c r="A488" s="94"/>
      <c r="B488" s="127"/>
      <c r="C488" s="87"/>
      <c r="D488" s="156"/>
      <c r="E488" s="156"/>
      <c r="F488" s="156"/>
      <c r="G488" s="150"/>
      <c r="H488" s="151"/>
      <c r="I488" s="159"/>
      <c r="J488" s="94"/>
      <c r="K488" s="94"/>
      <c r="L488" s="94"/>
      <c r="M488" s="94"/>
    </row>
    <row r="489" spans="1:13" s="74" customFormat="1" x14ac:dyDescent="0.25">
      <c r="A489" s="94"/>
      <c r="B489" s="127"/>
      <c r="C489" s="87"/>
      <c r="D489" s="156"/>
      <c r="E489" s="156"/>
      <c r="F489" s="156"/>
      <c r="G489" s="150"/>
      <c r="H489" s="151"/>
      <c r="I489" s="159"/>
      <c r="J489" s="94"/>
      <c r="K489" s="94"/>
      <c r="L489" s="94"/>
      <c r="M489" s="94"/>
    </row>
    <row r="490" spans="1:13" s="74" customFormat="1" x14ac:dyDescent="0.25">
      <c r="A490" s="94"/>
      <c r="B490" s="127"/>
      <c r="C490" s="87"/>
      <c r="D490" s="156"/>
      <c r="E490" s="156"/>
      <c r="F490" s="156"/>
      <c r="G490" s="150"/>
      <c r="H490" s="151"/>
      <c r="I490" s="159"/>
      <c r="J490" s="94"/>
      <c r="K490" s="94"/>
      <c r="L490" s="94"/>
      <c r="M490" s="94"/>
    </row>
    <row r="491" spans="1:13" s="74" customFormat="1" x14ac:dyDescent="0.25">
      <c r="A491" s="94"/>
      <c r="B491" s="127"/>
      <c r="C491" s="87"/>
      <c r="D491" s="156"/>
      <c r="E491" s="156"/>
      <c r="F491" s="156"/>
      <c r="G491" s="150"/>
      <c r="H491" s="151"/>
      <c r="I491" s="159"/>
      <c r="J491" s="94"/>
      <c r="K491" s="94"/>
      <c r="L491" s="94"/>
      <c r="M491" s="94"/>
    </row>
    <row r="492" spans="1:13" s="74" customFormat="1" x14ac:dyDescent="0.25">
      <c r="A492" s="94"/>
      <c r="B492" s="127"/>
      <c r="C492" s="87"/>
      <c r="D492" s="156"/>
      <c r="E492" s="156"/>
      <c r="F492" s="156"/>
      <c r="G492" s="150"/>
      <c r="H492" s="151"/>
      <c r="I492" s="159"/>
      <c r="J492" s="94"/>
      <c r="K492" s="94"/>
      <c r="L492" s="94"/>
      <c r="M492" s="94"/>
    </row>
    <row r="493" spans="1:13" s="74" customFormat="1" x14ac:dyDescent="0.25">
      <c r="A493" s="94"/>
      <c r="B493" s="127"/>
      <c r="C493" s="87"/>
      <c r="D493" s="156"/>
      <c r="E493" s="156"/>
      <c r="F493" s="156"/>
      <c r="G493" s="150"/>
      <c r="H493" s="151"/>
      <c r="I493" s="159"/>
      <c r="J493" s="94"/>
      <c r="K493" s="94"/>
      <c r="L493" s="94"/>
      <c r="M493" s="94"/>
    </row>
    <row r="494" spans="1:13" s="74" customFormat="1" x14ac:dyDescent="0.25">
      <c r="A494" s="94"/>
      <c r="B494" s="127"/>
      <c r="C494" s="87"/>
      <c r="D494" s="156"/>
      <c r="E494" s="156"/>
      <c r="F494" s="156"/>
      <c r="G494" s="150"/>
      <c r="H494" s="151"/>
      <c r="I494" s="159"/>
      <c r="J494" s="94"/>
      <c r="K494" s="94"/>
      <c r="L494" s="94"/>
      <c r="M494" s="94"/>
    </row>
    <row r="495" spans="1:13" s="74" customFormat="1" x14ac:dyDescent="0.25">
      <c r="A495" s="94"/>
      <c r="B495" s="127"/>
      <c r="C495" s="87"/>
      <c r="D495" s="156"/>
      <c r="E495" s="156"/>
      <c r="F495" s="156"/>
      <c r="G495" s="150"/>
      <c r="H495" s="151"/>
      <c r="I495" s="159"/>
      <c r="J495" s="94"/>
      <c r="K495" s="94"/>
      <c r="L495" s="94"/>
      <c r="M495" s="94"/>
    </row>
    <row r="497" spans="1:13" s="74" customFormat="1" x14ac:dyDescent="0.25">
      <c r="A497" s="94"/>
      <c r="B497" s="127"/>
      <c r="C497" s="87"/>
      <c r="D497" s="156"/>
      <c r="E497" s="156"/>
      <c r="F497" s="156"/>
      <c r="G497" s="150"/>
      <c r="H497" s="151"/>
      <c r="I497" s="159"/>
      <c r="J497" s="94"/>
      <c r="K497" s="94"/>
      <c r="L497" s="94"/>
      <c r="M497" s="94"/>
    </row>
    <row r="498" spans="1:13" s="74" customFormat="1" x14ac:dyDescent="0.25">
      <c r="A498" s="94"/>
      <c r="B498" s="127"/>
      <c r="C498" s="87"/>
      <c r="D498" s="156"/>
      <c r="E498" s="156"/>
      <c r="F498" s="156"/>
      <c r="G498" s="150"/>
      <c r="H498" s="151"/>
      <c r="I498" s="159"/>
      <c r="J498" s="94"/>
      <c r="K498" s="94"/>
      <c r="L498" s="94"/>
      <c r="M498" s="94"/>
    </row>
    <row r="499" spans="1:13" s="74" customFormat="1" x14ac:dyDescent="0.25">
      <c r="A499" s="94"/>
      <c r="B499" s="127"/>
      <c r="C499" s="87"/>
      <c r="D499" s="156"/>
      <c r="E499" s="156"/>
      <c r="F499" s="156"/>
      <c r="G499" s="150"/>
      <c r="H499" s="151"/>
      <c r="I499" s="159"/>
      <c r="J499" s="94"/>
      <c r="K499" s="94"/>
      <c r="L499" s="94"/>
      <c r="M499" s="94"/>
    </row>
    <row r="500" spans="1:13" s="74" customFormat="1" x14ac:dyDescent="0.25">
      <c r="A500" s="94"/>
      <c r="B500" s="127"/>
      <c r="C500" s="87"/>
      <c r="D500" s="156"/>
      <c r="E500" s="156"/>
      <c r="F500" s="156"/>
      <c r="G500" s="150"/>
      <c r="H500" s="151"/>
      <c r="I500" s="159"/>
      <c r="J500" s="94"/>
      <c r="K500" s="94"/>
      <c r="L500" s="94"/>
      <c r="M500" s="94"/>
    </row>
    <row r="501" spans="1:13" s="74" customFormat="1" x14ac:dyDescent="0.25">
      <c r="A501" s="94"/>
      <c r="B501" s="127"/>
      <c r="C501" s="87"/>
      <c r="D501" s="156"/>
      <c r="E501" s="156"/>
      <c r="F501" s="156"/>
      <c r="G501" s="150"/>
      <c r="H501" s="151"/>
      <c r="I501" s="159"/>
      <c r="J501" s="94"/>
      <c r="K501" s="94"/>
      <c r="L501" s="94"/>
      <c r="M501" s="94"/>
    </row>
    <row r="502" spans="1:13" s="74" customFormat="1" x14ac:dyDescent="0.25">
      <c r="A502" s="94"/>
      <c r="B502" s="127"/>
      <c r="C502" s="87"/>
      <c r="D502" s="156"/>
      <c r="E502" s="156"/>
      <c r="F502" s="156"/>
      <c r="G502" s="150"/>
      <c r="H502" s="151"/>
      <c r="I502" s="159"/>
      <c r="J502" s="94"/>
      <c r="K502" s="94"/>
      <c r="L502" s="94"/>
      <c r="M502" s="94"/>
    </row>
    <row r="503" spans="1:13" s="74" customFormat="1" x14ac:dyDescent="0.25">
      <c r="A503" s="94"/>
      <c r="B503" s="127"/>
      <c r="C503" s="87"/>
      <c r="D503" s="156"/>
      <c r="E503" s="156"/>
      <c r="F503" s="156"/>
      <c r="G503" s="150"/>
      <c r="H503" s="151"/>
      <c r="I503" s="159"/>
      <c r="J503" s="94"/>
      <c r="K503" s="94"/>
      <c r="L503" s="94"/>
      <c r="M503" s="94"/>
    </row>
    <row r="504" spans="1:13" s="74" customFormat="1" x14ac:dyDescent="0.25">
      <c r="A504" s="94"/>
      <c r="B504" s="127"/>
      <c r="C504" s="87"/>
      <c r="D504" s="156"/>
      <c r="E504" s="156"/>
      <c r="F504" s="156"/>
      <c r="G504" s="150"/>
      <c r="H504" s="151"/>
      <c r="I504" s="159"/>
      <c r="J504" s="94"/>
      <c r="K504" s="94"/>
      <c r="L504" s="94"/>
      <c r="M504" s="94"/>
    </row>
    <row r="506" spans="1:13" s="74" customFormat="1" x14ac:dyDescent="0.25">
      <c r="A506" s="94"/>
      <c r="B506" s="127"/>
      <c r="C506" s="87"/>
      <c r="D506" s="156"/>
      <c r="E506" s="156"/>
      <c r="F506" s="156"/>
      <c r="G506" s="150"/>
      <c r="H506" s="151"/>
      <c r="I506" s="159"/>
      <c r="J506" s="94"/>
      <c r="K506" s="94"/>
      <c r="L506" s="94"/>
      <c r="M506" s="94"/>
    </row>
    <row r="507" spans="1:13" s="74" customFormat="1" x14ac:dyDescent="0.25">
      <c r="A507" s="94"/>
      <c r="B507" s="127"/>
      <c r="C507" s="87"/>
      <c r="D507" s="156"/>
      <c r="E507" s="156"/>
      <c r="F507" s="156"/>
      <c r="G507" s="150"/>
      <c r="H507" s="151"/>
      <c r="I507" s="159"/>
      <c r="J507" s="94"/>
      <c r="K507" s="94"/>
      <c r="L507" s="94"/>
      <c r="M507" s="94"/>
    </row>
    <row r="508" spans="1:13" s="74" customFormat="1" x14ac:dyDescent="0.25">
      <c r="A508" s="94"/>
      <c r="B508" s="127"/>
      <c r="C508" s="87"/>
      <c r="D508" s="156"/>
      <c r="E508" s="156"/>
      <c r="F508" s="156"/>
      <c r="G508" s="150"/>
      <c r="H508" s="151"/>
      <c r="I508" s="159"/>
      <c r="J508" s="94"/>
      <c r="K508" s="94"/>
      <c r="L508" s="94"/>
      <c r="M508" s="94"/>
    </row>
    <row r="509" spans="1:13" s="74" customFormat="1" x14ac:dyDescent="0.25">
      <c r="A509" s="94"/>
      <c r="B509" s="127"/>
      <c r="C509" s="87"/>
      <c r="D509" s="156"/>
      <c r="E509" s="156"/>
      <c r="F509" s="156"/>
      <c r="G509" s="150"/>
      <c r="H509" s="151"/>
      <c r="I509" s="159"/>
      <c r="J509" s="94"/>
      <c r="K509" s="94"/>
      <c r="L509" s="94"/>
      <c r="M509" s="94"/>
    </row>
    <row r="510" spans="1:13" s="74" customFormat="1" x14ac:dyDescent="0.25">
      <c r="A510" s="94"/>
      <c r="B510" s="127"/>
      <c r="C510" s="87"/>
      <c r="D510" s="156"/>
      <c r="E510" s="156"/>
      <c r="F510" s="156"/>
      <c r="G510" s="150"/>
      <c r="H510" s="151"/>
      <c r="I510" s="159"/>
      <c r="J510" s="94"/>
      <c r="K510" s="94"/>
      <c r="L510" s="94"/>
      <c r="M510" s="94"/>
    </row>
    <row r="511" spans="1:13" s="74" customFormat="1" x14ac:dyDescent="0.25">
      <c r="A511" s="94"/>
      <c r="B511" s="127"/>
      <c r="C511" s="87"/>
      <c r="D511" s="156"/>
      <c r="E511" s="156"/>
      <c r="F511" s="156"/>
      <c r="G511" s="150"/>
      <c r="H511" s="151"/>
      <c r="I511" s="159"/>
      <c r="J511" s="94"/>
      <c r="K511" s="94"/>
      <c r="L511" s="94"/>
      <c r="M511" s="94"/>
    </row>
    <row r="512" spans="1:13" s="74" customFormat="1" x14ac:dyDescent="0.25">
      <c r="A512" s="94"/>
      <c r="B512" s="127"/>
      <c r="C512" s="87"/>
      <c r="D512" s="156"/>
      <c r="E512" s="156"/>
      <c r="F512" s="156"/>
      <c r="G512" s="150"/>
      <c r="H512" s="151"/>
      <c r="I512" s="159"/>
      <c r="J512" s="94"/>
      <c r="K512" s="94"/>
      <c r="L512" s="94"/>
      <c r="M512" s="94"/>
    </row>
    <row r="513" spans="1:13" s="74" customFormat="1" x14ac:dyDescent="0.25">
      <c r="A513" s="94"/>
      <c r="B513" s="127"/>
      <c r="C513" s="87"/>
      <c r="D513" s="156"/>
      <c r="E513" s="156"/>
      <c r="F513" s="156"/>
      <c r="G513" s="150"/>
      <c r="H513" s="151"/>
      <c r="I513" s="159"/>
      <c r="J513" s="94"/>
      <c r="K513" s="94"/>
      <c r="L513" s="94"/>
      <c r="M513" s="94"/>
    </row>
    <row r="514" spans="1:13" s="74" customFormat="1" x14ac:dyDescent="0.25">
      <c r="A514" s="94"/>
      <c r="B514" s="127"/>
      <c r="C514" s="87"/>
      <c r="D514" s="156"/>
      <c r="E514" s="156"/>
      <c r="F514" s="156"/>
      <c r="G514" s="150"/>
      <c r="H514" s="151"/>
      <c r="I514" s="159"/>
      <c r="J514" s="94"/>
      <c r="K514" s="94"/>
      <c r="L514" s="94"/>
      <c r="M514" s="94"/>
    </row>
    <row r="515" spans="1:13" s="74" customFormat="1" x14ac:dyDescent="0.25">
      <c r="A515" s="94"/>
      <c r="B515" s="127"/>
      <c r="C515" s="87"/>
      <c r="D515" s="156"/>
      <c r="E515" s="156"/>
      <c r="F515" s="156"/>
      <c r="G515" s="150"/>
      <c r="H515" s="151"/>
      <c r="I515" s="159"/>
      <c r="J515" s="94"/>
      <c r="K515" s="94"/>
      <c r="L515" s="94"/>
      <c r="M515" s="94"/>
    </row>
    <row r="516" spans="1:13" s="74" customFormat="1" x14ac:dyDescent="0.25">
      <c r="A516" s="94"/>
      <c r="B516" s="127"/>
      <c r="C516" s="87"/>
      <c r="D516" s="156"/>
      <c r="E516" s="156"/>
      <c r="F516" s="156"/>
      <c r="G516" s="150"/>
      <c r="H516" s="151"/>
      <c r="I516" s="159"/>
      <c r="J516" s="94"/>
      <c r="K516" s="94"/>
      <c r="L516" s="94"/>
      <c r="M516" s="94"/>
    </row>
    <row r="517" spans="1:13" s="74" customFormat="1" x14ac:dyDescent="0.25">
      <c r="A517" s="94"/>
      <c r="B517" s="127"/>
      <c r="C517" s="87"/>
      <c r="D517" s="156"/>
      <c r="E517" s="156"/>
      <c r="F517" s="156"/>
      <c r="G517" s="150"/>
      <c r="H517" s="151"/>
      <c r="I517" s="159"/>
      <c r="J517" s="94"/>
      <c r="K517" s="94"/>
      <c r="L517" s="94"/>
      <c r="M517" s="94"/>
    </row>
    <row r="518" spans="1:13" s="74" customFormat="1" x14ac:dyDescent="0.25">
      <c r="A518" s="94"/>
      <c r="B518" s="127"/>
      <c r="C518" s="87"/>
      <c r="D518" s="156"/>
      <c r="E518" s="156"/>
      <c r="F518" s="156"/>
      <c r="G518" s="150"/>
      <c r="H518" s="151"/>
      <c r="I518" s="159"/>
      <c r="J518" s="94"/>
      <c r="K518" s="94"/>
      <c r="L518" s="94"/>
      <c r="M518" s="94"/>
    </row>
    <row r="519" spans="1:13" s="74" customFormat="1" x14ac:dyDescent="0.25">
      <c r="A519" s="94"/>
      <c r="B519" s="127"/>
      <c r="C519" s="87"/>
      <c r="D519" s="156"/>
      <c r="E519" s="156"/>
      <c r="F519" s="156"/>
      <c r="G519" s="150"/>
      <c r="H519" s="151"/>
      <c r="I519" s="159"/>
      <c r="J519" s="94"/>
      <c r="K519" s="94"/>
      <c r="L519" s="94"/>
      <c r="M519" s="94"/>
    </row>
    <row r="520" spans="1:13" s="74" customFormat="1" x14ac:dyDescent="0.25">
      <c r="A520" s="94"/>
      <c r="B520" s="127"/>
      <c r="C520" s="87"/>
      <c r="D520" s="156"/>
      <c r="E520" s="156"/>
      <c r="F520" s="156"/>
      <c r="G520" s="150"/>
      <c r="H520" s="151"/>
      <c r="I520" s="159"/>
      <c r="J520" s="94"/>
      <c r="K520" s="94"/>
      <c r="L520" s="94"/>
      <c r="M520" s="94"/>
    </row>
    <row r="521" spans="1:13" s="74" customFormat="1" x14ac:dyDescent="0.25">
      <c r="A521" s="94"/>
      <c r="B521" s="127"/>
      <c r="C521" s="87"/>
      <c r="D521" s="156"/>
      <c r="E521" s="156"/>
      <c r="F521" s="156"/>
      <c r="G521" s="150"/>
      <c r="H521" s="151"/>
      <c r="I521" s="159"/>
      <c r="J521" s="94"/>
      <c r="K521" s="94"/>
      <c r="L521" s="94"/>
      <c r="M521" s="94"/>
    </row>
    <row r="522" spans="1:13" s="74" customFormat="1" x14ac:dyDescent="0.25">
      <c r="A522" s="94"/>
      <c r="B522" s="127"/>
      <c r="C522" s="87"/>
      <c r="D522" s="156"/>
      <c r="E522" s="156"/>
      <c r="F522" s="156"/>
      <c r="G522" s="150"/>
      <c r="H522" s="151"/>
      <c r="I522" s="159"/>
      <c r="J522" s="94"/>
      <c r="K522" s="94"/>
      <c r="L522" s="94"/>
      <c r="M522" s="94"/>
    </row>
    <row r="523" spans="1:13" s="74" customFormat="1" x14ac:dyDescent="0.25">
      <c r="A523" s="94"/>
      <c r="B523" s="127"/>
      <c r="C523" s="87"/>
      <c r="D523" s="156"/>
      <c r="E523" s="156"/>
      <c r="F523" s="156"/>
      <c r="G523" s="150"/>
      <c r="H523" s="151"/>
      <c r="I523" s="159"/>
      <c r="J523" s="94"/>
      <c r="K523" s="94"/>
      <c r="L523" s="94"/>
      <c r="M523" s="94"/>
    </row>
    <row r="525" spans="1:13" s="74" customFormat="1" x14ac:dyDescent="0.25">
      <c r="A525" s="94"/>
      <c r="B525" s="127"/>
      <c r="C525" s="87"/>
      <c r="D525" s="156"/>
      <c r="E525" s="156"/>
      <c r="F525" s="156"/>
      <c r="G525" s="150"/>
      <c r="H525" s="151"/>
      <c r="I525" s="159"/>
      <c r="J525" s="94"/>
      <c r="K525" s="94"/>
      <c r="L525" s="94"/>
      <c r="M525" s="94"/>
    </row>
    <row r="526" spans="1:13" s="74" customFormat="1" x14ac:dyDescent="0.25">
      <c r="A526" s="94"/>
      <c r="B526" s="127"/>
      <c r="C526" s="87"/>
      <c r="D526" s="156"/>
      <c r="E526" s="156"/>
      <c r="F526" s="156"/>
      <c r="G526" s="150"/>
      <c r="H526" s="151"/>
      <c r="I526" s="159"/>
      <c r="J526" s="94"/>
      <c r="K526" s="94"/>
      <c r="L526" s="94"/>
      <c r="M526" s="94"/>
    </row>
    <row r="527" spans="1:13" s="74" customFormat="1" x14ac:dyDescent="0.25">
      <c r="A527" s="94"/>
      <c r="B527" s="127"/>
      <c r="C527" s="87"/>
      <c r="D527" s="156"/>
      <c r="E527" s="156"/>
      <c r="F527" s="156"/>
      <c r="G527" s="150"/>
      <c r="H527" s="151"/>
      <c r="I527" s="159"/>
      <c r="J527" s="94"/>
      <c r="K527" s="94"/>
      <c r="L527" s="94"/>
      <c r="M527" s="94"/>
    </row>
    <row r="528" spans="1:13" s="74" customFormat="1" x14ac:dyDescent="0.25">
      <c r="A528" s="94"/>
      <c r="B528" s="127"/>
      <c r="C528" s="87"/>
      <c r="D528" s="156"/>
      <c r="E528" s="156"/>
      <c r="F528" s="156"/>
      <c r="G528" s="150"/>
      <c r="H528" s="151"/>
      <c r="I528" s="159"/>
      <c r="J528" s="94"/>
      <c r="K528" s="94"/>
      <c r="L528" s="94"/>
      <c r="M528" s="94"/>
    </row>
    <row r="529" spans="1:13" s="74" customFormat="1" x14ac:dyDescent="0.25">
      <c r="A529" s="94"/>
      <c r="B529" s="127"/>
      <c r="C529" s="87"/>
      <c r="D529" s="156"/>
      <c r="E529" s="156"/>
      <c r="F529" s="156"/>
      <c r="G529" s="150"/>
      <c r="H529" s="151"/>
      <c r="I529" s="159"/>
      <c r="J529" s="94"/>
      <c r="K529" s="94"/>
      <c r="L529" s="94"/>
      <c r="M529" s="94"/>
    </row>
    <row r="530" spans="1:13" s="74" customFormat="1" x14ac:dyDescent="0.25">
      <c r="A530" s="94"/>
      <c r="B530" s="127"/>
      <c r="C530" s="87"/>
      <c r="D530" s="156"/>
      <c r="E530" s="156"/>
      <c r="F530" s="156"/>
      <c r="G530" s="150"/>
      <c r="H530" s="151"/>
      <c r="I530" s="159"/>
      <c r="J530" s="94"/>
      <c r="K530" s="94"/>
      <c r="L530" s="94"/>
      <c r="M530" s="94"/>
    </row>
    <row r="531" spans="1:13" s="74" customFormat="1" x14ac:dyDescent="0.25">
      <c r="A531" s="94"/>
      <c r="B531" s="127"/>
      <c r="C531" s="87"/>
      <c r="D531" s="156"/>
      <c r="E531" s="156"/>
      <c r="F531" s="156"/>
      <c r="G531" s="150"/>
      <c r="H531" s="151"/>
      <c r="I531" s="159"/>
      <c r="J531" s="94"/>
      <c r="K531" s="94"/>
      <c r="L531" s="94"/>
      <c r="M531" s="94"/>
    </row>
    <row r="532" spans="1:13" s="74" customFormat="1" x14ac:dyDescent="0.25">
      <c r="A532" s="94"/>
      <c r="B532" s="127"/>
      <c r="C532" s="87"/>
      <c r="D532" s="156"/>
      <c r="E532" s="156"/>
      <c r="F532" s="156"/>
      <c r="G532" s="150"/>
      <c r="H532" s="151"/>
      <c r="I532" s="159"/>
      <c r="J532" s="94"/>
      <c r="K532" s="94"/>
      <c r="L532" s="94"/>
      <c r="M532" s="94"/>
    </row>
    <row r="533" spans="1:13" s="74" customFormat="1" x14ac:dyDescent="0.25">
      <c r="A533" s="94"/>
      <c r="B533" s="127"/>
      <c r="C533" s="87"/>
      <c r="D533" s="156"/>
      <c r="E533" s="156"/>
      <c r="F533" s="156"/>
      <c r="G533" s="150"/>
      <c r="H533" s="151"/>
      <c r="I533" s="159"/>
      <c r="J533" s="94"/>
      <c r="K533" s="94"/>
      <c r="L533" s="94"/>
      <c r="M533" s="94"/>
    </row>
    <row r="534" spans="1:13" s="74" customFormat="1" x14ac:dyDescent="0.25">
      <c r="A534" s="94"/>
      <c r="B534" s="127"/>
      <c r="C534" s="87"/>
      <c r="D534" s="156"/>
      <c r="E534" s="156"/>
      <c r="F534" s="156"/>
      <c r="G534" s="150"/>
      <c r="H534" s="151"/>
      <c r="I534" s="159"/>
      <c r="J534" s="94"/>
      <c r="K534" s="94"/>
      <c r="L534" s="94"/>
      <c r="M534" s="94"/>
    </row>
    <row r="535" spans="1:13" s="74" customFormat="1" x14ac:dyDescent="0.25">
      <c r="A535" s="94"/>
      <c r="B535" s="127"/>
      <c r="C535" s="87"/>
      <c r="D535" s="156"/>
      <c r="E535" s="156"/>
      <c r="F535" s="156"/>
      <c r="G535" s="150"/>
      <c r="H535" s="151"/>
      <c r="I535" s="159"/>
      <c r="J535" s="94"/>
      <c r="K535" s="94"/>
      <c r="L535" s="94"/>
      <c r="M535" s="94"/>
    </row>
    <row r="536" spans="1:13" s="74" customFormat="1" x14ac:dyDescent="0.25">
      <c r="A536" s="94"/>
      <c r="B536" s="127"/>
      <c r="C536" s="87"/>
      <c r="D536" s="156"/>
      <c r="E536" s="156"/>
      <c r="F536" s="156"/>
      <c r="G536" s="150"/>
      <c r="H536" s="151"/>
      <c r="I536" s="159"/>
      <c r="J536" s="94"/>
      <c r="K536" s="94"/>
      <c r="L536" s="94"/>
      <c r="M536" s="94"/>
    </row>
    <row r="537" spans="1:13" s="74" customFormat="1" x14ac:dyDescent="0.25">
      <c r="A537" s="94"/>
      <c r="B537" s="127"/>
      <c r="C537" s="87"/>
      <c r="D537" s="156"/>
      <c r="E537" s="156"/>
      <c r="F537" s="156"/>
      <c r="G537" s="150"/>
      <c r="H537" s="151"/>
      <c r="I537" s="159"/>
      <c r="J537" s="94"/>
      <c r="K537" s="94"/>
      <c r="L537" s="94"/>
      <c r="M537" s="94"/>
    </row>
    <row r="538" spans="1:13" s="74" customFormat="1" x14ac:dyDescent="0.25">
      <c r="A538" s="94"/>
      <c r="B538" s="127"/>
      <c r="C538" s="87"/>
      <c r="D538" s="156"/>
      <c r="E538" s="156"/>
      <c r="F538" s="156"/>
      <c r="G538" s="150"/>
      <c r="H538" s="151"/>
      <c r="I538" s="159"/>
      <c r="J538" s="94"/>
      <c r="K538" s="94"/>
      <c r="L538" s="94"/>
      <c r="M538" s="94"/>
    </row>
    <row r="539" spans="1:13" s="74" customFormat="1" x14ac:dyDescent="0.25">
      <c r="A539" s="94"/>
      <c r="B539" s="127"/>
      <c r="C539" s="87"/>
      <c r="D539" s="156"/>
      <c r="E539" s="156"/>
      <c r="F539" s="156"/>
      <c r="G539" s="150"/>
      <c r="H539" s="151"/>
      <c r="I539" s="159"/>
      <c r="J539" s="94"/>
      <c r="K539" s="94"/>
      <c r="L539" s="94"/>
      <c r="M539" s="94"/>
    </row>
    <row r="540" spans="1:13" s="74" customFormat="1" x14ac:dyDescent="0.25">
      <c r="A540" s="94"/>
      <c r="B540" s="127"/>
      <c r="C540" s="87"/>
      <c r="D540" s="156"/>
      <c r="E540" s="156"/>
      <c r="F540" s="156"/>
      <c r="G540" s="150"/>
      <c r="H540" s="151"/>
      <c r="I540" s="159"/>
      <c r="J540" s="94"/>
      <c r="K540" s="94"/>
      <c r="L540" s="94"/>
      <c r="M540" s="94"/>
    </row>
    <row r="541" spans="1:13" s="74" customFormat="1" x14ac:dyDescent="0.25">
      <c r="A541" s="94"/>
      <c r="B541" s="127"/>
      <c r="C541" s="87"/>
      <c r="D541" s="156"/>
      <c r="E541" s="156"/>
      <c r="F541" s="156"/>
      <c r="G541" s="150"/>
      <c r="H541" s="151"/>
      <c r="I541" s="159"/>
      <c r="J541" s="94"/>
      <c r="K541" s="94"/>
      <c r="L541" s="94"/>
      <c r="M541" s="94"/>
    </row>
    <row r="542" spans="1:13" s="74" customFormat="1" x14ac:dyDescent="0.25">
      <c r="A542" s="94"/>
      <c r="B542" s="127"/>
      <c r="C542" s="87"/>
      <c r="D542" s="156"/>
      <c r="E542" s="156"/>
      <c r="F542" s="156"/>
      <c r="G542" s="150"/>
      <c r="H542" s="151"/>
      <c r="I542" s="159"/>
      <c r="J542" s="94"/>
      <c r="K542" s="94"/>
      <c r="L542" s="94"/>
      <c r="M542" s="94"/>
    </row>
    <row r="543" spans="1:13" s="74" customFormat="1" x14ac:dyDescent="0.25">
      <c r="A543" s="94"/>
      <c r="B543" s="127"/>
      <c r="C543" s="87"/>
      <c r="D543" s="156"/>
      <c r="E543" s="156"/>
      <c r="F543" s="156"/>
      <c r="G543" s="150"/>
      <c r="H543" s="151"/>
      <c r="I543" s="159"/>
      <c r="J543" s="94"/>
      <c r="K543" s="94"/>
      <c r="L543" s="94"/>
      <c r="M543" s="94"/>
    </row>
    <row r="544" spans="1:13" s="74" customFormat="1" x14ac:dyDescent="0.25">
      <c r="A544" s="94"/>
      <c r="B544" s="127"/>
      <c r="C544" s="87"/>
      <c r="D544" s="156"/>
      <c r="E544" s="156"/>
      <c r="F544" s="156"/>
      <c r="G544" s="150"/>
      <c r="H544" s="151"/>
      <c r="I544" s="159"/>
      <c r="J544" s="94"/>
      <c r="K544" s="94"/>
      <c r="L544" s="94"/>
      <c r="M544" s="94"/>
    </row>
    <row r="545" spans="1:13" s="74" customFormat="1" x14ac:dyDescent="0.25">
      <c r="A545" s="94"/>
      <c r="B545" s="127"/>
      <c r="C545" s="87"/>
      <c r="D545" s="156"/>
      <c r="E545" s="156"/>
      <c r="F545" s="156"/>
      <c r="G545" s="150"/>
      <c r="H545" s="151"/>
      <c r="I545" s="159"/>
      <c r="J545" s="94"/>
      <c r="K545" s="94"/>
      <c r="L545" s="94"/>
      <c r="M545" s="94"/>
    </row>
    <row r="546" spans="1:13" s="74" customFormat="1" x14ac:dyDescent="0.25">
      <c r="A546" s="94"/>
      <c r="B546" s="127"/>
      <c r="C546" s="87"/>
      <c r="D546" s="156"/>
      <c r="E546" s="156"/>
      <c r="F546" s="156"/>
      <c r="G546" s="150"/>
      <c r="H546" s="151"/>
      <c r="I546" s="159"/>
      <c r="J546" s="94"/>
      <c r="K546" s="94"/>
      <c r="L546" s="94"/>
      <c r="M546" s="94"/>
    </row>
    <row r="547" spans="1:13" s="74" customFormat="1" x14ac:dyDescent="0.25">
      <c r="A547" s="94"/>
      <c r="B547" s="127"/>
      <c r="C547" s="87"/>
      <c r="D547" s="156"/>
      <c r="E547" s="156"/>
      <c r="F547" s="156"/>
      <c r="G547" s="150"/>
      <c r="H547" s="151"/>
      <c r="I547" s="159"/>
      <c r="J547" s="94"/>
      <c r="K547" s="94"/>
      <c r="L547" s="94"/>
      <c r="M547" s="94"/>
    </row>
    <row r="548" spans="1:13" s="74" customFormat="1" x14ac:dyDescent="0.25">
      <c r="A548" s="94"/>
      <c r="B548" s="127"/>
      <c r="C548" s="87"/>
      <c r="D548" s="156"/>
      <c r="E548" s="156"/>
      <c r="F548" s="156"/>
      <c r="G548" s="150"/>
      <c r="H548" s="151"/>
      <c r="I548" s="159"/>
      <c r="J548" s="94"/>
      <c r="K548" s="94"/>
      <c r="L548" s="94"/>
      <c r="M548" s="94"/>
    </row>
    <row r="549" spans="1:13" s="74" customFormat="1" x14ac:dyDescent="0.25">
      <c r="A549" s="94"/>
      <c r="B549" s="127"/>
      <c r="C549" s="87"/>
      <c r="D549" s="156"/>
      <c r="E549" s="156"/>
      <c r="F549" s="156"/>
      <c r="G549" s="150"/>
      <c r="H549" s="151"/>
      <c r="I549" s="159"/>
      <c r="J549" s="94"/>
      <c r="K549" s="94"/>
      <c r="L549" s="94"/>
      <c r="M549" s="94"/>
    </row>
    <row r="550" spans="1:13" s="74" customFormat="1" x14ac:dyDescent="0.25">
      <c r="A550" s="94"/>
      <c r="B550" s="127"/>
      <c r="C550" s="87"/>
      <c r="D550" s="156"/>
      <c r="E550" s="156"/>
      <c r="F550" s="156"/>
      <c r="G550" s="150"/>
      <c r="H550" s="151"/>
      <c r="I550" s="159"/>
      <c r="J550" s="94"/>
      <c r="K550" s="94"/>
      <c r="L550" s="94"/>
      <c r="M550" s="94"/>
    </row>
    <row r="551" spans="1:13" s="74" customFormat="1" x14ac:dyDescent="0.25">
      <c r="A551" s="94"/>
      <c r="B551" s="127"/>
      <c r="C551" s="87"/>
      <c r="D551" s="156"/>
      <c r="E551" s="156"/>
      <c r="F551" s="156"/>
      <c r="G551" s="150"/>
      <c r="H551" s="151"/>
      <c r="I551" s="159"/>
      <c r="J551" s="94"/>
      <c r="K551" s="94"/>
      <c r="L551" s="94"/>
      <c r="M551" s="94"/>
    </row>
    <row r="552" spans="1:13" s="74" customFormat="1" x14ac:dyDescent="0.25">
      <c r="A552" s="94"/>
      <c r="B552" s="127"/>
      <c r="C552" s="87"/>
      <c r="D552" s="156"/>
      <c r="E552" s="156"/>
      <c r="F552" s="156"/>
      <c r="G552" s="150"/>
      <c r="H552" s="151"/>
      <c r="I552" s="159"/>
      <c r="J552" s="94"/>
      <c r="K552" s="94"/>
      <c r="L552" s="94"/>
      <c r="M552" s="94"/>
    </row>
    <row r="553" spans="1:13" s="74" customFormat="1" x14ac:dyDescent="0.25">
      <c r="A553" s="94"/>
      <c r="B553" s="127"/>
      <c r="C553" s="87"/>
      <c r="D553" s="156"/>
      <c r="E553" s="156"/>
      <c r="F553" s="156"/>
      <c r="G553" s="150"/>
      <c r="H553" s="151"/>
      <c r="I553" s="159"/>
      <c r="J553" s="94"/>
      <c r="K553" s="94"/>
      <c r="L553" s="94"/>
      <c r="M553" s="94"/>
    </row>
    <row r="555" spans="1:13" s="74" customFormat="1" x14ac:dyDescent="0.25">
      <c r="A555" s="94"/>
      <c r="B555" s="127"/>
      <c r="C555" s="87"/>
      <c r="D555" s="156"/>
      <c r="E555" s="156"/>
      <c r="F555" s="156"/>
      <c r="G555" s="150"/>
      <c r="H555" s="151"/>
      <c r="I555" s="159"/>
      <c r="J555" s="94"/>
      <c r="K555" s="94"/>
      <c r="L555" s="94"/>
      <c r="M555" s="94"/>
    </row>
    <row r="556" spans="1:13" s="74" customFormat="1" x14ac:dyDescent="0.25">
      <c r="A556" s="94"/>
      <c r="B556" s="127"/>
      <c r="C556" s="87"/>
      <c r="D556" s="156"/>
      <c r="E556" s="156"/>
      <c r="F556" s="156"/>
      <c r="G556" s="150"/>
      <c r="H556" s="151"/>
      <c r="I556" s="159"/>
      <c r="J556" s="94"/>
      <c r="K556" s="94"/>
      <c r="L556" s="94"/>
      <c r="M556" s="94"/>
    </row>
    <row r="557" spans="1:13" s="74" customFormat="1" x14ac:dyDescent="0.25">
      <c r="A557" s="94"/>
      <c r="B557" s="127"/>
      <c r="C557" s="87"/>
      <c r="D557" s="156"/>
      <c r="E557" s="156"/>
      <c r="F557" s="156"/>
      <c r="G557" s="150"/>
      <c r="H557" s="151"/>
      <c r="I557" s="159"/>
      <c r="J557" s="94"/>
      <c r="K557" s="94"/>
      <c r="L557" s="94"/>
      <c r="M557" s="94"/>
    </row>
    <row r="558" spans="1:13" s="74" customFormat="1" x14ac:dyDescent="0.25">
      <c r="A558" s="94"/>
      <c r="B558" s="127"/>
      <c r="C558" s="87"/>
      <c r="D558" s="156"/>
      <c r="E558" s="156"/>
      <c r="F558" s="156"/>
      <c r="G558" s="150"/>
      <c r="H558" s="151"/>
      <c r="I558" s="159"/>
      <c r="J558" s="94"/>
      <c r="K558" s="94"/>
      <c r="L558" s="94"/>
      <c r="M558" s="94"/>
    </row>
    <row r="559" spans="1:13" s="74" customFormat="1" x14ac:dyDescent="0.25">
      <c r="A559" s="94"/>
      <c r="B559" s="127"/>
      <c r="C559" s="87"/>
      <c r="D559" s="156"/>
      <c r="E559" s="156"/>
      <c r="F559" s="156"/>
      <c r="G559" s="150"/>
      <c r="H559" s="151"/>
      <c r="I559" s="159"/>
      <c r="J559" s="94"/>
      <c r="K559" s="94"/>
      <c r="L559" s="94"/>
      <c r="M559" s="94"/>
    </row>
    <row r="560" spans="1:13" s="74" customFormat="1" x14ac:dyDescent="0.25">
      <c r="A560" s="94"/>
      <c r="B560" s="127"/>
      <c r="C560" s="87"/>
      <c r="D560" s="156"/>
      <c r="E560" s="156"/>
      <c r="F560" s="156"/>
      <c r="G560" s="150"/>
      <c r="H560" s="151"/>
      <c r="I560" s="159"/>
      <c r="J560" s="94"/>
      <c r="K560" s="94"/>
      <c r="L560" s="94"/>
      <c r="M560" s="94"/>
    </row>
    <row r="561" spans="1:13" s="74" customFormat="1" x14ac:dyDescent="0.25">
      <c r="A561" s="94"/>
      <c r="B561" s="127"/>
      <c r="C561" s="87"/>
      <c r="D561" s="156"/>
      <c r="E561" s="156"/>
      <c r="F561" s="156"/>
      <c r="G561" s="150"/>
      <c r="H561" s="151"/>
      <c r="I561" s="159"/>
      <c r="J561" s="94"/>
      <c r="K561" s="94"/>
      <c r="L561" s="94"/>
      <c r="M561" s="94"/>
    </row>
    <row r="562" spans="1:13" s="74" customFormat="1" x14ac:dyDescent="0.25">
      <c r="A562" s="94"/>
      <c r="B562" s="127"/>
      <c r="C562" s="87"/>
      <c r="D562" s="156"/>
      <c r="E562" s="156"/>
      <c r="F562" s="156"/>
      <c r="G562" s="150"/>
      <c r="H562" s="151"/>
      <c r="I562" s="159"/>
      <c r="J562" s="94"/>
      <c r="K562" s="94"/>
      <c r="L562" s="94"/>
      <c r="M562" s="94"/>
    </row>
    <row r="564" spans="1:13" s="74" customFormat="1" x14ac:dyDescent="0.25">
      <c r="A564" s="94"/>
      <c r="B564" s="127"/>
      <c r="C564" s="87"/>
      <c r="D564" s="156"/>
      <c r="E564" s="156"/>
      <c r="F564" s="156"/>
      <c r="G564" s="150"/>
      <c r="H564" s="151"/>
      <c r="I564" s="159"/>
      <c r="J564" s="94"/>
      <c r="K564" s="94"/>
      <c r="L564" s="94"/>
      <c r="M564" s="94"/>
    </row>
    <row r="565" spans="1:13" s="74" customFormat="1" x14ac:dyDescent="0.25">
      <c r="A565" s="94"/>
      <c r="B565" s="127"/>
      <c r="C565" s="87"/>
      <c r="D565" s="156"/>
      <c r="E565" s="156"/>
      <c r="F565" s="156"/>
      <c r="G565" s="150"/>
      <c r="H565" s="151"/>
      <c r="I565" s="159"/>
      <c r="J565" s="94"/>
      <c r="K565" s="94"/>
      <c r="L565" s="94"/>
      <c r="M565" s="94"/>
    </row>
    <row r="566" spans="1:13" s="74" customFormat="1" x14ac:dyDescent="0.25">
      <c r="A566" s="94"/>
      <c r="B566" s="127"/>
      <c r="C566" s="87"/>
      <c r="D566" s="156"/>
      <c r="E566" s="156"/>
      <c r="F566" s="156"/>
      <c r="G566" s="150"/>
      <c r="H566" s="151"/>
      <c r="I566" s="159"/>
      <c r="J566" s="94"/>
      <c r="K566" s="94"/>
      <c r="L566" s="94"/>
      <c r="M566" s="94"/>
    </row>
    <row r="567" spans="1:13" s="74" customFormat="1" x14ac:dyDescent="0.25">
      <c r="A567" s="94"/>
      <c r="B567" s="127"/>
      <c r="C567" s="87"/>
      <c r="D567" s="156"/>
      <c r="E567" s="156"/>
      <c r="F567" s="156"/>
      <c r="G567" s="150"/>
      <c r="H567" s="151"/>
      <c r="I567" s="159"/>
      <c r="J567" s="94"/>
      <c r="K567" s="94"/>
      <c r="L567" s="94"/>
      <c r="M567" s="94"/>
    </row>
    <row r="568" spans="1:13" s="74" customFormat="1" x14ac:dyDescent="0.25">
      <c r="A568" s="94"/>
      <c r="B568" s="127"/>
      <c r="C568" s="87"/>
      <c r="D568" s="156"/>
      <c r="E568" s="156"/>
      <c r="F568" s="156"/>
      <c r="G568" s="150"/>
      <c r="H568" s="151"/>
      <c r="I568" s="159"/>
      <c r="J568" s="94"/>
      <c r="K568" s="94"/>
      <c r="L568" s="94"/>
      <c r="M568" s="94"/>
    </row>
    <row r="569" spans="1:13" s="74" customFormat="1" x14ac:dyDescent="0.25">
      <c r="A569" s="94"/>
      <c r="B569" s="127"/>
      <c r="C569" s="87"/>
      <c r="D569" s="156"/>
      <c r="E569" s="156"/>
      <c r="F569" s="156"/>
      <c r="G569" s="150"/>
      <c r="H569" s="151"/>
      <c r="I569" s="159"/>
      <c r="J569" s="94"/>
      <c r="K569" s="94"/>
      <c r="L569" s="94"/>
      <c r="M569" s="94"/>
    </row>
    <row r="570" spans="1:13" s="74" customFormat="1" x14ac:dyDescent="0.25">
      <c r="A570" s="94"/>
      <c r="B570" s="127"/>
      <c r="C570" s="87"/>
      <c r="D570" s="156"/>
      <c r="E570" s="156"/>
      <c r="F570" s="156"/>
      <c r="G570" s="150"/>
      <c r="H570" s="151"/>
      <c r="I570" s="159"/>
      <c r="J570" s="94"/>
      <c r="K570" s="94"/>
      <c r="L570" s="94"/>
      <c r="M570" s="94"/>
    </row>
    <row r="571" spans="1:13" s="74" customFormat="1" x14ac:dyDescent="0.25">
      <c r="A571" s="94"/>
      <c r="B571" s="127"/>
      <c r="C571" s="87"/>
      <c r="D571" s="156"/>
      <c r="E571" s="156"/>
      <c r="F571" s="156"/>
      <c r="G571" s="150"/>
      <c r="H571" s="151"/>
      <c r="I571" s="159"/>
      <c r="J571" s="94"/>
      <c r="K571" s="94"/>
      <c r="L571" s="94"/>
      <c r="M571" s="94"/>
    </row>
    <row r="572" spans="1:13" s="74" customFormat="1" x14ac:dyDescent="0.25">
      <c r="A572" s="94"/>
      <c r="B572" s="127"/>
      <c r="C572" s="87"/>
      <c r="D572" s="156"/>
      <c r="E572" s="156"/>
      <c r="F572" s="156"/>
      <c r="G572" s="150"/>
      <c r="H572" s="151"/>
      <c r="I572" s="159"/>
      <c r="J572" s="94"/>
      <c r="K572" s="94"/>
      <c r="L572" s="94"/>
      <c r="M572" s="94"/>
    </row>
    <row r="573" spans="1:13" s="74" customFormat="1" x14ac:dyDescent="0.25">
      <c r="A573" s="94"/>
      <c r="B573" s="127"/>
      <c r="C573" s="87"/>
      <c r="D573" s="156"/>
      <c r="E573" s="156"/>
      <c r="F573" s="156"/>
      <c r="G573" s="150"/>
      <c r="H573" s="151"/>
      <c r="I573" s="159"/>
      <c r="J573" s="94"/>
      <c r="K573" s="94"/>
      <c r="L573" s="94"/>
      <c r="M573" s="94"/>
    </row>
    <row r="574" spans="1:13" s="74" customFormat="1" x14ac:dyDescent="0.25">
      <c r="A574" s="94"/>
      <c r="B574" s="127"/>
      <c r="C574" s="87"/>
      <c r="D574" s="156"/>
      <c r="E574" s="156"/>
      <c r="F574" s="156"/>
      <c r="G574" s="150"/>
      <c r="H574" s="151"/>
      <c r="I574" s="159"/>
      <c r="J574" s="94"/>
      <c r="K574" s="94"/>
      <c r="L574" s="94"/>
      <c r="M574" s="94"/>
    </row>
    <row r="575" spans="1:13" s="74" customFormat="1" x14ac:dyDescent="0.25">
      <c r="A575" s="94"/>
      <c r="B575" s="127"/>
      <c r="C575" s="87"/>
      <c r="D575" s="156"/>
      <c r="E575" s="156"/>
      <c r="F575" s="156"/>
      <c r="G575" s="150"/>
      <c r="H575" s="151"/>
      <c r="I575" s="159"/>
      <c r="J575" s="94"/>
      <c r="K575" s="94"/>
      <c r="L575" s="94"/>
      <c r="M575" s="94"/>
    </row>
    <row r="576" spans="1:13" s="74" customFormat="1" x14ac:dyDescent="0.25">
      <c r="A576" s="94"/>
      <c r="B576" s="127"/>
      <c r="C576" s="87"/>
      <c r="D576" s="156"/>
      <c r="E576" s="156"/>
      <c r="F576" s="156"/>
      <c r="G576" s="150"/>
      <c r="H576" s="151"/>
      <c r="I576" s="159"/>
      <c r="J576" s="94"/>
      <c r="K576" s="94"/>
      <c r="L576" s="94"/>
      <c r="M576" s="94"/>
    </row>
    <row r="578" spans="1:13" s="74" customFormat="1" x14ac:dyDescent="0.25">
      <c r="A578" s="94"/>
      <c r="B578" s="127"/>
      <c r="C578" s="87"/>
      <c r="D578" s="156"/>
      <c r="E578" s="156"/>
      <c r="F578" s="156"/>
      <c r="G578" s="150"/>
      <c r="H578" s="151"/>
      <c r="I578" s="159"/>
      <c r="J578" s="94"/>
      <c r="K578" s="94"/>
      <c r="L578" s="94"/>
      <c r="M578" s="94"/>
    </row>
    <row r="579" spans="1:13" s="74" customFormat="1" x14ac:dyDescent="0.25">
      <c r="A579" s="94"/>
      <c r="B579" s="127"/>
      <c r="C579" s="87"/>
      <c r="D579" s="156"/>
      <c r="E579" s="156"/>
      <c r="F579" s="156"/>
      <c r="G579" s="150"/>
      <c r="H579" s="151"/>
      <c r="I579" s="159"/>
      <c r="J579" s="94"/>
      <c r="K579" s="94"/>
      <c r="L579" s="94"/>
      <c r="M579" s="94"/>
    </row>
    <row r="580" spans="1:13" s="74" customFormat="1" x14ac:dyDescent="0.25">
      <c r="A580" s="94"/>
      <c r="B580" s="127"/>
      <c r="C580" s="87"/>
      <c r="D580" s="156"/>
      <c r="E580" s="156"/>
      <c r="F580" s="156"/>
      <c r="G580" s="150"/>
      <c r="H580" s="151"/>
      <c r="I580" s="159"/>
      <c r="J580" s="94"/>
      <c r="K580" s="94"/>
      <c r="L580" s="94"/>
      <c r="M580" s="94"/>
    </row>
    <row r="581" spans="1:13" s="74" customFormat="1" x14ac:dyDescent="0.25">
      <c r="A581" s="94"/>
      <c r="B581" s="127"/>
      <c r="C581" s="87"/>
      <c r="D581" s="156"/>
      <c r="E581" s="156"/>
      <c r="F581" s="156"/>
      <c r="G581" s="150"/>
      <c r="H581" s="151"/>
      <c r="I581" s="159"/>
      <c r="J581" s="94"/>
      <c r="K581" s="94"/>
      <c r="L581" s="94"/>
      <c r="M581" s="94"/>
    </row>
    <row r="582" spans="1:13" s="74" customFormat="1" x14ac:dyDescent="0.25">
      <c r="A582" s="94"/>
      <c r="B582" s="127"/>
      <c r="C582" s="87"/>
      <c r="D582" s="156"/>
      <c r="E582" s="156"/>
      <c r="F582" s="156"/>
      <c r="G582" s="150"/>
      <c r="H582" s="151"/>
      <c r="I582" s="159"/>
      <c r="J582" s="94"/>
      <c r="K582" s="94"/>
      <c r="L582" s="94"/>
      <c r="M582" s="94"/>
    </row>
    <row r="583" spans="1:13" s="74" customFormat="1" x14ac:dyDescent="0.25">
      <c r="A583" s="94"/>
      <c r="B583" s="127"/>
      <c r="C583" s="87"/>
      <c r="D583" s="156"/>
      <c r="E583" s="156"/>
      <c r="F583" s="156"/>
      <c r="G583" s="150"/>
      <c r="H583" s="151"/>
      <c r="I583" s="159"/>
      <c r="J583" s="94"/>
      <c r="K583" s="94"/>
      <c r="L583" s="94"/>
      <c r="M583" s="94"/>
    </row>
    <row r="584" spans="1:13" s="74" customFormat="1" x14ac:dyDescent="0.25">
      <c r="A584" s="94"/>
      <c r="B584" s="127"/>
      <c r="C584" s="87"/>
      <c r="D584" s="156"/>
      <c r="E584" s="156"/>
      <c r="F584" s="156"/>
      <c r="G584" s="150"/>
      <c r="H584" s="151"/>
      <c r="I584" s="159"/>
      <c r="J584" s="94"/>
      <c r="K584" s="94"/>
      <c r="L584" s="94"/>
      <c r="M584" s="94"/>
    </row>
    <row r="585" spans="1:13" s="74" customFormat="1" x14ac:dyDescent="0.25">
      <c r="A585" s="94"/>
      <c r="B585" s="127"/>
      <c r="C585" s="87"/>
      <c r="D585" s="156"/>
      <c r="E585" s="156"/>
      <c r="F585" s="156"/>
      <c r="G585" s="150"/>
      <c r="H585" s="151"/>
      <c r="I585" s="159"/>
      <c r="J585" s="94"/>
      <c r="K585" s="94"/>
      <c r="L585" s="94"/>
      <c r="M585" s="94"/>
    </row>
    <row r="586" spans="1:13" s="74" customFormat="1" x14ac:dyDescent="0.25">
      <c r="A586" s="94"/>
      <c r="B586" s="127"/>
      <c r="C586" s="87"/>
      <c r="D586" s="156"/>
      <c r="E586" s="156"/>
      <c r="F586" s="156"/>
      <c r="G586" s="150"/>
      <c r="H586" s="151"/>
      <c r="I586" s="159"/>
      <c r="J586" s="94"/>
      <c r="K586" s="94"/>
      <c r="L586" s="94"/>
      <c r="M586" s="94"/>
    </row>
    <row r="587" spans="1:13" s="74" customFormat="1" x14ac:dyDescent="0.25">
      <c r="A587" s="94"/>
      <c r="B587" s="127"/>
      <c r="C587" s="87"/>
      <c r="D587" s="156"/>
      <c r="E587" s="156"/>
      <c r="F587" s="156"/>
      <c r="G587" s="150"/>
      <c r="H587" s="151"/>
      <c r="I587" s="159"/>
      <c r="J587" s="94"/>
      <c r="K587" s="94"/>
      <c r="L587" s="94"/>
      <c r="M587" s="94"/>
    </row>
    <row r="588" spans="1:13" s="74" customFormat="1" x14ac:dyDescent="0.25">
      <c r="A588" s="94"/>
      <c r="B588" s="127"/>
      <c r="C588" s="87"/>
      <c r="D588" s="156"/>
      <c r="E588" s="156"/>
      <c r="F588" s="156"/>
      <c r="G588" s="150"/>
      <c r="H588" s="151"/>
      <c r="I588" s="159"/>
      <c r="J588" s="94"/>
      <c r="K588" s="94"/>
      <c r="L588" s="94"/>
      <c r="M588" s="94"/>
    </row>
    <row r="589" spans="1:13" s="74" customFormat="1" x14ac:dyDescent="0.25">
      <c r="A589" s="94"/>
      <c r="B589" s="127"/>
      <c r="C589" s="87"/>
      <c r="D589" s="156"/>
      <c r="E589" s="156"/>
      <c r="F589" s="156"/>
      <c r="G589" s="150"/>
      <c r="H589" s="151"/>
      <c r="I589" s="159"/>
      <c r="J589" s="94"/>
      <c r="K589" s="94"/>
      <c r="L589" s="94"/>
      <c r="M589" s="94"/>
    </row>
    <row r="590" spans="1:13" s="74" customFormat="1" x14ac:dyDescent="0.25">
      <c r="A590" s="94"/>
      <c r="B590" s="127"/>
      <c r="C590" s="87"/>
      <c r="D590" s="156"/>
      <c r="E590" s="156"/>
      <c r="F590" s="156"/>
      <c r="G590" s="150"/>
      <c r="H590" s="151"/>
      <c r="I590" s="159"/>
      <c r="J590" s="94"/>
      <c r="K590" s="94"/>
      <c r="L590" s="94"/>
      <c r="M590" s="94"/>
    </row>
    <row r="591" spans="1:13" s="74" customFormat="1" x14ac:dyDescent="0.25">
      <c r="A591" s="94"/>
      <c r="B591" s="127"/>
      <c r="C591" s="87"/>
      <c r="D591" s="156"/>
      <c r="E591" s="156"/>
      <c r="F591" s="156"/>
      <c r="G591" s="150"/>
      <c r="H591" s="151"/>
      <c r="I591" s="159"/>
      <c r="J591" s="94"/>
      <c r="K591" s="94"/>
      <c r="L591" s="94"/>
      <c r="M591" s="94"/>
    </row>
    <row r="592" spans="1:13" s="74" customFormat="1" x14ac:dyDescent="0.25">
      <c r="A592" s="94"/>
      <c r="B592" s="127"/>
      <c r="C592" s="87"/>
      <c r="D592" s="156"/>
      <c r="E592" s="156"/>
      <c r="F592" s="156"/>
      <c r="G592" s="150"/>
      <c r="H592" s="151"/>
      <c r="I592" s="159"/>
      <c r="J592" s="94"/>
      <c r="K592" s="94"/>
      <c r="L592" s="94"/>
      <c r="M592" s="94"/>
    </row>
    <row r="593" spans="1:13" s="74" customFormat="1" x14ac:dyDescent="0.25">
      <c r="A593" s="94"/>
      <c r="B593" s="127"/>
      <c r="C593" s="87"/>
      <c r="D593" s="156"/>
      <c r="E593" s="156"/>
      <c r="F593" s="156"/>
      <c r="G593" s="150"/>
      <c r="H593" s="151"/>
      <c r="I593" s="159"/>
      <c r="J593" s="94"/>
      <c r="K593" s="94"/>
      <c r="L593" s="94"/>
      <c r="M593" s="94"/>
    </row>
    <row r="594" spans="1:13" s="74" customFormat="1" x14ac:dyDescent="0.25">
      <c r="A594" s="94"/>
      <c r="B594" s="127"/>
      <c r="C594" s="87"/>
      <c r="D594" s="156"/>
      <c r="E594" s="156"/>
      <c r="F594" s="156"/>
      <c r="G594" s="150"/>
      <c r="H594" s="151"/>
      <c r="I594" s="159"/>
      <c r="J594" s="94"/>
      <c r="K594" s="94"/>
      <c r="L594" s="94"/>
      <c r="M594" s="94"/>
    </row>
    <row r="595" spans="1:13" s="74" customFormat="1" x14ac:dyDescent="0.25">
      <c r="A595" s="94"/>
      <c r="B595" s="127"/>
      <c r="C595" s="87"/>
      <c r="D595" s="156"/>
      <c r="E595" s="156"/>
      <c r="F595" s="156"/>
      <c r="G595" s="150"/>
      <c r="H595" s="151"/>
      <c r="I595" s="159"/>
      <c r="J595" s="94"/>
      <c r="K595" s="94"/>
      <c r="L595" s="94"/>
      <c r="M595" s="94"/>
    </row>
    <row r="596" spans="1:13" s="74" customFormat="1" x14ac:dyDescent="0.25">
      <c r="A596" s="94"/>
      <c r="B596" s="127"/>
      <c r="C596" s="87"/>
      <c r="D596" s="156"/>
      <c r="E596" s="156"/>
      <c r="F596" s="156"/>
      <c r="G596" s="150"/>
      <c r="H596" s="151"/>
      <c r="I596" s="159"/>
      <c r="J596" s="94"/>
      <c r="K596" s="94"/>
      <c r="L596" s="94"/>
      <c r="M596" s="94"/>
    </row>
    <row r="597" spans="1:13" s="74" customFormat="1" x14ac:dyDescent="0.25">
      <c r="A597" s="94"/>
      <c r="B597" s="127"/>
      <c r="C597" s="87"/>
      <c r="D597" s="156"/>
      <c r="E597" s="156"/>
      <c r="F597" s="156"/>
      <c r="G597" s="150"/>
      <c r="H597" s="151"/>
      <c r="I597" s="159"/>
      <c r="J597" s="94"/>
      <c r="K597" s="94"/>
      <c r="L597" s="94"/>
      <c r="M597" s="94"/>
    </row>
    <row r="598" spans="1:13" s="74" customFormat="1" x14ac:dyDescent="0.25">
      <c r="A598" s="94"/>
      <c r="B598" s="127"/>
      <c r="C598" s="87"/>
      <c r="D598" s="156"/>
      <c r="E598" s="156"/>
      <c r="F598" s="156"/>
      <c r="G598" s="150"/>
      <c r="H598" s="151"/>
      <c r="I598" s="159"/>
      <c r="J598" s="94"/>
      <c r="K598" s="94"/>
      <c r="L598" s="94"/>
      <c r="M598" s="94"/>
    </row>
    <row r="599" spans="1:13" s="74" customFormat="1" x14ac:dyDescent="0.25">
      <c r="A599" s="94"/>
      <c r="B599" s="127"/>
      <c r="C599" s="87"/>
      <c r="D599" s="156"/>
      <c r="E599" s="156"/>
      <c r="F599" s="156"/>
      <c r="G599" s="150"/>
      <c r="H599" s="151"/>
      <c r="I599" s="159"/>
      <c r="J599" s="94"/>
      <c r="K599" s="94"/>
      <c r="L599" s="94"/>
      <c r="M599" s="94"/>
    </row>
    <row r="600" spans="1:13" s="74" customFormat="1" x14ac:dyDescent="0.25">
      <c r="A600" s="94"/>
      <c r="B600" s="127"/>
      <c r="C600" s="87"/>
      <c r="D600" s="156"/>
      <c r="E600" s="156"/>
      <c r="F600" s="156"/>
      <c r="G600" s="150"/>
      <c r="H600" s="151"/>
      <c r="I600" s="159"/>
      <c r="J600" s="94"/>
      <c r="K600" s="94"/>
      <c r="L600" s="94"/>
      <c r="M600" s="94"/>
    </row>
    <row r="601" spans="1:13" s="74" customFormat="1" x14ac:dyDescent="0.25">
      <c r="A601" s="94"/>
      <c r="B601" s="127"/>
      <c r="C601" s="87"/>
      <c r="D601" s="156"/>
      <c r="E601" s="156"/>
      <c r="F601" s="156"/>
      <c r="G601" s="150"/>
      <c r="H601" s="151"/>
      <c r="I601" s="159"/>
      <c r="J601" s="94"/>
      <c r="K601" s="94"/>
      <c r="L601" s="94"/>
      <c r="M601" s="94"/>
    </row>
    <row r="602" spans="1:13" s="74" customFormat="1" x14ac:dyDescent="0.25">
      <c r="A602" s="94"/>
      <c r="B602" s="127"/>
      <c r="C602" s="87"/>
      <c r="D602" s="156"/>
      <c r="E602" s="156"/>
      <c r="F602" s="156"/>
      <c r="G602" s="150"/>
      <c r="H602" s="151"/>
      <c r="I602" s="159"/>
      <c r="J602" s="94"/>
      <c r="K602" s="94"/>
      <c r="L602" s="94"/>
      <c r="M602" s="94"/>
    </row>
    <row r="603" spans="1:13" s="74" customFormat="1" x14ac:dyDescent="0.25">
      <c r="A603" s="94"/>
      <c r="B603" s="127"/>
      <c r="C603" s="87"/>
      <c r="D603" s="156"/>
      <c r="E603" s="156"/>
      <c r="F603" s="156"/>
      <c r="G603" s="150"/>
      <c r="H603" s="151"/>
      <c r="I603" s="159"/>
      <c r="J603" s="94"/>
      <c r="K603" s="94"/>
      <c r="L603" s="94"/>
      <c r="M603" s="94"/>
    </row>
    <row r="604" spans="1:13" s="74" customFormat="1" x14ac:dyDescent="0.25">
      <c r="A604" s="94"/>
      <c r="B604" s="127"/>
      <c r="C604" s="87"/>
      <c r="D604" s="156"/>
      <c r="E604" s="156"/>
      <c r="F604" s="156"/>
      <c r="G604" s="150"/>
      <c r="H604" s="151"/>
      <c r="I604" s="159"/>
      <c r="J604" s="94"/>
      <c r="K604" s="94"/>
      <c r="L604" s="94"/>
      <c r="M604" s="94"/>
    </row>
    <row r="605" spans="1:13" s="74" customFormat="1" x14ac:dyDescent="0.25">
      <c r="A605" s="94"/>
      <c r="B605" s="127"/>
      <c r="C605" s="87"/>
      <c r="D605" s="156"/>
      <c r="E605" s="156"/>
      <c r="F605" s="156"/>
      <c r="G605" s="150"/>
      <c r="H605" s="151"/>
      <c r="I605" s="159"/>
      <c r="J605" s="94"/>
      <c r="K605" s="94"/>
      <c r="L605" s="94"/>
      <c r="M605" s="94"/>
    </row>
    <row r="606" spans="1:13" s="74" customFormat="1" x14ac:dyDescent="0.25">
      <c r="A606" s="94"/>
      <c r="B606" s="127"/>
      <c r="C606" s="87"/>
      <c r="D606" s="156"/>
      <c r="E606" s="156"/>
      <c r="F606" s="156"/>
      <c r="G606" s="150"/>
      <c r="H606" s="151"/>
      <c r="I606" s="159"/>
      <c r="J606" s="94"/>
      <c r="K606" s="94"/>
      <c r="L606" s="94"/>
      <c r="M606" s="94"/>
    </row>
    <row r="607" spans="1:13" s="74" customFormat="1" x14ac:dyDescent="0.25">
      <c r="A607" s="94"/>
      <c r="B607" s="127"/>
      <c r="C607" s="87"/>
      <c r="D607" s="156"/>
      <c r="E607" s="156"/>
      <c r="F607" s="156"/>
      <c r="G607" s="150"/>
      <c r="H607" s="151"/>
      <c r="I607" s="159"/>
      <c r="J607" s="94"/>
      <c r="K607" s="94"/>
      <c r="L607" s="94"/>
      <c r="M607" s="94"/>
    </row>
    <row r="608" spans="1:13" s="74" customFormat="1" x14ac:dyDescent="0.25">
      <c r="A608" s="94"/>
      <c r="B608" s="127"/>
      <c r="C608" s="87"/>
      <c r="D608" s="156"/>
      <c r="E608" s="156"/>
      <c r="F608" s="156"/>
      <c r="G608" s="150"/>
      <c r="H608" s="151"/>
      <c r="I608" s="159"/>
      <c r="J608" s="94"/>
      <c r="K608" s="94"/>
      <c r="L608" s="94"/>
      <c r="M608" s="94"/>
    </row>
    <row r="609" spans="1:13" s="74" customFormat="1" x14ac:dyDescent="0.25">
      <c r="A609" s="94"/>
      <c r="B609" s="127"/>
      <c r="C609" s="87"/>
      <c r="D609" s="156"/>
      <c r="E609" s="156"/>
      <c r="F609" s="156"/>
      <c r="G609" s="150"/>
      <c r="H609" s="151"/>
      <c r="I609" s="159"/>
      <c r="J609" s="94"/>
      <c r="K609" s="94"/>
      <c r="L609" s="94"/>
      <c r="M609" s="94"/>
    </row>
    <row r="610" spans="1:13" s="74" customFormat="1" x14ac:dyDescent="0.25">
      <c r="A610" s="94"/>
      <c r="B610" s="127"/>
      <c r="C610" s="87"/>
      <c r="D610" s="156"/>
      <c r="E610" s="156"/>
      <c r="F610" s="156"/>
      <c r="G610" s="150"/>
      <c r="H610" s="151"/>
      <c r="I610" s="159"/>
      <c r="J610" s="94"/>
      <c r="K610" s="94"/>
      <c r="L610" s="94"/>
      <c r="M610" s="94"/>
    </row>
    <row r="611" spans="1:13" s="74" customFormat="1" x14ac:dyDescent="0.25">
      <c r="A611" s="94"/>
      <c r="B611" s="127"/>
      <c r="C611" s="87"/>
      <c r="D611" s="156"/>
      <c r="E611" s="156"/>
      <c r="F611" s="156"/>
      <c r="G611" s="150"/>
      <c r="H611" s="151"/>
      <c r="I611" s="159"/>
      <c r="J611" s="94"/>
      <c r="K611" s="94"/>
      <c r="L611" s="94"/>
      <c r="M611" s="94"/>
    </row>
    <row r="612" spans="1:13" s="74" customFormat="1" x14ac:dyDescent="0.25">
      <c r="A612" s="94"/>
      <c r="B612" s="127"/>
      <c r="C612" s="87"/>
      <c r="D612" s="156"/>
      <c r="E612" s="156"/>
      <c r="F612" s="156"/>
      <c r="G612" s="150"/>
      <c r="H612" s="151"/>
      <c r="I612" s="159"/>
      <c r="J612" s="94"/>
      <c r="K612" s="94"/>
      <c r="L612" s="94"/>
      <c r="M612" s="94"/>
    </row>
    <row r="613" spans="1:13" s="74" customFormat="1" x14ac:dyDescent="0.25">
      <c r="A613" s="94"/>
      <c r="B613" s="127"/>
      <c r="C613" s="87"/>
      <c r="D613" s="156"/>
      <c r="E613" s="156"/>
      <c r="F613" s="156"/>
      <c r="G613" s="150"/>
      <c r="H613" s="151"/>
      <c r="I613" s="159"/>
      <c r="J613" s="94"/>
      <c r="K613" s="94"/>
      <c r="L613" s="94"/>
      <c r="M613" s="94"/>
    </row>
    <row r="614" spans="1:13" s="74" customFormat="1" x14ac:dyDescent="0.25">
      <c r="A614" s="94"/>
      <c r="B614" s="127"/>
      <c r="C614" s="87"/>
      <c r="D614" s="156"/>
      <c r="E614" s="156"/>
      <c r="F614" s="156"/>
      <c r="G614" s="150"/>
      <c r="H614" s="151"/>
      <c r="I614" s="159"/>
      <c r="J614" s="94"/>
      <c r="K614" s="94"/>
      <c r="L614" s="94"/>
      <c r="M614" s="94"/>
    </row>
    <row r="615" spans="1:13" s="74" customFormat="1" x14ac:dyDescent="0.25">
      <c r="A615" s="94"/>
      <c r="B615" s="127"/>
      <c r="C615" s="87"/>
      <c r="D615" s="156"/>
      <c r="E615" s="156"/>
      <c r="F615" s="156"/>
      <c r="G615" s="150"/>
      <c r="H615" s="151"/>
      <c r="I615" s="159"/>
      <c r="J615" s="94"/>
      <c r="K615" s="94"/>
      <c r="L615" s="94"/>
      <c r="M615" s="94"/>
    </row>
    <row r="616" spans="1:13" s="74" customFormat="1" x14ac:dyDescent="0.25">
      <c r="A616" s="94"/>
      <c r="B616" s="127"/>
      <c r="C616" s="87"/>
      <c r="D616" s="156"/>
      <c r="E616" s="156"/>
      <c r="F616" s="156"/>
      <c r="G616" s="150"/>
      <c r="H616" s="151"/>
      <c r="I616" s="159"/>
      <c r="J616" s="94"/>
      <c r="K616" s="94"/>
      <c r="L616" s="94"/>
      <c r="M616" s="94"/>
    </row>
    <row r="617" spans="1:13" s="74" customFormat="1" x14ac:dyDescent="0.25">
      <c r="A617" s="94"/>
      <c r="B617" s="127"/>
      <c r="C617" s="87"/>
      <c r="D617" s="156"/>
      <c r="E617" s="156"/>
      <c r="F617" s="156"/>
      <c r="G617" s="150"/>
      <c r="H617" s="151"/>
      <c r="I617" s="159"/>
      <c r="J617" s="94"/>
      <c r="K617" s="94"/>
      <c r="L617" s="94"/>
      <c r="M617" s="94"/>
    </row>
    <row r="618" spans="1:13" s="74" customFormat="1" x14ac:dyDescent="0.25">
      <c r="A618" s="94"/>
      <c r="B618" s="127"/>
      <c r="C618" s="87"/>
      <c r="D618" s="156"/>
      <c r="E618" s="156"/>
      <c r="F618" s="156"/>
      <c r="G618" s="150"/>
      <c r="H618" s="151"/>
      <c r="I618" s="159"/>
      <c r="J618" s="94"/>
      <c r="K618" s="94"/>
      <c r="L618" s="94"/>
      <c r="M618" s="94"/>
    </row>
    <row r="619" spans="1:13" s="74" customFormat="1" x14ac:dyDescent="0.25">
      <c r="A619" s="94"/>
      <c r="B619" s="127"/>
      <c r="C619" s="87"/>
      <c r="D619" s="156"/>
      <c r="E619" s="156"/>
      <c r="F619" s="156"/>
      <c r="G619" s="150"/>
      <c r="H619" s="151"/>
      <c r="I619" s="159"/>
      <c r="J619" s="94"/>
      <c r="K619" s="94"/>
      <c r="L619" s="94"/>
      <c r="M619" s="94"/>
    </row>
    <row r="620" spans="1:13" s="74" customFormat="1" x14ac:dyDescent="0.25">
      <c r="A620" s="94"/>
      <c r="B620" s="127"/>
      <c r="C620" s="87"/>
      <c r="D620" s="156"/>
      <c r="E620" s="156"/>
      <c r="F620" s="156"/>
      <c r="G620" s="150"/>
      <c r="H620" s="151"/>
      <c r="I620" s="159"/>
      <c r="J620" s="94"/>
      <c r="K620" s="94"/>
      <c r="L620" s="94"/>
      <c r="M620" s="94"/>
    </row>
    <row r="621" spans="1:13" s="74" customFormat="1" x14ac:dyDescent="0.25">
      <c r="A621" s="94"/>
      <c r="B621" s="127"/>
      <c r="C621" s="87"/>
      <c r="D621" s="156"/>
      <c r="E621" s="156"/>
      <c r="F621" s="156"/>
      <c r="G621" s="150"/>
      <c r="H621" s="151"/>
      <c r="I621" s="159"/>
      <c r="J621" s="94"/>
      <c r="K621" s="94"/>
      <c r="L621" s="94"/>
      <c r="M621" s="94"/>
    </row>
    <row r="622" spans="1:13" s="74" customFormat="1" x14ac:dyDescent="0.25">
      <c r="A622" s="94"/>
      <c r="B622" s="127"/>
      <c r="C622" s="87"/>
      <c r="D622" s="156"/>
      <c r="E622" s="156"/>
      <c r="F622" s="156"/>
      <c r="G622" s="150"/>
      <c r="H622" s="151"/>
      <c r="I622" s="159"/>
      <c r="J622" s="94"/>
      <c r="K622" s="94"/>
      <c r="L622" s="94"/>
      <c r="M622" s="94"/>
    </row>
    <row r="623" spans="1:13" s="74" customFormat="1" x14ac:dyDescent="0.25">
      <c r="A623" s="94"/>
      <c r="B623" s="127"/>
      <c r="C623" s="87"/>
      <c r="D623" s="156"/>
      <c r="E623" s="156"/>
      <c r="F623" s="156"/>
      <c r="G623" s="150"/>
      <c r="H623" s="151"/>
      <c r="I623" s="159"/>
      <c r="J623" s="94"/>
      <c r="K623" s="94"/>
      <c r="L623" s="94"/>
      <c r="M623" s="94"/>
    </row>
    <row r="624" spans="1:13" s="74" customFormat="1" x14ac:dyDescent="0.25">
      <c r="A624" s="94"/>
      <c r="B624" s="127"/>
      <c r="C624" s="87"/>
      <c r="D624" s="156"/>
      <c r="E624" s="156"/>
      <c r="F624" s="156"/>
      <c r="G624" s="150"/>
      <c r="H624" s="151"/>
      <c r="I624" s="159"/>
      <c r="J624" s="94"/>
      <c r="K624" s="94"/>
      <c r="L624" s="94"/>
      <c r="M624" s="94"/>
    </row>
    <row r="625" spans="1:13" s="74" customFormat="1" x14ac:dyDescent="0.25">
      <c r="A625" s="94"/>
      <c r="B625" s="127"/>
      <c r="C625" s="87"/>
      <c r="D625" s="156"/>
      <c r="E625" s="156"/>
      <c r="F625" s="156"/>
      <c r="G625" s="150"/>
      <c r="H625" s="151"/>
      <c r="I625" s="159"/>
      <c r="J625" s="94"/>
      <c r="K625" s="94"/>
      <c r="L625" s="94"/>
      <c r="M625" s="94"/>
    </row>
    <row r="626" spans="1:13" s="74" customFormat="1" x14ac:dyDescent="0.25">
      <c r="A626" s="94"/>
      <c r="B626" s="127"/>
      <c r="C626" s="87"/>
      <c r="D626" s="156"/>
      <c r="E626" s="156"/>
      <c r="F626" s="156"/>
      <c r="G626" s="150"/>
      <c r="H626" s="151"/>
      <c r="I626" s="159"/>
      <c r="J626" s="94"/>
      <c r="K626" s="94"/>
      <c r="L626" s="94"/>
      <c r="M626" s="94"/>
    </row>
    <row r="627" spans="1:13" s="74" customFormat="1" x14ac:dyDescent="0.25">
      <c r="A627" s="94"/>
      <c r="B627" s="127"/>
      <c r="C627" s="87"/>
      <c r="D627" s="156"/>
      <c r="E627" s="156"/>
      <c r="F627" s="156"/>
      <c r="G627" s="150"/>
      <c r="H627" s="151"/>
      <c r="I627" s="159"/>
      <c r="J627" s="94"/>
      <c r="K627" s="94"/>
      <c r="L627" s="94"/>
      <c r="M627" s="94"/>
    </row>
    <row r="628" spans="1:13" s="74" customFormat="1" x14ac:dyDescent="0.25">
      <c r="A628" s="94"/>
      <c r="B628" s="127"/>
      <c r="C628" s="87"/>
      <c r="D628" s="156"/>
      <c r="E628" s="156"/>
      <c r="F628" s="156"/>
      <c r="G628" s="150"/>
      <c r="H628" s="151"/>
      <c r="I628" s="159"/>
      <c r="J628" s="94"/>
      <c r="K628" s="94"/>
      <c r="L628" s="94"/>
      <c r="M628" s="94"/>
    </row>
    <row r="629" spans="1:13" s="74" customFormat="1" x14ac:dyDescent="0.25">
      <c r="A629" s="94"/>
      <c r="B629" s="127"/>
      <c r="C629" s="87"/>
      <c r="D629" s="156"/>
      <c r="E629" s="156"/>
      <c r="F629" s="156"/>
      <c r="G629" s="150"/>
      <c r="H629" s="151"/>
      <c r="I629" s="159"/>
      <c r="J629" s="94"/>
      <c r="K629" s="94"/>
      <c r="L629" s="94"/>
      <c r="M629" s="94"/>
    </row>
    <row r="630" spans="1:13" s="74" customFormat="1" x14ac:dyDescent="0.25">
      <c r="A630" s="94"/>
      <c r="B630" s="127"/>
      <c r="C630" s="87"/>
      <c r="D630" s="156"/>
      <c r="E630" s="156"/>
      <c r="F630" s="156"/>
      <c r="G630" s="150"/>
      <c r="H630" s="151"/>
      <c r="I630" s="159"/>
      <c r="J630" s="94"/>
      <c r="K630" s="94"/>
      <c r="L630" s="94"/>
      <c r="M630" s="94"/>
    </row>
    <row r="631" spans="1:13" s="74" customFormat="1" x14ac:dyDescent="0.25">
      <c r="A631" s="94"/>
      <c r="B631" s="127"/>
      <c r="C631" s="87"/>
      <c r="D631" s="156"/>
      <c r="E631" s="156"/>
      <c r="F631" s="156"/>
      <c r="G631" s="150"/>
      <c r="H631" s="151"/>
      <c r="I631" s="159"/>
      <c r="J631" s="94"/>
      <c r="K631" s="94"/>
      <c r="L631" s="94"/>
      <c r="M631" s="94"/>
    </row>
    <row r="632" spans="1:13" s="74" customFormat="1" x14ac:dyDescent="0.25">
      <c r="A632" s="94"/>
      <c r="B632" s="127"/>
      <c r="C632" s="87"/>
      <c r="D632" s="156"/>
      <c r="E632" s="156"/>
      <c r="F632" s="156"/>
      <c r="G632" s="150"/>
      <c r="H632" s="151"/>
      <c r="I632" s="159"/>
      <c r="J632" s="94"/>
      <c r="K632" s="94"/>
      <c r="L632" s="94"/>
      <c r="M632" s="94"/>
    </row>
    <row r="633" spans="1:13" s="74" customFormat="1" x14ac:dyDescent="0.25">
      <c r="A633" s="94"/>
      <c r="B633" s="127"/>
      <c r="C633" s="87"/>
      <c r="D633" s="156"/>
      <c r="E633" s="156"/>
      <c r="F633" s="156"/>
      <c r="G633" s="150"/>
      <c r="H633" s="151"/>
      <c r="I633" s="159"/>
      <c r="J633" s="94"/>
      <c r="K633" s="94"/>
      <c r="L633" s="94"/>
      <c r="M633" s="94"/>
    </row>
    <row r="634" spans="1:13" s="74" customFormat="1" x14ac:dyDescent="0.25">
      <c r="A634" s="94"/>
      <c r="B634" s="127"/>
      <c r="C634" s="87"/>
      <c r="D634" s="156"/>
      <c r="E634" s="156"/>
      <c r="F634" s="156"/>
      <c r="G634" s="150"/>
      <c r="H634" s="151"/>
      <c r="I634" s="159"/>
      <c r="J634" s="94"/>
      <c r="K634" s="94"/>
      <c r="L634" s="94"/>
      <c r="M634" s="94"/>
    </row>
    <row r="636" spans="1:13" s="74" customFormat="1" x14ac:dyDescent="0.25">
      <c r="A636" s="94"/>
      <c r="B636" s="127"/>
      <c r="C636" s="87"/>
      <c r="D636" s="156"/>
      <c r="E636" s="156"/>
      <c r="F636" s="156"/>
      <c r="G636" s="150"/>
      <c r="H636" s="151"/>
      <c r="I636" s="159"/>
      <c r="J636" s="94"/>
      <c r="K636" s="94"/>
      <c r="L636" s="94"/>
      <c r="M636" s="94"/>
    </row>
    <row r="637" spans="1:13" s="74" customFormat="1" x14ac:dyDescent="0.25">
      <c r="A637" s="94"/>
      <c r="B637" s="127"/>
      <c r="C637" s="87"/>
      <c r="D637" s="156"/>
      <c r="E637" s="156"/>
      <c r="F637" s="156"/>
      <c r="G637" s="150"/>
      <c r="H637" s="151"/>
      <c r="I637" s="159"/>
      <c r="J637" s="94"/>
      <c r="K637" s="94"/>
      <c r="L637" s="94"/>
      <c r="M637" s="94"/>
    </row>
    <row r="638" spans="1:13" s="74" customFormat="1" x14ac:dyDescent="0.25">
      <c r="A638" s="94"/>
      <c r="B638" s="127"/>
      <c r="C638" s="87"/>
      <c r="D638" s="156"/>
      <c r="E638" s="156"/>
      <c r="F638" s="156"/>
      <c r="G638" s="150"/>
      <c r="H638" s="151"/>
      <c r="I638" s="159"/>
      <c r="J638" s="94"/>
      <c r="K638" s="94"/>
      <c r="L638" s="94"/>
      <c r="M638" s="94"/>
    </row>
    <row r="639" spans="1:13" s="74" customFormat="1" x14ac:dyDescent="0.25">
      <c r="A639" s="94"/>
      <c r="B639" s="127"/>
      <c r="C639" s="87"/>
      <c r="D639" s="156"/>
      <c r="E639" s="156"/>
      <c r="F639" s="156"/>
      <c r="G639" s="150"/>
      <c r="H639" s="151"/>
      <c r="I639" s="159"/>
      <c r="J639" s="94"/>
      <c r="K639" s="94"/>
      <c r="L639" s="94"/>
      <c r="M639" s="94"/>
    </row>
  </sheetData>
  <sheetProtection algorithmName="SHA-512" hashValue="RiHu8MEk5br0v8uc6Mk8SsfzNLkvNqp7VaavXjT9tskEj5FGyEyZ/vbRbAcM1ph17rACKLlWZ5ARNLEPsYJmhg==" saltValue="y8lERUiWdSMbNNoE/vjPsw==" spinCount="100000" sheet="1" objects="1" scenarios="1"/>
  <mergeCells count="1">
    <mergeCell ref="A1:M3"/>
  </mergeCells>
  <pageMargins left="0.23622047244094491" right="0.23622047244094491" top="0.74803149606299213" bottom="0.74803149606299213" header="0.31496062992125984" footer="0.31496062992125984"/>
  <pageSetup paperSize="9" scale="40" fitToHeight="0" orientation="landscape" r:id="rId1"/>
  <legacyDrawing r:id="rId2"/>
  <tableParts count="1">
    <tablePart r:id="rId3"/>
  </tableParts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7489C1-C967-4566-BDE9-992C0D7CB37B}">
  <sheetPr>
    <pageSetUpPr fitToPage="1"/>
  </sheetPr>
  <dimension ref="A1:U628"/>
  <sheetViews>
    <sheetView zoomScaleNormal="100" workbookViewId="0">
      <pane ySplit="5" topLeftCell="A6" activePane="bottomLeft" state="frozen"/>
      <selection activeCell="B1" sqref="B1"/>
      <selection pane="bottomLeft" activeCell="I8" sqref="I8"/>
    </sheetView>
  </sheetViews>
  <sheetFormatPr defaultColWidth="9.140625" defaultRowHeight="15" x14ac:dyDescent="0.25"/>
  <cols>
    <col min="1" max="1" width="9.140625" style="94" customWidth="1"/>
    <col min="2" max="2" width="11.7109375" style="127" customWidth="1"/>
    <col min="3" max="3" width="26.7109375" style="87" customWidth="1"/>
    <col min="4" max="6" width="20.7109375" style="156" customWidth="1"/>
    <col min="7" max="7" width="20.7109375" style="150" customWidth="1"/>
    <col min="8" max="8" width="20.7109375" style="151" customWidth="1"/>
    <col min="9" max="9" width="20.7109375" style="159" customWidth="1"/>
    <col min="10" max="13" width="20.7109375" style="94" customWidth="1"/>
    <col min="14" max="14" width="9.140625" style="94"/>
    <col min="15" max="15" width="9.5703125" style="94" bestFit="1" customWidth="1"/>
    <col min="16" max="16384" width="9.140625" style="94"/>
  </cols>
  <sheetData>
    <row r="1" spans="1:13" s="50" customFormat="1" ht="18.75" customHeight="1" x14ac:dyDescent="0.3">
      <c r="A1" s="49" t="s">
        <v>267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</row>
    <row r="2" spans="1:13" s="51" customFormat="1" ht="15.75" customHeight="1" x14ac:dyDescent="0.25">
      <c r="A2" s="49"/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</row>
    <row r="3" spans="1:13" s="51" customFormat="1" ht="22.5" customHeight="1" x14ac:dyDescent="0.25">
      <c r="A3" s="49"/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</row>
    <row r="4" spans="1:13" s="51" customFormat="1" ht="15.75" x14ac:dyDescent="0.25">
      <c r="B4" s="116"/>
      <c r="C4" s="53" t="s">
        <v>38</v>
      </c>
      <c r="D4" s="128"/>
      <c r="E4" s="128"/>
      <c r="F4" s="128"/>
      <c r="G4" s="189"/>
      <c r="H4" s="190"/>
      <c r="I4" s="131"/>
    </row>
    <row r="5" spans="1:13" s="133" customFormat="1" ht="38.25" customHeight="1" x14ac:dyDescent="0.2">
      <c r="A5" s="167" t="s">
        <v>378</v>
      </c>
      <c r="B5" s="168" t="s">
        <v>376</v>
      </c>
      <c r="C5" s="61" t="s">
        <v>377</v>
      </c>
      <c r="D5" s="61" t="s">
        <v>343</v>
      </c>
      <c r="E5" s="61" t="s">
        <v>344</v>
      </c>
      <c r="F5" s="61" t="s">
        <v>345</v>
      </c>
      <c r="G5" s="61" t="s">
        <v>379</v>
      </c>
      <c r="H5" s="62" t="s">
        <v>380</v>
      </c>
      <c r="I5" s="63" t="s">
        <v>1</v>
      </c>
      <c r="J5" s="61" t="s">
        <v>2</v>
      </c>
      <c r="K5" s="61" t="s">
        <v>3</v>
      </c>
      <c r="L5" s="61" t="s">
        <v>4</v>
      </c>
      <c r="M5" s="64" t="s">
        <v>5</v>
      </c>
    </row>
    <row r="6" spans="1:13" s="74" customFormat="1" ht="63.75" x14ac:dyDescent="0.2">
      <c r="A6" s="120">
        <v>1</v>
      </c>
      <c r="B6" s="67" t="s">
        <v>19</v>
      </c>
      <c r="C6" s="68" t="s">
        <v>268</v>
      </c>
      <c r="D6" s="2"/>
      <c r="E6" s="2"/>
      <c r="F6" s="3"/>
      <c r="G6" s="134" t="s">
        <v>7</v>
      </c>
      <c r="H6" s="191">
        <v>32</v>
      </c>
      <c r="I6" s="38"/>
      <c r="J6" s="136">
        <f t="shared" ref="J6:J14" si="0">I6*H6</f>
        <v>0</v>
      </c>
      <c r="K6" s="137">
        <v>22</v>
      </c>
      <c r="L6" s="136">
        <f t="shared" ref="L6:L14" si="1">ROUND((K6*I6/100)+I6,2)</f>
        <v>0</v>
      </c>
      <c r="M6" s="138">
        <f>L6*H6</f>
        <v>0</v>
      </c>
    </row>
    <row r="7" spans="1:13" s="74" customFormat="1" ht="51" x14ac:dyDescent="0.2">
      <c r="A7" s="120">
        <v>2</v>
      </c>
      <c r="B7" s="67" t="s">
        <v>19</v>
      </c>
      <c r="C7" s="68" t="s">
        <v>269</v>
      </c>
      <c r="D7" s="2"/>
      <c r="E7" s="2"/>
      <c r="F7" s="3"/>
      <c r="G7" s="134" t="s">
        <v>9</v>
      </c>
      <c r="H7" s="191">
        <v>25</v>
      </c>
      <c r="I7" s="38"/>
      <c r="J7" s="136">
        <f t="shared" si="0"/>
        <v>0</v>
      </c>
      <c r="K7" s="137">
        <v>22</v>
      </c>
      <c r="L7" s="136">
        <f t="shared" si="1"/>
        <v>0</v>
      </c>
      <c r="M7" s="138">
        <f t="shared" ref="M7:M14" si="2">L7*H7</f>
        <v>0</v>
      </c>
    </row>
    <row r="8" spans="1:13" s="74" customFormat="1" ht="51" x14ac:dyDescent="0.2">
      <c r="A8" s="120">
        <v>3</v>
      </c>
      <c r="B8" s="67" t="s">
        <v>29</v>
      </c>
      <c r="C8" s="68" t="s">
        <v>270</v>
      </c>
      <c r="D8" s="2"/>
      <c r="E8" s="2"/>
      <c r="F8" s="3"/>
      <c r="G8" s="134" t="s">
        <v>9</v>
      </c>
      <c r="H8" s="191">
        <v>10</v>
      </c>
      <c r="I8" s="38"/>
      <c r="J8" s="136">
        <f t="shared" si="0"/>
        <v>0</v>
      </c>
      <c r="K8" s="137">
        <v>22</v>
      </c>
      <c r="L8" s="136">
        <f t="shared" si="1"/>
        <v>0</v>
      </c>
      <c r="M8" s="138">
        <f t="shared" si="2"/>
        <v>0</v>
      </c>
    </row>
    <row r="9" spans="1:13" s="74" customFormat="1" ht="63.75" x14ac:dyDescent="0.2">
      <c r="A9" s="120">
        <v>4</v>
      </c>
      <c r="B9" s="67" t="s">
        <v>78</v>
      </c>
      <c r="C9" s="68" t="s">
        <v>271</v>
      </c>
      <c r="D9" s="2"/>
      <c r="E9" s="2"/>
      <c r="F9" s="3"/>
      <c r="G9" s="134" t="s">
        <v>9</v>
      </c>
      <c r="H9" s="191">
        <v>18</v>
      </c>
      <c r="I9" s="38"/>
      <c r="J9" s="136">
        <f t="shared" si="0"/>
        <v>0</v>
      </c>
      <c r="K9" s="137">
        <v>22</v>
      </c>
      <c r="L9" s="136">
        <f t="shared" si="1"/>
        <v>0</v>
      </c>
      <c r="M9" s="138">
        <f t="shared" si="2"/>
        <v>0</v>
      </c>
    </row>
    <row r="10" spans="1:13" s="74" customFormat="1" ht="51" x14ac:dyDescent="0.2">
      <c r="A10" s="120">
        <v>5</v>
      </c>
      <c r="B10" s="67" t="s">
        <v>97</v>
      </c>
      <c r="C10" s="68" t="s">
        <v>352</v>
      </c>
      <c r="D10" s="12"/>
      <c r="E10" s="12" t="s">
        <v>182</v>
      </c>
      <c r="F10" s="12" t="s">
        <v>182</v>
      </c>
      <c r="G10" s="196" t="s">
        <v>44</v>
      </c>
      <c r="H10" s="192">
        <v>2</v>
      </c>
      <c r="I10" s="38"/>
      <c r="J10" s="136">
        <f t="shared" si="0"/>
        <v>0</v>
      </c>
      <c r="K10" s="137">
        <v>22</v>
      </c>
      <c r="L10" s="136">
        <f t="shared" si="1"/>
        <v>0</v>
      </c>
      <c r="M10" s="138">
        <f t="shared" si="2"/>
        <v>0</v>
      </c>
    </row>
    <row r="11" spans="1:13" s="74" customFormat="1" ht="51" x14ac:dyDescent="0.2">
      <c r="A11" s="120">
        <v>6</v>
      </c>
      <c r="B11" s="67" t="s">
        <v>19</v>
      </c>
      <c r="C11" s="68" t="s">
        <v>351</v>
      </c>
      <c r="D11" s="13"/>
      <c r="E11" s="13" t="s">
        <v>182</v>
      </c>
      <c r="F11" s="13" t="s">
        <v>182</v>
      </c>
      <c r="G11" s="197" t="s">
        <v>44</v>
      </c>
      <c r="H11" s="192">
        <v>3</v>
      </c>
      <c r="I11" s="38"/>
      <c r="J11" s="136">
        <f t="shared" si="0"/>
        <v>0</v>
      </c>
      <c r="K11" s="137">
        <v>22</v>
      </c>
      <c r="L11" s="136">
        <f t="shared" si="1"/>
        <v>0</v>
      </c>
      <c r="M11" s="138">
        <f t="shared" si="2"/>
        <v>0</v>
      </c>
    </row>
    <row r="12" spans="1:13" s="74" customFormat="1" ht="51" x14ac:dyDescent="0.2">
      <c r="A12" s="120">
        <v>7</v>
      </c>
      <c r="B12" s="67" t="s">
        <v>19</v>
      </c>
      <c r="C12" s="68" t="s">
        <v>350</v>
      </c>
      <c r="D12" s="13"/>
      <c r="E12" s="13" t="s">
        <v>182</v>
      </c>
      <c r="F12" s="13" t="s">
        <v>182</v>
      </c>
      <c r="G12" s="197" t="s">
        <v>44</v>
      </c>
      <c r="H12" s="192">
        <v>1</v>
      </c>
      <c r="I12" s="38"/>
      <c r="J12" s="136">
        <f t="shared" si="0"/>
        <v>0</v>
      </c>
      <c r="K12" s="137">
        <v>22</v>
      </c>
      <c r="L12" s="136">
        <f t="shared" si="1"/>
        <v>0</v>
      </c>
      <c r="M12" s="138">
        <f t="shared" si="2"/>
        <v>0</v>
      </c>
    </row>
    <row r="13" spans="1:13" s="74" customFormat="1" ht="51" x14ac:dyDescent="0.2">
      <c r="A13" s="120">
        <v>8</v>
      </c>
      <c r="B13" s="67" t="s">
        <v>19</v>
      </c>
      <c r="C13" s="68" t="s">
        <v>349</v>
      </c>
      <c r="D13" s="13"/>
      <c r="E13" s="13" t="s">
        <v>182</v>
      </c>
      <c r="F13" s="13" t="s">
        <v>182</v>
      </c>
      <c r="G13" s="197" t="s">
        <v>9</v>
      </c>
      <c r="H13" s="192">
        <v>3</v>
      </c>
      <c r="I13" s="38"/>
      <c r="J13" s="136">
        <f t="shared" si="0"/>
        <v>0</v>
      </c>
      <c r="K13" s="137">
        <v>22</v>
      </c>
      <c r="L13" s="136">
        <f t="shared" si="1"/>
        <v>0</v>
      </c>
      <c r="M13" s="138">
        <f t="shared" si="2"/>
        <v>0</v>
      </c>
    </row>
    <row r="14" spans="1:13" s="74" customFormat="1" ht="51" x14ac:dyDescent="0.2">
      <c r="A14" s="120">
        <v>9</v>
      </c>
      <c r="B14" s="67" t="s">
        <v>19</v>
      </c>
      <c r="C14" s="68" t="s">
        <v>348</v>
      </c>
      <c r="D14" s="12"/>
      <c r="E14" s="12" t="s">
        <v>182</v>
      </c>
      <c r="F14" s="12" t="s">
        <v>182</v>
      </c>
      <c r="G14" s="196" t="s">
        <v>9</v>
      </c>
      <c r="H14" s="192">
        <v>30</v>
      </c>
      <c r="I14" s="38"/>
      <c r="J14" s="136">
        <f t="shared" si="0"/>
        <v>0</v>
      </c>
      <c r="K14" s="137">
        <v>22</v>
      </c>
      <c r="L14" s="136">
        <f t="shared" si="1"/>
        <v>0</v>
      </c>
      <c r="M14" s="138">
        <f t="shared" si="2"/>
        <v>0</v>
      </c>
    </row>
    <row r="15" spans="1:13" x14ac:dyDescent="0.25">
      <c r="A15" s="85"/>
      <c r="B15" s="124"/>
      <c r="D15" s="149"/>
      <c r="E15" s="149"/>
      <c r="F15" s="149"/>
      <c r="I15" s="152"/>
      <c r="J15" s="153">
        <f>SUM(J6:J14)</f>
        <v>0</v>
      </c>
      <c r="K15" s="154"/>
      <c r="L15" s="153"/>
      <c r="M15" s="155">
        <f>SUM(M6:M14)</f>
        <v>0</v>
      </c>
    </row>
    <row r="16" spans="1:13" s="74" customFormat="1" x14ac:dyDescent="0.25">
      <c r="A16" s="94"/>
      <c r="B16" s="127"/>
      <c r="C16" s="87"/>
      <c r="D16" s="156"/>
      <c r="E16" s="156"/>
      <c r="F16" s="156"/>
      <c r="G16" s="157"/>
      <c r="H16" s="151"/>
      <c r="I16" s="159"/>
      <c r="J16" s="94"/>
      <c r="K16" s="94"/>
      <c r="L16" s="94"/>
      <c r="M16" s="94"/>
    </row>
    <row r="17" spans="1:13" s="74" customFormat="1" x14ac:dyDescent="0.25">
      <c r="A17" s="94"/>
      <c r="B17" s="127"/>
      <c r="C17" s="87"/>
      <c r="D17" s="156"/>
      <c r="E17" s="156"/>
      <c r="F17" s="156"/>
      <c r="G17" s="157"/>
      <c r="H17" s="151"/>
      <c r="I17" s="159"/>
      <c r="J17" s="94"/>
      <c r="K17" s="94"/>
      <c r="L17" s="94"/>
      <c r="M17" s="94"/>
    </row>
    <row r="18" spans="1:13" s="74" customFormat="1" x14ac:dyDescent="0.25">
      <c r="A18" s="94"/>
      <c r="B18" s="127"/>
      <c r="C18" s="87"/>
      <c r="D18" s="156"/>
      <c r="E18" s="156"/>
      <c r="F18" s="156"/>
      <c r="G18" s="157"/>
      <c r="H18" s="151"/>
      <c r="I18" s="159"/>
      <c r="J18" s="94"/>
      <c r="K18" s="94"/>
      <c r="L18" s="94"/>
      <c r="M18" s="94"/>
    </row>
    <row r="19" spans="1:13" s="74" customFormat="1" x14ac:dyDescent="0.25">
      <c r="A19" s="94"/>
      <c r="B19" s="127"/>
      <c r="C19" s="87"/>
      <c r="D19" s="156"/>
      <c r="E19" s="156"/>
      <c r="F19" s="156"/>
      <c r="G19" s="157"/>
      <c r="H19" s="151"/>
      <c r="I19" s="159"/>
      <c r="J19" s="94"/>
      <c r="K19" s="94"/>
      <c r="L19" s="94"/>
      <c r="M19" s="94"/>
    </row>
    <row r="20" spans="1:13" s="74" customFormat="1" x14ac:dyDescent="0.25">
      <c r="A20" s="94"/>
      <c r="B20" s="127"/>
      <c r="C20" s="87"/>
      <c r="D20" s="156"/>
      <c r="E20" s="156"/>
      <c r="F20" s="156"/>
      <c r="G20" s="157"/>
      <c r="H20" s="151"/>
      <c r="I20" s="159"/>
      <c r="J20" s="94"/>
      <c r="K20" s="94"/>
      <c r="L20" s="94"/>
      <c r="M20" s="94"/>
    </row>
    <row r="21" spans="1:13" s="74" customFormat="1" x14ac:dyDescent="0.25">
      <c r="A21" s="94"/>
      <c r="B21" s="127"/>
      <c r="C21" s="87"/>
      <c r="D21" s="156"/>
      <c r="E21" s="156"/>
      <c r="F21" s="156"/>
      <c r="G21" s="157"/>
      <c r="H21" s="151"/>
      <c r="I21" s="159"/>
      <c r="J21" s="94"/>
      <c r="K21" s="94"/>
      <c r="L21" s="94"/>
      <c r="M21" s="94"/>
    </row>
    <row r="22" spans="1:13" s="74" customFormat="1" x14ac:dyDescent="0.25">
      <c r="A22" s="94"/>
      <c r="B22" s="127"/>
      <c r="C22" s="87"/>
      <c r="D22" s="156"/>
      <c r="E22" s="156"/>
      <c r="F22" s="156"/>
      <c r="G22" s="157"/>
      <c r="H22" s="151"/>
      <c r="I22" s="159"/>
      <c r="J22" s="94"/>
      <c r="K22" s="94"/>
      <c r="L22" s="94"/>
      <c r="M22" s="94"/>
    </row>
    <row r="23" spans="1:13" x14ac:dyDescent="0.25">
      <c r="G23" s="157"/>
    </row>
    <row r="24" spans="1:13" s="74" customFormat="1" x14ac:dyDescent="0.25">
      <c r="A24" s="94"/>
      <c r="B24" s="127"/>
      <c r="C24" s="87"/>
      <c r="D24" s="156"/>
      <c r="E24" s="156"/>
      <c r="F24" s="156"/>
      <c r="G24" s="157"/>
      <c r="H24" s="151"/>
      <c r="I24" s="159"/>
      <c r="J24" s="94"/>
      <c r="K24" s="94"/>
      <c r="L24" s="94"/>
      <c r="M24" s="94"/>
    </row>
    <row r="25" spans="1:13" s="74" customFormat="1" x14ac:dyDescent="0.25">
      <c r="A25" s="94"/>
      <c r="B25" s="127"/>
      <c r="C25" s="87"/>
      <c r="D25" s="156"/>
      <c r="E25" s="156"/>
      <c r="F25" s="156"/>
      <c r="G25" s="157"/>
      <c r="H25" s="151"/>
      <c r="I25" s="159"/>
      <c r="J25" s="94"/>
      <c r="K25" s="94"/>
      <c r="L25" s="94"/>
      <c r="M25" s="94"/>
    </row>
    <row r="26" spans="1:13" s="74" customFormat="1" x14ac:dyDescent="0.25">
      <c r="A26" s="94"/>
      <c r="B26" s="127"/>
      <c r="C26" s="87"/>
      <c r="D26" s="156"/>
      <c r="E26" s="156"/>
      <c r="F26" s="156"/>
      <c r="G26" s="157"/>
      <c r="H26" s="151"/>
      <c r="I26" s="159"/>
      <c r="J26" s="94"/>
      <c r="K26" s="94"/>
      <c r="L26" s="94"/>
      <c r="M26" s="94"/>
    </row>
    <row r="27" spans="1:13" s="74" customFormat="1" x14ac:dyDescent="0.25">
      <c r="A27" s="94"/>
      <c r="B27" s="127"/>
      <c r="C27" s="87"/>
      <c r="D27" s="156"/>
      <c r="E27" s="156"/>
      <c r="F27" s="156"/>
      <c r="G27" s="157"/>
      <c r="H27" s="151"/>
      <c r="I27" s="159"/>
      <c r="J27" s="94"/>
      <c r="K27" s="94"/>
      <c r="L27" s="94"/>
      <c r="M27" s="94"/>
    </row>
    <row r="28" spans="1:13" s="74" customFormat="1" x14ac:dyDescent="0.25">
      <c r="A28" s="94"/>
      <c r="B28" s="127"/>
      <c r="C28" s="87" t="s">
        <v>38</v>
      </c>
      <c r="D28" s="156"/>
      <c r="E28" s="156"/>
      <c r="F28" s="156"/>
      <c r="G28" s="157"/>
      <c r="H28" s="151"/>
      <c r="I28" s="159"/>
      <c r="J28" s="94"/>
      <c r="K28" s="94"/>
      <c r="L28" s="94"/>
      <c r="M28" s="94"/>
    </row>
    <row r="29" spans="1:13" s="74" customFormat="1" x14ac:dyDescent="0.25">
      <c r="A29" s="94"/>
      <c r="B29" s="127"/>
      <c r="C29" s="87" t="s">
        <v>38</v>
      </c>
      <c r="D29" s="156"/>
      <c r="E29" s="156"/>
      <c r="F29" s="156"/>
      <c r="G29" s="157"/>
      <c r="H29" s="151"/>
      <c r="I29" s="159"/>
      <c r="J29" s="94"/>
      <c r="K29" s="94"/>
      <c r="L29" s="94"/>
      <c r="M29" s="94"/>
    </row>
    <row r="30" spans="1:13" s="74" customFormat="1" x14ac:dyDescent="0.25">
      <c r="A30" s="94"/>
      <c r="B30" s="127"/>
      <c r="C30" s="87" t="s">
        <v>38</v>
      </c>
      <c r="D30" s="156"/>
      <c r="E30" s="156"/>
      <c r="F30" s="156"/>
      <c r="G30" s="157"/>
      <c r="H30" s="151"/>
      <c r="I30" s="159"/>
      <c r="J30" s="94"/>
      <c r="K30" s="94"/>
      <c r="L30" s="94"/>
      <c r="M30" s="94"/>
    </row>
    <row r="31" spans="1:13" s="74" customFormat="1" x14ac:dyDescent="0.25">
      <c r="A31" s="94"/>
      <c r="B31" s="127"/>
      <c r="C31" s="87" t="s">
        <v>38</v>
      </c>
      <c r="D31" s="156"/>
      <c r="E31" s="156"/>
      <c r="F31" s="156"/>
      <c r="G31" s="157"/>
      <c r="H31" s="151"/>
      <c r="I31" s="159"/>
      <c r="J31" s="94"/>
      <c r="K31" s="94"/>
      <c r="L31" s="94"/>
      <c r="M31" s="94"/>
    </row>
    <row r="32" spans="1:13" x14ac:dyDescent="0.25">
      <c r="C32" s="87" t="s">
        <v>38</v>
      </c>
      <c r="G32" s="157"/>
    </row>
    <row r="33" spans="1:13" s="74" customFormat="1" x14ac:dyDescent="0.25">
      <c r="A33" s="94"/>
      <c r="B33" s="127"/>
      <c r="C33" s="87" t="s">
        <v>38</v>
      </c>
      <c r="D33" s="156"/>
      <c r="E33" s="156"/>
      <c r="F33" s="156"/>
      <c r="G33" s="157"/>
      <c r="H33" s="151"/>
      <c r="I33" s="159"/>
      <c r="J33" s="94"/>
      <c r="K33" s="94"/>
      <c r="L33" s="94"/>
      <c r="M33" s="94"/>
    </row>
    <row r="34" spans="1:13" s="74" customFormat="1" x14ac:dyDescent="0.25">
      <c r="A34" s="94"/>
      <c r="B34" s="127"/>
      <c r="C34" s="87" t="s">
        <v>38</v>
      </c>
      <c r="D34" s="156"/>
      <c r="E34" s="156"/>
      <c r="F34" s="156"/>
      <c r="G34" s="157"/>
      <c r="H34" s="151"/>
      <c r="I34" s="159"/>
      <c r="J34" s="94"/>
      <c r="K34" s="94"/>
      <c r="L34" s="94"/>
      <c r="M34" s="94"/>
    </row>
    <row r="35" spans="1:13" s="74" customFormat="1" x14ac:dyDescent="0.25">
      <c r="A35" s="94"/>
      <c r="B35" s="127"/>
      <c r="C35" s="87" t="s">
        <v>38</v>
      </c>
      <c r="D35" s="156"/>
      <c r="E35" s="156"/>
      <c r="F35" s="156"/>
      <c r="G35" s="157"/>
      <c r="H35" s="151"/>
      <c r="I35" s="159"/>
      <c r="J35" s="94"/>
      <c r="K35" s="94"/>
      <c r="L35" s="94"/>
      <c r="M35" s="94"/>
    </row>
    <row r="36" spans="1:13" s="74" customFormat="1" x14ac:dyDescent="0.25">
      <c r="A36" s="94"/>
      <c r="B36" s="127"/>
      <c r="C36" s="87" t="s">
        <v>38</v>
      </c>
      <c r="D36" s="156"/>
      <c r="E36" s="156"/>
      <c r="F36" s="156"/>
      <c r="G36" s="157"/>
      <c r="H36" s="151"/>
      <c r="I36" s="159"/>
      <c r="J36" s="94"/>
      <c r="K36" s="94"/>
      <c r="L36" s="94"/>
      <c r="M36" s="94"/>
    </row>
    <row r="37" spans="1:13" s="74" customFormat="1" x14ac:dyDescent="0.25">
      <c r="A37" s="94"/>
      <c r="B37" s="127"/>
      <c r="C37" s="87" t="s">
        <v>38</v>
      </c>
      <c r="D37" s="156"/>
      <c r="E37" s="156"/>
      <c r="F37" s="156"/>
      <c r="G37" s="157"/>
      <c r="H37" s="151"/>
      <c r="I37" s="159"/>
      <c r="J37" s="94"/>
      <c r="K37" s="94"/>
      <c r="L37" s="94"/>
      <c r="M37" s="94"/>
    </row>
    <row r="38" spans="1:13" s="74" customFormat="1" x14ac:dyDescent="0.25">
      <c r="A38" s="94"/>
      <c r="B38" s="127"/>
      <c r="C38" s="87" t="s">
        <v>38</v>
      </c>
      <c r="D38" s="156"/>
      <c r="E38" s="156"/>
      <c r="F38" s="156"/>
      <c r="G38" s="157"/>
      <c r="H38" s="151"/>
      <c r="I38" s="159"/>
      <c r="J38" s="94"/>
      <c r="K38" s="94"/>
      <c r="L38" s="94"/>
      <c r="M38" s="94"/>
    </row>
    <row r="39" spans="1:13" s="74" customFormat="1" x14ac:dyDescent="0.25">
      <c r="A39" s="94"/>
      <c r="B39" s="127"/>
      <c r="C39" s="87" t="s">
        <v>38</v>
      </c>
      <c r="D39" s="156"/>
      <c r="E39" s="156"/>
      <c r="F39" s="156"/>
      <c r="G39" s="157"/>
      <c r="H39" s="151"/>
      <c r="I39" s="159"/>
      <c r="J39" s="94"/>
      <c r="K39" s="94"/>
      <c r="L39" s="94"/>
      <c r="M39" s="94"/>
    </row>
    <row r="40" spans="1:13" s="74" customFormat="1" x14ac:dyDescent="0.25">
      <c r="A40" s="94"/>
      <c r="B40" s="127"/>
      <c r="C40" s="87" t="s">
        <v>38</v>
      </c>
      <c r="D40" s="156"/>
      <c r="E40" s="156"/>
      <c r="F40" s="156"/>
      <c r="G40" s="157"/>
      <c r="H40" s="151"/>
      <c r="I40" s="159"/>
      <c r="J40" s="94"/>
      <c r="K40" s="94"/>
      <c r="L40" s="94"/>
      <c r="M40" s="94"/>
    </row>
    <row r="41" spans="1:13" s="74" customFormat="1" x14ac:dyDescent="0.25">
      <c r="A41" s="94"/>
      <c r="B41" s="127"/>
      <c r="C41" s="87" t="s">
        <v>38</v>
      </c>
      <c r="D41" s="156"/>
      <c r="E41" s="156"/>
      <c r="F41" s="156"/>
      <c r="G41" s="157"/>
      <c r="H41" s="151"/>
      <c r="I41" s="159"/>
      <c r="J41" s="94"/>
      <c r="K41" s="94"/>
      <c r="L41" s="94"/>
      <c r="M41" s="94"/>
    </row>
    <row r="42" spans="1:13" s="74" customFormat="1" x14ac:dyDescent="0.25">
      <c r="A42" s="94"/>
      <c r="B42" s="127"/>
      <c r="C42" s="87" t="s">
        <v>38</v>
      </c>
      <c r="D42" s="156"/>
      <c r="E42" s="156"/>
      <c r="F42" s="156"/>
      <c r="G42" s="157"/>
      <c r="H42" s="151"/>
      <c r="I42" s="159"/>
      <c r="J42" s="94"/>
      <c r="K42" s="94"/>
      <c r="L42" s="94"/>
      <c r="M42" s="94"/>
    </row>
    <row r="43" spans="1:13" s="74" customFormat="1" x14ac:dyDescent="0.25">
      <c r="A43" s="94"/>
      <c r="B43" s="127"/>
      <c r="C43" s="87" t="s">
        <v>38</v>
      </c>
      <c r="D43" s="156"/>
      <c r="E43" s="156"/>
      <c r="F43" s="156"/>
      <c r="G43" s="157"/>
      <c r="H43" s="151"/>
      <c r="I43" s="159"/>
      <c r="J43" s="94"/>
      <c r="K43" s="94"/>
      <c r="L43" s="94"/>
      <c r="M43" s="94"/>
    </row>
    <row r="44" spans="1:13" s="74" customFormat="1" x14ac:dyDescent="0.25">
      <c r="A44" s="94"/>
      <c r="B44" s="127"/>
      <c r="C44" s="87" t="s">
        <v>38</v>
      </c>
      <c r="D44" s="156"/>
      <c r="E44" s="156"/>
      <c r="F44" s="156"/>
      <c r="G44" s="157"/>
      <c r="H44" s="151"/>
      <c r="I44" s="159"/>
      <c r="J44" s="94"/>
      <c r="K44" s="94"/>
      <c r="L44" s="94"/>
      <c r="M44" s="94"/>
    </row>
    <row r="45" spans="1:13" x14ac:dyDescent="0.25">
      <c r="C45" s="87" t="s">
        <v>38</v>
      </c>
      <c r="G45" s="157"/>
    </row>
    <row r="46" spans="1:13" s="74" customFormat="1" x14ac:dyDescent="0.25">
      <c r="A46" s="94"/>
      <c r="B46" s="127"/>
      <c r="C46" s="87" t="s">
        <v>38</v>
      </c>
      <c r="D46" s="156"/>
      <c r="E46" s="156"/>
      <c r="F46" s="156"/>
      <c r="G46" s="157"/>
      <c r="H46" s="151"/>
      <c r="I46" s="159"/>
      <c r="J46" s="94"/>
      <c r="K46" s="94"/>
      <c r="L46" s="94"/>
      <c r="M46" s="94"/>
    </row>
    <row r="47" spans="1:13" s="74" customFormat="1" x14ac:dyDescent="0.25">
      <c r="A47" s="94"/>
      <c r="B47" s="127"/>
      <c r="C47" s="87" t="s">
        <v>38</v>
      </c>
      <c r="D47" s="156"/>
      <c r="E47" s="156"/>
      <c r="F47" s="156"/>
      <c r="G47" s="157"/>
      <c r="H47" s="151"/>
      <c r="I47" s="159"/>
      <c r="J47" s="94"/>
      <c r="K47" s="94"/>
      <c r="L47" s="94"/>
      <c r="M47" s="94"/>
    </row>
    <row r="48" spans="1:13" s="74" customFormat="1" x14ac:dyDescent="0.25">
      <c r="A48" s="94"/>
      <c r="B48" s="127"/>
      <c r="C48" s="87" t="s">
        <v>38</v>
      </c>
      <c r="D48" s="156"/>
      <c r="E48" s="156"/>
      <c r="F48" s="156"/>
      <c r="G48" s="157"/>
      <c r="H48" s="151"/>
      <c r="I48" s="159"/>
      <c r="J48" s="94"/>
      <c r="K48" s="94"/>
      <c r="L48" s="94"/>
      <c r="M48" s="94"/>
    </row>
    <row r="49" spans="1:21" s="74" customFormat="1" x14ac:dyDescent="0.25">
      <c r="A49" s="94"/>
      <c r="B49" s="127"/>
      <c r="C49" s="87" t="s">
        <v>38</v>
      </c>
      <c r="D49" s="156"/>
      <c r="E49" s="156"/>
      <c r="F49" s="156"/>
      <c r="G49" s="157"/>
      <c r="H49" s="151"/>
      <c r="I49" s="159"/>
      <c r="J49" s="94"/>
      <c r="K49" s="94"/>
      <c r="L49" s="94"/>
      <c r="M49" s="94"/>
    </row>
    <row r="50" spans="1:21" s="74" customFormat="1" x14ac:dyDescent="0.25">
      <c r="A50" s="94"/>
      <c r="B50" s="127"/>
      <c r="C50" s="87" t="s">
        <v>38</v>
      </c>
      <c r="D50" s="156"/>
      <c r="E50" s="156"/>
      <c r="F50" s="156"/>
      <c r="G50" s="157"/>
      <c r="H50" s="151"/>
      <c r="I50" s="159"/>
      <c r="J50" s="94"/>
      <c r="K50" s="94"/>
      <c r="L50" s="94"/>
      <c r="M50" s="94"/>
    </row>
    <row r="51" spans="1:21" s="74" customFormat="1" x14ac:dyDescent="0.25">
      <c r="A51" s="94"/>
      <c r="B51" s="127"/>
      <c r="C51" s="87" t="s">
        <v>38</v>
      </c>
      <c r="D51" s="156"/>
      <c r="E51" s="156"/>
      <c r="F51" s="156"/>
      <c r="G51" s="157"/>
      <c r="H51" s="151"/>
      <c r="I51" s="159"/>
      <c r="J51" s="94"/>
      <c r="K51" s="94"/>
      <c r="L51" s="94"/>
      <c r="M51" s="94"/>
    </row>
    <row r="52" spans="1:21" s="74" customFormat="1" x14ac:dyDescent="0.25">
      <c r="A52" s="94"/>
      <c r="B52" s="127"/>
      <c r="C52" s="87" t="s">
        <v>38</v>
      </c>
      <c r="D52" s="156"/>
      <c r="E52" s="156"/>
      <c r="F52" s="156"/>
      <c r="G52" s="157"/>
      <c r="H52" s="151"/>
      <c r="I52" s="159"/>
      <c r="J52" s="94"/>
      <c r="K52" s="94"/>
      <c r="L52" s="94"/>
      <c r="M52" s="94"/>
    </row>
    <row r="53" spans="1:21" s="74" customFormat="1" x14ac:dyDescent="0.25">
      <c r="A53" s="94"/>
      <c r="B53" s="127"/>
      <c r="C53" s="87" t="s">
        <v>38</v>
      </c>
      <c r="D53" s="156"/>
      <c r="E53" s="156"/>
      <c r="F53" s="156"/>
      <c r="G53" s="157"/>
      <c r="H53" s="151"/>
      <c r="I53" s="159"/>
      <c r="J53" s="94"/>
      <c r="K53" s="94"/>
      <c r="L53" s="94"/>
      <c r="M53" s="94"/>
    </row>
    <row r="54" spans="1:21" s="74" customFormat="1" x14ac:dyDescent="0.25">
      <c r="A54" s="94"/>
      <c r="B54" s="127"/>
      <c r="C54" s="87" t="s">
        <v>38</v>
      </c>
      <c r="D54" s="156"/>
      <c r="E54" s="156"/>
      <c r="F54" s="156"/>
      <c r="G54" s="157"/>
      <c r="H54" s="151"/>
      <c r="I54" s="159"/>
      <c r="J54" s="94"/>
      <c r="K54" s="94"/>
      <c r="L54" s="94"/>
      <c r="M54" s="94"/>
    </row>
    <row r="55" spans="1:21" s="74" customFormat="1" x14ac:dyDescent="0.25">
      <c r="A55" s="94"/>
      <c r="B55" s="127"/>
      <c r="C55" s="87" t="s">
        <v>38</v>
      </c>
      <c r="D55" s="156"/>
      <c r="E55" s="156"/>
      <c r="F55" s="156"/>
      <c r="G55" s="157"/>
      <c r="H55" s="151"/>
      <c r="I55" s="159"/>
      <c r="J55" s="94"/>
      <c r="K55" s="94"/>
      <c r="L55" s="94"/>
      <c r="M55" s="94"/>
    </row>
    <row r="56" spans="1:21" s="74" customFormat="1" x14ac:dyDescent="0.25">
      <c r="A56" s="94"/>
      <c r="B56" s="127"/>
      <c r="C56" s="87" t="s">
        <v>38</v>
      </c>
      <c r="D56" s="156"/>
      <c r="E56" s="156"/>
      <c r="F56" s="156"/>
      <c r="G56" s="157"/>
      <c r="H56" s="151"/>
      <c r="I56" s="159"/>
      <c r="J56" s="94"/>
      <c r="K56" s="94"/>
      <c r="L56" s="94"/>
      <c r="M56" s="94"/>
    </row>
    <row r="57" spans="1:21" s="74" customFormat="1" x14ac:dyDescent="0.25">
      <c r="A57" s="94"/>
      <c r="B57" s="127"/>
      <c r="C57" s="87" t="s">
        <v>38</v>
      </c>
      <c r="D57" s="156"/>
      <c r="E57" s="156"/>
      <c r="F57" s="156"/>
      <c r="G57" s="157"/>
      <c r="H57" s="151"/>
      <c r="I57" s="159"/>
      <c r="J57" s="94"/>
      <c r="K57" s="94"/>
      <c r="L57" s="94"/>
      <c r="M57" s="94"/>
    </row>
    <row r="58" spans="1:21" s="74" customFormat="1" x14ac:dyDescent="0.25">
      <c r="A58" s="94"/>
      <c r="B58" s="127"/>
      <c r="C58" s="87" t="s">
        <v>38</v>
      </c>
      <c r="D58" s="156"/>
      <c r="E58" s="156"/>
      <c r="F58" s="156"/>
      <c r="G58" s="157"/>
      <c r="H58" s="151"/>
      <c r="I58" s="159"/>
      <c r="J58" s="94"/>
      <c r="K58" s="94"/>
      <c r="L58" s="94"/>
      <c r="M58" s="94"/>
    </row>
    <row r="59" spans="1:21" s="74" customFormat="1" x14ac:dyDescent="0.25">
      <c r="A59" s="94"/>
      <c r="B59" s="127"/>
      <c r="C59" s="87" t="s">
        <v>38</v>
      </c>
      <c r="D59" s="156"/>
      <c r="E59" s="156"/>
      <c r="F59" s="156"/>
      <c r="G59" s="157"/>
      <c r="H59" s="151"/>
      <c r="I59" s="159"/>
      <c r="J59" s="94"/>
      <c r="K59" s="94"/>
      <c r="L59" s="94"/>
      <c r="M59" s="94"/>
    </row>
    <row r="60" spans="1:21" s="74" customFormat="1" x14ac:dyDescent="0.25">
      <c r="A60" s="94"/>
      <c r="B60" s="127"/>
      <c r="C60" s="87" t="s">
        <v>38</v>
      </c>
      <c r="D60" s="156"/>
      <c r="E60" s="156"/>
      <c r="F60" s="156"/>
      <c r="G60" s="157"/>
      <c r="H60" s="151"/>
      <c r="I60" s="159"/>
      <c r="J60" s="94"/>
      <c r="K60" s="94"/>
      <c r="L60" s="94"/>
      <c r="M60" s="94"/>
    </row>
    <row r="61" spans="1:21" s="74" customFormat="1" x14ac:dyDescent="0.25">
      <c r="A61" s="94"/>
      <c r="B61" s="127"/>
      <c r="C61" s="87" t="s">
        <v>38</v>
      </c>
      <c r="D61" s="156"/>
      <c r="E61" s="156"/>
      <c r="F61" s="156"/>
      <c r="G61" s="157"/>
      <c r="H61" s="151"/>
      <c r="I61" s="159"/>
      <c r="J61" s="94"/>
      <c r="K61" s="94"/>
      <c r="L61" s="94"/>
      <c r="M61" s="94"/>
    </row>
    <row r="62" spans="1:21" s="74" customFormat="1" x14ac:dyDescent="0.25">
      <c r="A62" s="94"/>
      <c r="B62" s="127"/>
      <c r="C62" s="87" t="s">
        <v>38</v>
      </c>
      <c r="D62" s="156"/>
      <c r="E62" s="156"/>
      <c r="F62" s="156"/>
      <c r="G62" s="157"/>
      <c r="H62" s="151"/>
      <c r="I62" s="159"/>
      <c r="J62" s="94"/>
      <c r="K62" s="94"/>
      <c r="L62" s="94"/>
      <c r="M62" s="94"/>
    </row>
    <row r="63" spans="1:21" s="74" customFormat="1" x14ac:dyDescent="0.25">
      <c r="A63" s="94"/>
      <c r="B63" s="127"/>
      <c r="C63" s="87" t="s">
        <v>38</v>
      </c>
      <c r="D63" s="156"/>
      <c r="E63" s="156"/>
      <c r="F63" s="156"/>
      <c r="G63" s="157"/>
      <c r="H63" s="151"/>
      <c r="I63" s="159"/>
      <c r="J63" s="94"/>
      <c r="K63" s="94"/>
      <c r="L63" s="94"/>
      <c r="M63" s="94"/>
    </row>
    <row r="64" spans="1:21" s="74" customFormat="1" x14ac:dyDescent="0.25">
      <c r="A64" s="94"/>
      <c r="B64" s="127"/>
      <c r="C64" s="87" t="s">
        <v>38</v>
      </c>
      <c r="D64" s="156"/>
      <c r="E64" s="156"/>
      <c r="F64" s="156"/>
      <c r="G64" s="157"/>
      <c r="H64" s="151"/>
      <c r="I64" s="159"/>
      <c r="J64" s="94"/>
      <c r="K64" s="94"/>
      <c r="L64" s="94"/>
      <c r="M64" s="94"/>
    </row>
    <row r="65" spans="1:13" s="74" customFormat="1" x14ac:dyDescent="0.25">
      <c r="A65" s="94"/>
      <c r="B65" s="127"/>
      <c r="C65" s="87" t="s">
        <v>38</v>
      </c>
      <c r="D65" s="156"/>
      <c r="E65" s="156"/>
      <c r="F65" s="156"/>
      <c r="G65" s="157"/>
      <c r="H65" s="151"/>
      <c r="I65" s="159"/>
      <c r="J65" s="94"/>
      <c r="K65" s="94"/>
      <c r="L65" s="94"/>
      <c r="M65" s="94"/>
    </row>
    <row r="66" spans="1:13" s="74" customFormat="1" x14ac:dyDescent="0.25">
      <c r="A66" s="94"/>
      <c r="B66" s="127"/>
      <c r="C66" s="87" t="s">
        <v>38</v>
      </c>
      <c r="D66" s="156"/>
      <c r="E66" s="156"/>
      <c r="F66" s="156"/>
      <c r="G66" s="157"/>
      <c r="H66" s="151"/>
      <c r="I66" s="159"/>
      <c r="J66" s="94"/>
      <c r="K66" s="94"/>
      <c r="L66" s="94"/>
      <c r="M66" s="94"/>
    </row>
    <row r="67" spans="1:13" s="74" customFormat="1" x14ac:dyDescent="0.25">
      <c r="A67" s="94"/>
      <c r="B67" s="127"/>
      <c r="C67" s="87" t="s">
        <v>38</v>
      </c>
      <c r="D67" s="156"/>
      <c r="E67" s="156"/>
      <c r="F67" s="156"/>
      <c r="G67" s="157"/>
      <c r="H67" s="151"/>
      <c r="I67" s="159"/>
      <c r="J67" s="94"/>
      <c r="K67" s="94"/>
      <c r="L67" s="94"/>
      <c r="M67" s="94"/>
    </row>
    <row r="68" spans="1:13" s="74" customFormat="1" x14ac:dyDescent="0.25">
      <c r="A68" s="94"/>
      <c r="B68" s="127"/>
      <c r="C68" s="87" t="s">
        <v>38</v>
      </c>
      <c r="D68" s="156"/>
      <c r="E68" s="156"/>
      <c r="F68" s="156"/>
      <c r="G68" s="157"/>
      <c r="H68" s="151"/>
      <c r="I68" s="159"/>
      <c r="J68" s="94"/>
      <c r="K68" s="94"/>
      <c r="L68" s="94"/>
      <c r="M68" s="94"/>
    </row>
    <row r="69" spans="1:13" s="74" customFormat="1" x14ac:dyDescent="0.25">
      <c r="A69" s="94"/>
      <c r="B69" s="127"/>
      <c r="C69" s="87" t="s">
        <v>38</v>
      </c>
      <c r="D69" s="156"/>
      <c r="E69" s="156"/>
      <c r="F69" s="156"/>
      <c r="G69" s="157"/>
      <c r="H69" s="151"/>
      <c r="I69" s="159"/>
      <c r="J69" s="94"/>
      <c r="K69" s="94"/>
      <c r="L69" s="94"/>
      <c r="M69" s="94"/>
    </row>
    <row r="70" spans="1:13" s="74" customFormat="1" x14ac:dyDescent="0.25">
      <c r="A70" s="94"/>
      <c r="B70" s="127"/>
      <c r="C70" s="87" t="s">
        <v>38</v>
      </c>
      <c r="D70" s="156"/>
      <c r="E70" s="156"/>
      <c r="F70" s="156"/>
      <c r="G70" s="157"/>
      <c r="H70" s="151"/>
      <c r="I70" s="159"/>
      <c r="J70" s="94"/>
      <c r="K70" s="94"/>
      <c r="L70" s="94"/>
      <c r="M70" s="94"/>
    </row>
    <row r="71" spans="1:13" s="74" customFormat="1" x14ac:dyDescent="0.25">
      <c r="A71" s="94"/>
      <c r="B71" s="127"/>
      <c r="C71" s="87" t="s">
        <v>38</v>
      </c>
      <c r="D71" s="156"/>
      <c r="E71" s="156"/>
      <c r="F71" s="156"/>
      <c r="G71" s="157"/>
      <c r="H71" s="151"/>
      <c r="I71" s="159"/>
      <c r="J71" s="94"/>
      <c r="K71" s="94"/>
      <c r="L71" s="94"/>
      <c r="M71" s="94"/>
    </row>
    <row r="72" spans="1:13" s="74" customFormat="1" x14ac:dyDescent="0.25">
      <c r="A72" s="94"/>
      <c r="B72" s="127"/>
      <c r="C72" s="87" t="s">
        <v>38</v>
      </c>
      <c r="D72" s="156"/>
      <c r="E72" s="156"/>
      <c r="F72" s="156"/>
      <c r="G72" s="157"/>
      <c r="H72" s="151"/>
      <c r="I72" s="159"/>
      <c r="J72" s="94"/>
      <c r="K72" s="94"/>
      <c r="L72" s="94"/>
      <c r="M72" s="94"/>
    </row>
    <row r="73" spans="1:13" s="74" customFormat="1" x14ac:dyDescent="0.25">
      <c r="A73" s="94"/>
      <c r="B73" s="127"/>
      <c r="C73" s="87" t="s">
        <v>38</v>
      </c>
      <c r="D73" s="156"/>
      <c r="E73" s="156"/>
      <c r="F73" s="156"/>
      <c r="G73" s="157"/>
      <c r="H73" s="151"/>
      <c r="I73" s="159"/>
      <c r="J73" s="94"/>
      <c r="K73" s="94"/>
      <c r="L73" s="94"/>
      <c r="M73" s="94"/>
    </row>
    <row r="74" spans="1:13" s="74" customFormat="1" x14ac:dyDescent="0.25">
      <c r="A74" s="94"/>
      <c r="B74" s="127"/>
      <c r="C74" s="87" t="s">
        <v>38</v>
      </c>
      <c r="D74" s="156"/>
      <c r="E74" s="156"/>
      <c r="F74" s="156"/>
      <c r="G74" s="157"/>
      <c r="H74" s="151"/>
      <c r="I74" s="159"/>
      <c r="J74" s="94"/>
      <c r="K74" s="94"/>
      <c r="L74" s="94"/>
      <c r="M74" s="94"/>
    </row>
    <row r="75" spans="1:13" s="74" customFormat="1" x14ac:dyDescent="0.25">
      <c r="A75" s="94"/>
      <c r="B75" s="127"/>
      <c r="C75" s="87" t="s">
        <v>38</v>
      </c>
      <c r="D75" s="156"/>
      <c r="E75" s="156"/>
      <c r="F75" s="156"/>
      <c r="G75" s="157"/>
      <c r="H75" s="151"/>
      <c r="I75" s="159"/>
      <c r="J75" s="94"/>
      <c r="K75" s="94"/>
      <c r="L75" s="94"/>
      <c r="M75" s="94"/>
    </row>
    <row r="77" spans="1:13" s="74" customFormat="1" x14ac:dyDescent="0.25">
      <c r="A77" s="94"/>
      <c r="B77" s="127"/>
      <c r="C77" s="87"/>
      <c r="D77" s="156"/>
      <c r="E77" s="156"/>
      <c r="F77" s="156"/>
      <c r="G77" s="150"/>
      <c r="H77" s="151"/>
      <c r="I77" s="159"/>
      <c r="J77" s="94"/>
      <c r="K77" s="94"/>
      <c r="L77" s="94"/>
      <c r="M77" s="94"/>
    </row>
    <row r="78" spans="1:13" s="74" customFormat="1" x14ac:dyDescent="0.25">
      <c r="A78" s="94"/>
      <c r="B78" s="127"/>
      <c r="C78" s="87"/>
      <c r="D78" s="156"/>
      <c r="E78" s="156"/>
      <c r="F78" s="156"/>
      <c r="G78" s="150"/>
      <c r="H78" s="151"/>
      <c r="I78" s="159"/>
      <c r="J78" s="94"/>
      <c r="K78" s="94"/>
      <c r="L78" s="94"/>
      <c r="M78" s="94"/>
    </row>
    <row r="79" spans="1:13" s="74" customFormat="1" x14ac:dyDescent="0.25">
      <c r="A79" s="94"/>
      <c r="B79" s="127"/>
      <c r="C79" s="87"/>
      <c r="D79" s="156"/>
      <c r="E79" s="156"/>
      <c r="F79" s="156"/>
      <c r="G79" s="150"/>
      <c r="H79" s="151"/>
      <c r="I79" s="159"/>
      <c r="J79" s="94"/>
      <c r="K79" s="94"/>
      <c r="L79" s="94"/>
      <c r="M79" s="94"/>
    </row>
    <row r="80" spans="1:13" s="74" customFormat="1" x14ac:dyDescent="0.25">
      <c r="A80" s="94"/>
      <c r="B80" s="127"/>
      <c r="C80" s="87"/>
      <c r="D80" s="156"/>
      <c r="E80" s="156"/>
      <c r="F80" s="156"/>
      <c r="G80" s="150"/>
      <c r="H80" s="151"/>
      <c r="I80" s="159"/>
      <c r="J80" s="94"/>
      <c r="K80" s="94"/>
      <c r="L80" s="94"/>
      <c r="M80" s="94"/>
    </row>
    <row r="81" spans="1:13" s="74" customFormat="1" x14ac:dyDescent="0.25">
      <c r="A81" s="94"/>
      <c r="B81" s="127"/>
      <c r="C81" s="87"/>
      <c r="D81" s="156"/>
      <c r="E81" s="156"/>
      <c r="F81" s="156"/>
      <c r="G81" s="150"/>
      <c r="H81" s="151"/>
      <c r="I81" s="159"/>
      <c r="J81" s="94"/>
      <c r="K81" s="94"/>
      <c r="L81" s="94"/>
      <c r="M81" s="94"/>
    </row>
    <row r="82" spans="1:13" s="74" customFormat="1" x14ac:dyDescent="0.25">
      <c r="A82" s="94"/>
      <c r="B82" s="127"/>
      <c r="C82" s="87"/>
      <c r="D82" s="156"/>
      <c r="E82" s="156"/>
      <c r="F82" s="156"/>
      <c r="G82" s="150"/>
      <c r="H82" s="151"/>
      <c r="I82" s="159"/>
      <c r="J82" s="94"/>
      <c r="K82" s="94"/>
      <c r="L82" s="94"/>
      <c r="M82" s="94"/>
    </row>
    <row r="83" spans="1:13" s="74" customFormat="1" x14ac:dyDescent="0.25">
      <c r="A83" s="94"/>
      <c r="B83" s="127"/>
      <c r="C83" s="87"/>
      <c r="D83" s="156"/>
      <c r="E83" s="156"/>
      <c r="F83" s="156"/>
      <c r="G83" s="150"/>
      <c r="H83" s="151"/>
      <c r="I83" s="159"/>
      <c r="J83" s="94"/>
      <c r="K83" s="94"/>
      <c r="L83" s="94"/>
      <c r="M83" s="94"/>
    </row>
    <row r="84" spans="1:13" s="74" customFormat="1" x14ac:dyDescent="0.25">
      <c r="A84" s="94"/>
      <c r="B84" s="127"/>
      <c r="C84" s="87"/>
      <c r="D84" s="156"/>
      <c r="E84" s="156"/>
      <c r="F84" s="156"/>
      <c r="G84" s="150"/>
      <c r="H84" s="151"/>
      <c r="I84" s="159"/>
      <c r="J84" s="94"/>
      <c r="K84" s="94"/>
      <c r="L84" s="94"/>
      <c r="M84" s="94"/>
    </row>
    <row r="85" spans="1:13" s="74" customFormat="1" x14ac:dyDescent="0.25">
      <c r="A85" s="94"/>
      <c r="B85" s="127"/>
      <c r="C85" s="87"/>
      <c r="D85" s="156"/>
      <c r="E85" s="156"/>
      <c r="F85" s="156"/>
      <c r="G85" s="150"/>
      <c r="H85" s="151"/>
      <c r="I85" s="159"/>
      <c r="J85" s="94"/>
      <c r="K85" s="94"/>
      <c r="L85" s="94"/>
      <c r="M85" s="94"/>
    </row>
    <row r="86" spans="1:13" s="74" customFormat="1" x14ac:dyDescent="0.25">
      <c r="A86" s="94"/>
      <c r="B86" s="127"/>
      <c r="C86" s="87"/>
      <c r="D86" s="156"/>
      <c r="E86" s="156"/>
      <c r="F86" s="156"/>
      <c r="G86" s="150"/>
      <c r="H86" s="151"/>
      <c r="I86" s="159"/>
      <c r="J86" s="94"/>
      <c r="K86" s="94"/>
      <c r="L86" s="94"/>
      <c r="M86" s="94"/>
    </row>
    <row r="87" spans="1:13" s="74" customFormat="1" x14ac:dyDescent="0.25">
      <c r="A87" s="94"/>
      <c r="B87" s="127"/>
      <c r="C87" s="87"/>
      <c r="D87" s="156"/>
      <c r="E87" s="156"/>
      <c r="F87" s="156"/>
      <c r="G87" s="150"/>
      <c r="H87" s="151"/>
      <c r="I87" s="159"/>
      <c r="J87" s="94"/>
      <c r="K87" s="94"/>
      <c r="L87" s="94"/>
      <c r="M87" s="94"/>
    </row>
    <row r="88" spans="1:13" s="74" customFormat="1" x14ac:dyDescent="0.25">
      <c r="A88" s="94"/>
      <c r="B88" s="127"/>
      <c r="C88" s="87"/>
      <c r="D88" s="156"/>
      <c r="E88" s="156"/>
      <c r="F88" s="156"/>
      <c r="G88" s="150"/>
      <c r="H88" s="151"/>
      <c r="I88" s="159"/>
      <c r="J88" s="94"/>
      <c r="K88" s="94"/>
      <c r="L88" s="94"/>
      <c r="M88" s="94"/>
    </row>
    <row r="89" spans="1:13" s="74" customFormat="1" x14ac:dyDescent="0.25">
      <c r="A89" s="94"/>
      <c r="B89" s="127"/>
      <c r="C89" s="87"/>
      <c r="D89" s="156"/>
      <c r="E89" s="156"/>
      <c r="F89" s="156"/>
      <c r="G89" s="150"/>
      <c r="H89" s="151"/>
      <c r="I89" s="159"/>
      <c r="J89" s="94"/>
      <c r="K89" s="94"/>
      <c r="L89" s="94"/>
      <c r="M89" s="94"/>
    </row>
    <row r="90" spans="1:13" s="74" customFormat="1" x14ac:dyDescent="0.25">
      <c r="A90" s="94"/>
      <c r="B90" s="127"/>
      <c r="C90" s="87"/>
      <c r="D90" s="156"/>
      <c r="E90" s="156"/>
      <c r="F90" s="156"/>
      <c r="G90" s="150"/>
      <c r="H90" s="151"/>
      <c r="I90" s="159"/>
      <c r="J90" s="94"/>
      <c r="K90" s="94"/>
      <c r="L90" s="94"/>
      <c r="M90" s="94"/>
    </row>
    <row r="91" spans="1:13" s="74" customFormat="1" x14ac:dyDescent="0.25">
      <c r="A91" s="94"/>
      <c r="B91" s="127"/>
      <c r="C91" s="87"/>
      <c r="D91" s="156"/>
      <c r="E91" s="156"/>
      <c r="F91" s="156"/>
      <c r="G91" s="150"/>
      <c r="H91" s="151"/>
      <c r="I91" s="159"/>
      <c r="J91" s="94"/>
      <c r="K91" s="94"/>
      <c r="L91" s="94"/>
      <c r="M91" s="94"/>
    </row>
    <row r="92" spans="1:13" s="74" customFormat="1" x14ac:dyDescent="0.25">
      <c r="A92" s="94"/>
      <c r="B92" s="127"/>
      <c r="C92" s="87"/>
      <c r="D92" s="156"/>
      <c r="E92" s="156"/>
      <c r="F92" s="156"/>
      <c r="G92" s="150"/>
      <c r="H92" s="151"/>
      <c r="I92" s="159"/>
      <c r="J92" s="94"/>
      <c r="K92" s="94"/>
      <c r="L92" s="94"/>
      <c r="M92" s="94"/>
    </row>
    <row r="93" spans="1:13" s="74" customFormat="1" x14ac:dyDescent="0.25">
      <c r="A93" s="94"/>
      <c r="B93" s="127"/>
      <c r="C93" s="87"/>
      <c r="D93" s="156"/>
      <c r="E93" s="156"/>
      <c r="F93" s="156"/>
      <c r="G93" s="150"/>
      <c r="H93" s="151"/>
      <c r="I93" s="159"/>
      <c r="J93" s="94"/>
      <c r="K93" s="94"/>
      <c r="L93" s="94"/>
      <c r="M93" s="94"/>
    </row>
    <row r="94" spans="1:13" s="74" customFormat="1" x14ac:dyDescent="0.25">
      <c r="A94" s="94"/>
      <c r="B94" s="127"/>
      <c r="C94" s="87"/>
      <c r="D94" s="156"/>
      <c r="E94" s="156"/>
      <c r="F94" s="156"/>
      <c r="G94" s="150"/>
      <c r="H94" s="151"/>
      <c r="I94" s="159"/>
      <c r="J94" s="94"/>
      <c r="K94" s="94"/>
      <c r="L94" s="94"/>
      <c r="M94" s="94"/>
    </row>
    <row r="95" spans="1:13" s="74" customFormat="1" x14ac:dyDescent="0.25">
      <c r="A95" s="94"/>
      <c r="B95" s="127"/>
      <c r="C95" s="87"/>
      <c r="D95" s="156"/>
      <c r="E95" s="156"/>
      <c r="F95" s="156"/>
      <c r="G95" s="150"/>
      <c r="H95" s="151"/>
      <c r="I95" s="159"/>
      <c r="J95" s="94"/>
      <c r="K95" s="94"/>
      <c r="L95" s="94"/>
      <c r="M95" s="94"/>
    </row>
    <row r="96" spans="1:13" s="74" customFormat="1" x14ac:dyDescent="0.25">
      <c r="A96" s="94"/>
      <c r="B96" s="127"/>
      <c r="C96" s="87"/>
      <c r="D96" s="156"/>
      <c r="E96" s="156"/>
      <c r="F96" s="156"/>
      <c r="G96" s="150"/>
      <c r="H96" s="151"/>
      <c r="I96" s="159"/>
      <c r="J96" s="94"/>
      <c r="K96" s="94"/>
      <c r="L96" s="94"/>
      <c r="M96" s="94"/>
    </row>
    <row r="97" spans="1:13" s="74" customFormat="1" x14ac:dyDescent="0.25">
      <c r="A97" s="94"/>
      <c r="B97" s="127"/>
      <c r="C97" s="87"/>
      <c r="D97" s="156"/>
      <c r="E97" s="156"/>
      <c r="F97" s="156"/>
      <c r="G97" s="150"/>
      <c r="H97" s="151"/>
      <c r="I97" s="159"/>
      <c r="J97" s="94"/>
      <c r="K97" s="94"/>
      <c r="L97" s="94"/>
      <c r="M97" s="94"/>
    </row>
    <row r="98" spans="1:13" s="74" customFormat="1" x14ac:dyDescent="0.25">
      <c r="A98" s="94"/>
      <c r="B98" s="127"/>
      <c r="C98" s="87"/>
      <c r="D98" s="156"/>
      <c r="E98" s="156"/>
      <c r="F98" s="156"/>
      <c r="G98" s="150"/>
      <c r="H98" s="151"/>
      <c r="I98" s="159"/>
      <c r="J98" s="94"/>
      <c r="K98" s="94"/>
      <c r="L98" s="94"/>
      <c r="M98" s="94"/>
    </row>
    <row r="99" spans="1:13" s="74" customFormat="1" x14ac:dyDescent="0.25">
      <c r="A99" s="94"/>
      <c r="B99" s="127"/>
      <c r="C99" s="87"/>
      <c r="D99" s="156"/>
      <c r="E99" s="156"/>
      <c r="F99" s="156"/>
      <c r="G99" s="150"/>
      <c r="H99" s="151"/>
      <c r="I99" s="159"/>
      <c r="J99" s="94"/>
      <c r="K99" s="94"/>
      <c r="L99" s="94"/>
      <c r="M99" s="94"/>
    </row>
    <row r="100" spans="1:13" s="74" customFormat="1" x14ac:dyDescent="0.25">
      <c r="A100" s="94"/>
      <c r="B100" s="127"/>
      <c r="C100" s="87"/>
      <c r="D100" s="156"/>
      <c r="E100" s="156"/>
      <c r="F100" s="156"/>
      <c r="G100" s="150"/>
      <c r="H100" s="151"/>
      <c r="I100" s="159"/>
      <c r="J100" s="94"/>
      <c r="K100" s="94"/>
      <c r="L100" s="94"/>
      <c r="M100" s="94"/>
    </row>
    <row r="101" spans="1:13" s="74" customFormat="1" x14ac:dyDescent="0.25">
      <c r="A101" s="94"/>
      <c r="B101" s="127"/>
      <c r="C101" s="87"/>
      <c r="D101" s="156"/>
      <c r="E101" s="156"/>
      <c r="F101" s="156"/>
      <c r="G101" s="150"/>
      <c r="H101" s="151"/>
      <c r="I101" s="159"/>
      <c r="J101" s="94"/>
      <c r="K101" s="94"/>
      <c r="L101" s="94"/>
      <c r="M101" s="94"/>
    </row>
    <row r="102" spans="1:13" s="74" customFormat="1" x14ac:dyDescent="0.25">
      <c r="A102" s="94"/>
      <c r="B102" s="127"/>
      <c r="C102" s="87"/>
      <c r="D102" s="156"/>
      <c r="E102" s="156"/>
      <c r="F102" s="156"/>
      <c r="G102" s="150"/>
      <c r="H102" s="151"/>
      <c r="I102" s="159"/>
      <c r="J102" s="94"/>
      <c r="K102" s="94"/>
      <c r="L102" s="94"/>
      <c r="M102" s="94"/>
    </row>
    <row r="103" spans="1:13" s="74" customFormat="1" x14ac:dyDescent="0.25">
      <c r="A103" s="94"/>
      <c r="B103" s="127"/>
      <c r="C103" s="87"/>
      <c r="D103" s="156"/>
      <c r="E103" s="156"/>
      <c r="F103" s="156"/>
      <c r="G103" s="150"/>
      <c r="H103" s="151"/>
      <c r="I103" s="159"/>
      <c r="J103" s="94"/>
      <c r="K103" s="94"/>
      <c r="L103" s="94"/>
      <c r="M103" s="94"/>
    </row>
    <row r="104" spans="1:13" s="74" customFormat="1" x14ac:dyDescent="0.25">
      <c r="A104" s="94"/>
      <c r="B104" s="127"/>
      <c r="C104" s="87"/>
      <c r="D104" s="156"/>
      <c r="E104" s="156"/>
      <c r="F104" s="156"/>
      <c r="G104" s="150"/>
      <c r="H104" s="151"/>
      <c r="I104" s="159"/>
      <c r="J104" s="94"/>
      <c r="K104" s="94"/>
      <c r="L104" s="94"/>
      <c r="M104" s="94"/>
    </row>
    <row r="105" spans="1:13" s="74" customFormat="1" x14ac:dyDescent="0.25">
      <c r="A105" s="94"/>
      <c r="B105" s="127"/>
      <c r="C105" s="87"/>
      <c r="D105" s="156"/>
      <c r="E105" s="156"/>
      <c r="F105" s="156"/>
      <c r="G105" s="150"/>
      <c r="H105" s="151"/>
      <c r="I105" s="159"/>
      <c r="J105" s="94"/>
      <c r="K105" s="94"/>
      <c r="L105" s="94"/>
      <c r="M105" s="94"/>
    </row>
    <row r="106" spans="1:13" s="74" customFormat="1" x14ac:dyDescent="0.25">
      <c r="A106" s="94"/>
      <c r="B106" s="127"/>
      <c r="C106" s="87"/>
      <c r="D106" s="156"/>
      <c r="E106" s="156"/>
      <c r="F106" s="156"/>
      <c r="G106" s="150"/>
      <c r="H106" s="151"/>
      <c r="I106" s="159"/>
      <c r="J106" s="94"/>
      <c r="K106" s="94"/>
      <c r="L106" s="94"/>
      <c r="M106" s="94"/>
    </row>
    <row r="107" spans="1:13" s="74" customFormat="1" x14ac:dyDescent="0.25">
      <c r="A107" s="94"/>
      <c r="B107" s="127"/>
      <c r="C107" s="87"/>
      <c r="D107" s="156"/>
      <c r="E107" s="156"/>
      <c r="F107" s="156"/>
      <c r="G107" s="150"/>
      <c r="H107" s="151"/>
      <c r="I107" s="159"/>
      <c r="J107" s="94"/>
      <c r="K107" s="94"/>
      <c r="L107" s="94"/>
      <c r="M107" s="94"/>
    </row>
    <row r="109" spans="1:13" s="74" customFormat="1" x14ac:dyDescent="0.25">
      <c r="A109" s="94"/>
      <c r="B109" s="127"/>
      <c r="C109" s="87"/>
      <c r="D109" s="156"/>
      <c r="E109" s="156"/>
      <c r="F109" s="156"/>
      <c r="G109" s="150"/>
      <c r="H109" s="151"/>
      <c r="I109" s="159"/>
      <c r="J109" s="94"/>
      <c r="K109" s="94"/>
      <c r="L109" s="94"/>
      <c r="M109" s="94"/>
    </row>
    <row r="110" spans="1:13" s="74" customFormat="1" x14ac:dyDescent="0.25">
      <c r="A110" s="94"/>
      <c r="B110" s="127"/>
      <c r="C110" s="87"/>
      <c r="D110" s="156"/>
      <c r="E110" s="156"/>
      <c r="F110" s="156"/>
      <c r="G110" s="150"/>
      <c r="H110" s="151"/>
      <c r="I110" s="159"/>
      <c r="J110" s="94"/>
      <c r="K110" s="94"/>
      <c r="L110" s="94"/>
      <c r="M110" s="94"/>
    </row>
    <row r="111" spans="1:13" s="74" customFormat="1" x14ac:dyDescent="0.25">
      <c r="A111" s="94"/>
      <c r="B111" s="127"/>
      <c r="C111" s="87"/>
      <c r="D111" s="156"/>
      <c r="E111" s="156"/>
      <c r="F111" s="156"/>
      <c r="G111" s="150"/>
      <c r="H111" s="151"/>
      <c r="I111" s="159"/>
      <c r="J111" s="94"/>
      <c r="K111" s="94"/>
      <c r="L111" s="94"/>
      <c r="M111" s="94"/>
    </row>
    <row r="112" spans="1:13" s="74" customFormat="1" x14ac:dyDescent="0.25">
      <c r="A112" s="94"/>
      <c r="B112" s="127"/>
      <c r="C112" s="87"/>
      <c r="D112" s="156"/>
      <c r="E112" s="156"/>
      <c r="F112" s="156"/>
      <c r="G112" s="150"/>
      <c r="H112" s="151"/>
      <c r="I112" s="159"/>
      <c r="J112" s="94"/>
      <c r="K112" s="94"/>
      <c r="L112" s="94"/>
      <c r="M112" s="94"/>
    </row>
    <row r="113" spans="1:13" s="74" customFormat="1" x14ac:dyDescent="0.25">
      <c r="A113" s="94"/>
      <c r="B113" s="127"/>
      <c r="C113" s="87"/>
      <c r="D113" s="156"/>
      <c r="E113" s="156"/>
      <c r="F113" s="156"/>
      <c r="G113" s="150"/>
      <c r="H113" s="151"/>
      <c r="I113" s="159"/>
      <c r="J113" s="94"/>
      <c r="K113" s="94"/>
      <c r="L113" s="94"/>
      <c r="M113" s="94"/>
    </row>
    <row r="114" spans="1:13" s="74" customFormat="1" x14ac:dyDescent="0.25">
      <c r="A114" s="94"/>
      <c r="B114" s="127"/>
      <c r="C114" s="87"/>
      <c r="D114" s="156"/>
      <c r="E114" s="156"/>
      <c r="F114" s="156"/>
      <c r="G114" s="150"/>
      <c r="H114" s="151"/>
      <c r="I114" s="159"/>
      <c r="J114" s="94"/>
      <c r="K114" s="94"/>
      <c r="L114" s="94"/>
      <c r="M114" s="94"/>
    </row>
    <row r="115" spans="1:13" s="74" customFormat="1" x14ac:dyDescent="0.25">
      <c r="A115" s="94"/>
      <c r="B115" s="127"/>
      <c r="C115" s="87"/>
      <c r="D115" s="156"/>
      <c r="E115" s="156"/>
      <c r="F115" s="156"/>
      <c r="G115" s="150"/>
      <c r="H115" s="151"/>
      <c r="I115" s="159"/>
      <c r="J115" s="94"/>
      <c r="K115" s="94"/>
      <c r="L115" s="94"/>
      <c r="M115" s="94"/>
    </row>
    <row r="116" spans="1:13" s="74" customFormat="1" x14ac:dyDescent="0.25">
      <c r="A116" s="94"/>
      <c r="B116" s="127"/>
      <c r="C116" s="87"/>
      <c r="D116" s="156"/>
      <c r="E116" s="156"/>
      <c r="F116" s="156"/>
      <c r="G116" s="150"/>
      <c r="H116" s="151"/>
      <c r="I116" s="159"/>
      <c r="J116" s="94"/>
      <c r="K116" s="94"/>
      <c r="L116" s="94"/>
      <c r="M116" s="94"/>
    </row>
    <row r="117" spans="1:13" s="74" customFormat="1" x14ac:dyDescent="0.25">
      <c r="A117" s="94"/>
      <c r="B117" s="127"/>
      <c r="C117" s="87"/>
      <c r="D117" s="156"/>
      <c r="E117" s="156"/>
      <c r="F117" s="156"/>
      <c r="G117" s="150"/>
      <c r="H117" s="151"/>
      <c r="I117" s="159"/>
      <c r="J117" s="94"/>
      <c r="K117" s="94"/>
      <c r="L117" s="94"/>
      <c r="M117" s="94"/>
    </row>
    <row r="118" spans="1:13" s="74" customFormat="1" x14ac:dyDescent="0.25">
      <c r="A118" s="94"/>
      <c r="B118" s="127"/>
      <c r="C118" s="87"/>
      <c r="D118" s="156"/>
      <c r="E118" s="156"/>
      <c r="F118" s="156"/>
      <c r="G118" s="150"/>
      <c r="H118" s="151"/>
      <c r="I118" s="159"/>
      <c r="J118" s="94"/>
      <c r="K118" s="94"/>
      <c r="L118" s="94"/>
      <c r="M118" s="94"/>
    </row>
    <row r="119" spans="1:13" s="74" customFormat="1" x14ac:dyDescent="0.25">
      <c r="A119" s="94"/>
      <c r="B119" s="127"/>
      <c r="C119" s="87"/>
      <c r="D119" s="156"/>
      <c r="E119" s="156"/>
      <c r="F119" s="156"/>
      <c r="G119" s="150"/>
      <c r="H119" s="151"/>
      <c r="I119" s="159"/>
      <c r="J119" s="94"/>
      <c r="K119" s="94"/>
      <c r="L119" s="94"/>
      <c r="M119" s="94"/>
    </row>
    <row r="120" spans="1:13" s="74" customFormat="1" x14ac:dyDescent="0.25">
      <c r="A120" s="94"/>
      <c r="B120" s="127"/>
      <c r="C120" s="87"/>
      <c r="D120" s="156"/>
      <c r="E120" s="156"/>
      <c r="F120" s="156"/>
      <c r="G120" s="150"/>
      <c r="H120" s="151"/>
      <c r="I120" s="159"/>
      <c r="J120" s="94"/>
      <c r="K120" s="94"/>
      <c r="L120" s="94"/>
      <c r="M120" s="94"/>
    </row>
    <row r="121" spans="1:13" s="74" customFormat="1" x14ac:dyDescent="0.25">
      <c r="A121" s="94"/>
      <c r="B121" s="127"/>
      <c r="C121" s="87"/>
      <c r="D121" s="156"/>
      <c r="E121" s="156"/>
      <c r="F121" s="156"/>
      <c r="G121" s="150"/>
      <c r="H121" s="151"/>
      <c r="I121" s="159"/>
      <c r="J121" s="94"/>
      <c r="K121" s="94"/>
      <c r="L121" s="94"/>
      <c r="M121" s="94"/>
    </row>
    <row r="122" spans="1:13" s="74" customFormat="1" x14ac:dyDescent="0.25">
      <c r="A122" s="94"/>
      <c r="B122" s="127"/>
      <c r="C122" s="87"/>
      <c r="D122" s="156"/>
      <c r="E122" s="156"/>
      <c r="F122" s="156"/>
      <c r="G122" s="150"/>
      <c r="H122" s="151"/>
      <c r="I122" s="159"/>
      <c r="J122" s="94"/>
      <c r="K122" s="94"/>
      <c r="L122" s="94"/>
      <c r="M122" s="94"/>
    </row>
    <row r="123" spans="1:13" s="74" customFormat="1" x14ac:dyDescent="0.25">
      <c r="A123" s="94"/>
      <c r="B123" s="127"/>
      <c r="C123" s="87"/>
      <c r="D123" s="156"/>
      <c r="E123" s="156"/>
      <c r="F123" s="156"/>
      <c r="G123" s="150"/>
      <c r="H123" s="151"/>
      <c r="I123" s="159"/>
      <c r="J123" s="94"/>
      <c r="K123" s="94"/>
      <c r="L123" s="94"/>
      <c r="M123" s="94"/>
    </row>
    <row r="125" spans="1:13" s="74" customFormat="1" x14ac:dyDescent="0.25">
      <c r="A125" s="94"/>
      <c r="B125" s="127"/>
      <c r="C125" s="87"/>
      <c r="D125" s="156"/>
      <c r="E125" s="156"/>
      <c r="F125" s="156"/>
      <c r="G125" s="150"/>
      <c r="H125" s="151"/>
      <c r="I125" s="159"/>
      <c r="J125" s="94"/>
      <c r="K125" s="94"/>
      <c r="L125" s="94"/>
      <c r="M125" s="94"/>
    </row>
    <row r="126" spans="1:13" s="74" customFormat="1" x14ac:dyDescent="0.25">
      <c r="A126" s="94"/>
      <c r="B126" s="127"/>
      <c r="C126" s="87"/>
      <c r="D126" s="156"/>
      <c r="E126" s="156"/>
      <c r="F126" s="156"/>
      <c r="G126" s="150"/>
      <c r="H126" s="151"/>
      <c r="I126" s="159"/>
      <c r="J126" s="94"/>
      <c r="K126" s="94"/>
      <c r="L126" s="94"/>
      <c r="M126" s="94"/>
    </row>
    <row r="127" spans="1:13" s="74" customFormat="1" x14ac:dyDescent="0.25">
      <c r="A127" s="94"/>
      <c r="B127" s="127"/>
      <c r="C127" s="87"/>
      <c r="D127" s="156"/>
      <c r="E127" s="156"/>
      <c r="F127" s="156"/>
      <c r="G127" s="150"/>
      <c r="H127" s="151"/>
      <c r="I127" s="159"/>
      <c r="J127" s="94"/>
      <c r="K127" s="94"/>
      <c r="L127" s="94"/>
      <c r="M127" s="94"/>
    </row>
    <row r="128" spans="1:13" s="74" customFormat="1" x14ac:dyDescent="0.25">
      <c r="A128" s="94"/>
      <c r="B128" s="127"/>
      <c r="C128" s="87"/>
      <c r="D128" s="156"/>
      <c r="E128" s="156"/>
      <c r="F128" s="156"/>
      <c r="G128" s="150"/>
      <c r="H128" s="151"/>
      <c r="I128" s="159"/>
      <c r="J128" s="94"/>
      <c r="K128" s="94"/>
      <c r="L128" s="94"/>
      <c r="M128" s="94"/>
    </row>
    <row r="129" spans="1:13" s="74" customFormat="1" x14ac:dyDescent="0.25">
      <c r="A129" s="94"/>
      <c r="B129" s="127"/>
      <c r="C129" s="87"/>
      <c r="D129" s="156"/>
      <c r="E129" s="156"/>
      <c r="F129" s="156"/>
      <c r="G129" s="150"/>
      <c r="H129" s="151"/>
      <c r="I129" s="159"/>
      <c r="J129" s="94"/>
      <c r="K129" s="94"/>
      <c r="L129" s="94"/>
      <c r="M129" s="94"/>
    </row>
    <row r="130" spans="1:13" s="74" customFormat="1" x14ac:dyDescent="0.25">
      <c r="A130" s="94"/>
      <c r="B130" s="127"/>
      <c r="C130" s="87"/>
      <c r="D130" s="156"/>
      <c r="E130" s="156"/>
      <c r="F130" s="156"/>
      <c r="G130" s="150"/>
      <c r="H130" s="151"/>
      <c r="I130" s="159"/>
      <c r="J130" s="94"/>
      <c r="K130" s="94"/>
      <c r="L130" s="94"/>
      <c r="M130" s="94"/>
    </row>
    <row r="131" spans="1:13" s="74" customFormat="1" x14ac:dyDescent="0.25">
      <c r="A131" s="94"/>
      <c r="B131" s="127"/>
      <c r="C131" s="87"/>
      <c r="D131" s="156"/>
      <c r="E131" s="156"/>
      <c r="F131" s="156"/>
      <c r="G131" s="150"/>
      <c r="H131" s="151"/>
      <c r="I131" s="159"/>
      <c r="J131" s="94"/>
      <c r="K131" s="94"/>
      <c r="L131" s="94"/>
      <c r="M131" s="94"/>
    </row>
    <row r="132" spans="1:13" s="74" customFormat="1" x14ac:dyDescent="0.25">
      <c r="A132" s="94"/>
      <c r="B132" s="127"/>
      <c r="C132" s="87"/>
      <c r="D132" s="156"/>
      <c r="E132" s="156"/>
      <c r="F132" s="156"/>
      <c r="G132" s="150"/>
      <c r="H132" s="151"/>
      <c r="I132" s="159"/>
      <c r="J132" s="94"/>
      <c r="K132" s="94"/>
      <c r="L132" s="94"/>
      <c r="M132" s="94"/>
    </row>
    <row r="133" spans="1:13" s="74" customFormat="1" x14ac:dyDescent="0.25">
      <c r="A133" s="94"/>
      <c r="B133" s="127"/>
      <c r="C133" s="87"/>
      <c r="D133" s="156"/>
      <c r="E133" s="156"/>
      <c r="F133" s="156"/>
      <c r="G133" s="150"/>
      <c r="H133" s="151"/>
      <c r="I133" s="159"/>
      <c r="J133" s="94"/>
      <c r="K133" s="94"/>
      <c r="L133" s="94"/>
      <c r="M133" s="94"/>
    </row>
    <row r="134" spans="1:13" s="74" customFormat="1" x14ac:dyDescent="0.25">
      <c r="A134" s="94"/>
      <c r="B134" s="127"/>
      <c r="C134" s="87"/>
      <c r="D134" s="156"/>
      <c r="E134" s="156"/>
      <c r="F134" s="156"/>
      <c r="G134" s="150"/>
      <c r="H134" s="151"/>
      <c r="I134" s="159"/>
      <c r="J134" s="94"/>
      <c r="K134" s="94"/>
      <c r="L134" s="94"/>
      <c r="M134" s="94"/>
    </row>
    <row r="135" spans="1:13" s="74" customFormat="1" x14ac:dyDescent="0.25">
      <c r="A135" s="94"/>
      <c r="B135" s="127"/>
      <c r="C135" s="87"/>
      <c r="D135" s="156"/>
      <c r="E135" s="156"/>
      <c r="F135" s="156"/>
      <c r="G135" s="150"/>
      <c r="H135" s="151"/>
      <c r="I135" s="159"/>
      <c r="J135" s="94"/>
      <c r="K135" s="94"/>
      <c r="L135" s="94"/>
      <c r="M135" s="94"/>
    </row>
    <row r="136" spans="1:13" s="74" customFormat="1" x14ac:dyDescent="0.25">
      <c r="A136" s="94"/>
      <c r="B136" s="127"/>
      <c r="C136" s="87"/>
      <c r="D136" s="156"/>
      <c r="E136" s="156"/>
      <c r="F136" s="156"/>
      <c r="G136" s="150"/>
      <c r="H136" s="151"/>
      <c r="I136" s="159"/>
      <c r="J136" s="94"/>
      <c r="K136" s="94"/>
      <c r="L136" s="94"/>
      <c r="M136" s="94"/>
    </row>
    <row r="137" spans="1:13" s="74" customFormat="1" x14ac:dyDescent="0.25">
      <c r="A137" s="94"/>
      <c r="B137" s="127"/>
      <c r="C137" s="87"/>
      <c r="D137" s="156"/>
      <c r="E137" s="156"/>
      <c r="F137" s="156"/>
      <c r="G137" s="150"/>
      <c r="H137" s="151"/>
      <c r="I137" s="159"/>
      <c r="J137" s="94"/>
      <c r="K137" s="94"/>
      <c r="L137" s="94"/>
      <c r="M137" s="94"/>
    </row>
    <row r="138" spans="1:13" s="74" customFormat="1" x14ac:dyDescent="0.25">
      <c r="A138" s="94"/>
      <c r="B138" s="127"/>
      <c r="C138" s="87"/>
      <c r="D138" s="156"/>
      <c r="E138" s="156"/>
      <c r="F138" s="156"/>
      <c r="G138" s="150"/>
      <c r="H138" s="151"/>
      <c r="I138" s="159"/>
      <c r="J138" s="94"/>
      <c r="K138" s="94"/>
      <c r="L138" s="94"/>
      <c r="M138" s="94"/>
    </row>
    <row r="139" spans="1:13" s="74" customFormat="1" x14ac:dyDescent="0.25">
      <c r="A139" s="94"/>
      <c r="B139" s="127"/>
      <c r="C139" s="87"/>
      <c r="D139" s="156"/>
      <c r="E139" s="156"/>
      <c r="F139" s="156"/>
      <c r="G139" s="150"/>
      <c r="H139" s="151"/>
      <c r="I139" s="159"/>
      <c r="J139" s="94"/>
      <c r="K139" s="94"/>
      <c r="L139" s="94"/>
      <c r="M139" s="94"/>
    </row>
    <row r="140" spans="1:13" s="74" customFormat="1" x14ac:dyDescent="0.25">
      <c r="A140" s="94"/>
      <c r="B140" s="127"/>
      <c r="C140" s="87"/>
      <c r="D140" s="156"/>
      <c r="E140" s="156"/>
      <c r="F140" s="156"/>
      <c r="G140" s="150"/>
      <c r="H140" s="151"/>
      <c r="I140" s="159"/>
      <c r="J140" s="94"/>
      <c r="K140" s="94"/>
      <c r="L140" s="94"/>
      <c r="M140" s="94"/>
    </row>
    <row r="141" spans="1:13" s="74" customFormat="1" x14ac:dyDescent="0.25">
      <c r="A141" s="94"/>
      <c r="B141" s="127"/>
      <c r="C141" s="87"/>
      <c r="D141" s="156"/>
      <c r="E141" s="156"/>
      <c r="F141" s="156"/>
      <c r="G141" s="150"/>
      <c r="H141" s="151"/>
      <c r="I141" s="159"/>
      <c r="J141" s="94"/>
      <c r="K141" s="94"/>
      <c r="L141" s="94"/>
      <c r="M141" s="94"/>
    </row>
    <row r="142" spans="1:13" s="74" customFormat="1" x14ac:dyDescent="0.25">
      <c r="A142" s="94"/>
      <c r="B142" s="127"/>
      <c r="C142" s="87"/>
      <c r="D142" s="156"/>
      <c r="E142" s="156"/>
      <c r="F142" s="156"/>
      <c r="G142" s="150"/>
      <c r="H142" s="151"/>
      <c r="I142" s="159"/>
      <c r="J142" s="94"/>
      <c r="K142" s="94"/>
      <c r="L142" s="94"/>
      <c r="M142" s="94"/>
    </row>
    <row r="143" spans="1:13" s="74" customFormat="1" x14ac:dyDescent="0.25">
      <c r="A143" s="94"/>
      <c r="B143" s="127"/>
      <c r="C143" s="87"/>
      <c r="D143" s="156"/>
      <c r="E143" s="156"/>
      <c r="F143" s="156"/>
      <c r="G143" s="150"/>
      <c r="H143" s="151"/>
      <c r="I143" s="159"/>
      <c r="J143" s="94"/>
      <c r="K143" s="94"/>
      <c r="L143" s="94"/>
      <c r="M143" s="94"/>
    </row>
    <row r="144" spans="1:13" s="74" customFormat="1" x14ac:dyDescent="0.25">
      <c r="A144" s="94"/>
      <c r="B144" s="127"/>
      <c r="C144" s="87"/>
      <c r="D144" s="156"/>
      <c r="E144" s="156"/>
      <c r="F144" s="156"/>
      <c r="G144" s="150"/>
      <c r="H144" s="151"/>
      <c r="I144" s="159"/>
      <c r="J144" s="94"/>
      <c r="K144" s="94"/>
      <c r="L144" s="94"/>
      <c r="M144" s="94"/>
    </row>
    <row r="145" spans="1:13" s="74" customFormat="1" x14ac:dyDescent="0.25">
      <c r="A145" s="94"/>
      <c r="B145" s="127"/>
      <c r="C145" s="87"/>
      <c r="D145" s="156"/>
      <c r="E145" s="156"/>
      <c r="F145" s="156"/>
      <c r="G145" s="150"/>
      <c r="H145" s="151"/>
      <c r="I145" s="159"/>
      <c r="J145" s="94"/>
      <c r="K145" s="94"/>
      <c r="L145" s="94"/>
      <c r="M145" s="94"/>
    </row>
    <row r="146" spans="1:13" s="74" customFormat="1" x14ac:dyDescent="0.25">
      <c r="A146" s="94"/>
      <c r="B146" s="127"/>
      <c r="C146" s="87"/>
      <c r="D146" s="156"/>
      <c r="E146" s="156"/>
      <c r="F146" s="156"/>
      <c r="G146" s="150"/>
      <c r="H146" s="151"/>
      <c r="I146" s="159"/>
      <c r="J146" s="94"/>
      <c r="K146" s="94"/>
      <c r="L146" s="94"/>
      <c r="M146" s="94"/>
    </row>
    <row r="147" spans="1:13" s="74" customFormat="1" x14ac:dyDescent="0.25">
      <c r="A147" s="94"/>
      <c r="B147" s="127"/>
      <c r="C147" s="87"/>
      <c r="D147" s="156"/>
      <c r="E147" s="156"/>
      <c r="F147" s="156"/>
      <c r="G147" s="150"/>
      <c r="H147" s="151"/>
      <c r="I147" s="159"/>
      <c r="J147" s="94"/>
      <c r="K147" s="94"/>
      <c r="L147" s="94"/>
      <c r="M147" s="94"/>
    </row>
    <row r="148" spans="1:13" s="74" customFormat="1" x14ac:dyDescent="0.25">
      <c r="A148" s="94"/>
      <c r="B148" s="127"/>
      <c r="C148" s="87"/>
      <c r="D148" s="156"/>
      <c r="E148" s="156"/>
      <c r="F148" s="156"/>
      <c r="G148" s="150"/>
      <c r="H148" s="151"/>
      <c r="I148" s="159"/>
      <c r="J148" s="94"/>
      <c r="K148" s="94"/>
      <c r="L148" s="94"/>
      <c r="M148" s="94"/>
    </row>
    <row r="149" spans="1:13" s="74" customFormat="1" x14ac:dyDescent="0.25">
      <c r="A149" s="94"/>
      <c r="B149" s="127"/>
      <c r="C149" s="87"/>
      <c r="D149" s="156"/>
      <c r="E149" s="156"/>
      <c r="F149" s="156"/>
      <c r="G149" s="150"/>
      <c r="H149" s="151"/>
      <c r="I149" s="159"/>
      <c r="J149" s="94"/>
      <c r="K149" s="94"/>
      <c r="L149" s="94"/>
      <c r="M149" s="94"/>
    </row>
    <row r="150" spans="1:13" s="74" customFormat="1" x14ac:dyDescent="0.25">
      <c r="A150" s="94"/>
      <c r="B150" s="127"/>
      <c r="C150" s="87"/>
      <c r="D150" s="156"/>
      <c r="E150" s="156"/>
      <c r="F150" s="156"/>
      <c r="G150" s="150"/>
      <c r="H150" s="151"/>
      <c r="I150" s="159"/>
      <c r="J150" s="94"/>
      <c r="K150" s="94"/>
      <c r="L150" s="94"/>
      <c r="M150" s="94"/>
    </row>
    <row r="152" spans="1:13" s="74" customFormat="1" x14ac:dyDescent="0.25">
      <c r="A152" s="94"/>
      <c r="B152" s="127"/>
      <c r="C152" s="87"/>
      <c r="D152" s="156"/>
      <c r="E152" s="156"/>
      <c r="F152" s="156"/>
      <c r="G152" s="150"/>
      <c r="H152" s="151"/>
      <c r="I152" s="159"/>
      <c r="J152" s="94"/>
      <c r="K152" s="94"/>
      <c r="L152" s="94"/>
      <c r="M152" s="94"/>
    </row>
    <row r="153" spans="1:13" s="74" customFormat="1" x14ac:dyDescent="0.25">
      <c r="A153" s="94"/>
      <c r="B153" s="127"/>
      <c r="C153" s="87"/>
      <c r="D153" s="156"/>
      <c r="E153" s="156"/>
      <c r="F153" s="156"/>
      <c r="G153" s="150"/>
      <c r="H153" s="151"/>
      <c r="I153" s="159"/>
      <c r="J153" s="94"/>
      <c r="K153" s="94"/>
      <c r="L153" s="94"/>
      <c r="M153" s="94"/>
    </row>
    <row r="154" spans="1:13" s="74" customFormat="1" x14ac:dyDescent="0.25">
      <c r="A154" s="94"/>
      <c r="B154" s="127"/>
      <c r="C154" s="87"/>
      <c r="D154" s="156"/>
      <c r="E154" s="156"/>
      <c r="F154" s="156"/>
      <c r="G154" s="150"/>
      <c r="H154" s="151"/>
      <c r="I154" s="159"/>
      <c r="J154" s="94"/>
      <c r="K154" s="94"/>
      <c r="L154" s="94"/>
      <c r="M154" s="94"/>
    </row>
    <row r="155" spans="1:13" s="74" customFormat="1" x14ac:dyDescent="0.25">
      <c r="A155" s="94"/>
      <c r="B155" s="127"/>
      <c r="C155" s="87"/>
      <c r="D155" s="156"/>
      <c r="E155" s="156"/>
      <c r="F155" s="156"/>
      <c r="G155" s="150"/>
      <c r="H155" s="151"/>
      <c r="I155" s="159"/>
      <c r="J155" s="94"/>
      <c r="K155" s="94"/>
      <c r="L155" s="94"/>
      <c r="M155" s="94"/>
    </row>
    <row r="156" spans="1:13" s="74" customFormat="1" x14ac:dyDescent="0.25">
      <c r="A156" s="94"/>
      <c r="B156" s="127"/>
      <c r="C156" s="87"/>
      <c r="D156" s="156"/>
      <c r="E156" s="156"/>
      <c r="F156" s="156"/>
      <c r="G156" s="150"/>
      <c r="H156" s="151"/>
      <c r="I156" s="159"/>
      <c r="J156" s="94"/>
      <c r="K156" s="94"/>
      <c r="L156" s="94"/>
      <c r="M156" s="94"/>
    </row>
    <row r="157" spans="1:13" s="74" customFormat="1" x14ac:dyDescent="0.25">
      <c r="A157" s="94"/>
      <c r="B157" s="127"/>
      <c r="C157" s="87"/>
      <c r="D157" s="156"/>
      <c r="E157" s="156"/>
      <c r="F157" s="156"/>
      <c r="G157" s="150"/>
      <c r="H157" s="151"/>
      <c r="I157" s="159"/>
      <c r="J157" s="94"/>
      <c r="K157" s="94"/>
      <c r="L157" s="94"/>
      <c r="M157" s="94"/>
    </row>
    <row r="159" spans="1:13" s="74" customFormat="1" x14ac:dyDescent="0.25">
      <c r="A159" s="94"/>
      <c r="B159" s="127"/>
      <c r="C159" s="87"/>
      <c r="D159" s="156"/>
      <c r="E159" s="156"/>
      <c r="F159" s="156"/>
      <c r="G159" s="150"/>
      <c r="H159" s="151"/>
      <c r="I159" s="159"/>
      <c r="J159" s="94"/>
      <c r="K159" s="94"/>
      <c r="L159" s="94"/>
      <c r="M159" s="94"/>
    </row>
    <row r="160" spans="1:13" s="74" customFormat="1" x14ac:dyDescent="0.25">
      <c r="A160" s="94"/>
      <c r="B160" s="127"/>
      <c r="C160" s="87"/>
      <c r="D160" s="156"/>
      <c r="E160" s="156"/>
      <c r="F160" s="156"/>
      <c r="G160" s="150"/>
      <c r="H160" s="151"/>
      <c r="I160" s="159"/>
      <c r="J160" s="94"/>
      <c r="K160" s="94"/>
      <c r="L160" s="94"/>
      <c r="M160" s="94"/>
    </row>
    <row r="161" spans="1:13" s="74" customFormat="1" x14ac:dyDescent="0.25">
      <c r="A161" s="94"/>
      <c r="B161" s="127"/>
      <c r="C161" s="87"/>
      <c r="D161" s="156"/>
      <c r="E161" s="156"/>
      <c r="F161" s="156"/>
      <c r="G161" s="150"/>
      <c r="H161" s="151"/>
      <c r="I161" s="159"/>
      <c r="J161" s="94"/>
      <c r="K161" s="94"/>
      <c r="L161" s="94"/>
      <c r="M161" s="94"/>
    </row>
    <row r="162" spans="1:13" s="74" customFormat="1" x14ac:dyDescent="0.25">
      <c r="A162" s="94"/>
      <c r="B162" s="127"/>
      <c r="C162" s="87"/>
      <c r="D162" s="156"/>
      <c r="E162" s="156"/>
      <c r="F162" s="156"/>
      <c r="G162" s="150"/>
      <c r="H162" s="151"/>
      <c r="I162" s="159"/>
      <c r="J162" s="94"/>
      <c r="K162" s="94"/>
      <c r="L162" s="94"/>
      <c r="M162" s="94"/>
    </row>
    <row r="163" spans="1:13" s="74" customFormat="1" x14ac:dyDescent="0.25">
      <c r="A163" s="94"/>
      <c r="B163" s="127"/>
      <c r="C163" s="87"/>
      <c r="D163" s="156"/>
      <c r="E163" s="156"/>
      <c r="F163" s="156"/>
      <c r="G163" s="150"/>
      <c r="H163" s="151"/>
      <c r="I163" s="159"/>
      <c r="J163" s="94"/>
      <c r="K163" s="94"/>
      <c r="L163" s="94"/>
      <c r="M163" s="94"/>
    </row>
    <row r="164" spans="1:13" s="74" customFormat="1" x14ac:dyDescent="0.25">
      <c r="A164" s="94"/>
      <c r="B164" s="127"/>
      <c r="C164" s="87"/>
      <c r="D164" s="156"/>
      <c r="E164" s="156"/>
      <c r="F164" s="156"/>
      <c r="G164" s="150"/>
      <c r="H164" s="151"/>
      <c r="I164" s="159"/>
      <c r="J164" s="94"/>
      <c r="K164" s="94"/>
      <c r="L164" s="94"/>
      <c r="M164" s="94"/>
    </row>
    <row r="165" spans="1:13" s="74" customFormat="1" x14ac:dyDescent="0.25">
      <c r="A165" s="94"/>
      <c r="B165" s="127"/>
      <c r="C165" s="87"/>
      <c r="D165" s="156"/>
      <c r="E165" s="156"/>
      <c r="F165" s="156"/>
      <c r="G165" s="150"/>
      <c r="H165" s="151"/>
      <c r="I165" s="159"/>
      <c r="J165" s="94"/>
      <c r="K165" s="94"/>
      <c r="L165" s="94"/>
      <c r="M165" s="94"/>
    </row>
    <row r="167" spans="1:13" s="74" customFormat="1" x14ac:dyDescent="0.25">
      <c r="A167" s="94"/>
      <c r="B167" s="127"/>
      <c r="C167" s="87"/>
      <c r="D167" s="156"/>
      <c r="E167" s="156"/>
      <c r="F167" s="156"/>
      <c r="G167" s="150"/>
      <c r="H167" s="151"/>
      <c r="I167" s="159"/>
      <c r="J167" s="94"/>
      <c r="K167" s="94"/>
      <c r="L167" s="94"/>
      <c r="M167" s="94"/>
    </row>
    <row r="168" spans="1:13" s="74" customFormat="1" x14ac:dyDescent="0.25">
      <c r="A168" s="94"/>
      <c r="B168" s="127"/>
      <c r="C168" s="87"/>
      <c r="D168" s="156"/>
      <c r="E168" s="156"/>
      <c r="F168" s="156"/>
      <c r="G168" s="150"/>
      <c r="H168" s="151"/>
      <c r="I168" s="159"/>
      <c r="J168" s="94"/>
      <c r="K168" s="94"/>
      <c r="L168" s="94"/>
      <c r="M168" s="94"/>
    </row>
    <row r="169" spans="1:13" s="74" customFormat="1" x14ac:dyDescent="0.25">
      <c r="A169" s="94"/>
      <c r="B169" s="127"/>
      <c r="C169" s="87"/>
      <c r="D169" s="156"/>
      <c r="E169" s="156"/>
      <c r="F169" s="156"/>
      <c r="G169" s="150"/>
      <c r="H169" s="151"/>
      <c r="I169" s="159"/>
      <c r="J169" s="94"/>
      <c r="K169" s="94"/>
      <c r="L169" s="94"/>
      <c r="M169" s="94"/>
    </row>
    <row r="170" spans="1:13" s="74" customFormat="1" x14ac:dyDescent="0.25">
      <c r="A170" s="94"/>
      <c r="B170" s="127"/>
      <c r="C170" s="87"/>
      <c r="D170" s="156"/>
      <c r="E170" s="156"/>
      <c r="F170" s="156"/>
      <c r="G170" s="150"/>
      <c r="H170" s="151"/>
      <c r="I170" s="159"/>
      <c r="J170" s="94"/>
      <c r="K170" s="94"/>
      <c r="L170" s="94"/>
      <c r="M170" s="94"/>
    </row>
    <row r="171" spans="1:13" s="74" customFormat="1" x14ac:dyDescent="0.25">
      <c r="A171" s="94"/>
      <c r="B171" s="127"/>
      <c r="C171" s="87"/>
      <c r="D171" s="156"/>
      <c r="E171" s="156"/>
      <c r="F171" s="156"/>
      <c r="G171" s="150"/>
      <c r="H171" s="151"/>
      <c r="I171" s="159"/>
      <c r="J171" s="94"/>
      <c r="K171" s="94"/>
      <c r="L171" s="94"/>
      <c r="M171" s="94"/>
    </row>
    <row r="172" spans="1:13" s="74" customFormat="1" x14ac:dyDescent="0.25">
      <c r="A172" s="94"/>
      <c r="B172" s="127"/>
      <c r="C172" s="87"/>
      <c r="D172" s="156"/>
      <c r="E172" s="156"/>
      <c r="F172" s="156"/>
      <c r="G172" s="150"/>
      <c r="H172" s="151"/>
      <c r="I172" s="159"/>
      <c r="J172" s="94"/>
      <c r="K172" s="94"/>
      <c r="L172" s="94"/>
      <c r="M172" s="94"/>
    </row>
    <row r="173" spans="1:13" s="74" customFormat="1" x14ac:dyDescent="0.25">
      <c r="A173" s="94"/>
      <c r="B173" s="127"/>
      <c r="C173" s="87"/>
      <c r="D173" s="156"/>
      <c r="E173" s="156"/>
      <c r="F173" s="156"/>
      <c r="G173" s="150"/>
      <c r="H173" s="151"/>
      <c r="I173" s="159"/>
      <c r="J173" s="94"/>
      <c r="K173" s="94"/>
      <c r="L173" s="94"/>
      <c r="M173" s="94"/>
    </row>
    <row r="174" spans="1:13" s="74" customFormat="1" x14ac:dyDescent="0.25">
      <c r="A174" s="94"/>
      <c r="B174" s="127"/>
      <c r="C174" s="87"/>
      <c r="D174" s="156"/>
      <c r="E174" s="156"/>
      <c r="F174" s="156"/>
      <c r="G174" s="150"/>
      <c r="H174" s="151"/>
      <c r="I174" s="159"/>
      <c r="J174" s="94"/>
      <c r="K174" s="94"/>
      <c r="L174" s="94"/>
      <c r="M174" s="94"/>
    </row>
    <row r="175" spans="1:13" s="74" customFormat="1" x14ac:dyDescent="0.25">
      <c r="A175" s="94"/>
      <c r="B175" s="127"/>
      <c r="C175" s="87"/>
      <c r="D175" s="156"/>
      <c r="E175" s="156"/>
      <c r="F175" s="156"/>
      <c r="G175" s="150"/>
      <c r="H175" s="151"/>
      <c r="I175" s="159"/>
      <c r="J175" s="94"/>
      <c r="K175" s="94"/>
      <c r="L175" s="94"/>
      <c r="M175" s="94"/>
    </row>
    <row r="176" spans="1:13" s="74" customFormat="1" x14ac:dyDescent="0.25">
      <c r="A176" s="94"/>
      <c r="B176" s="127"/>
      <c r="C176" s="87"/>
      <c r="D176" s="156"/>
      <c r="E176" s="156"/>
      <c r="F176" s="156"/>
      <c r="G176" s="150"/>
      <c r="H176" s="151"/>
      <c r="I176" s="159"/>
      <c r="J176" s="94"/>
      <c r="K176" s="94"/>
      <c r="L176" s="94"/>
      <c r="M176" s="94"/>
    </row>
    <row r="177" spans="1:13" s="74" customFormat="1" x14ac:dyDescent="0.25">
      <c r="A177" s="94"/>
      <c r="B177" s="127"/>
      <c r="C177" s="87"/>
      <c r="D177" s="156"/>
      <c r="E177" s="156"/>
      <c r="F177" s="156"/>
      <c r="G177" s="150"/>
      <c r="H177" s="151"/>
      <c r="I177" s="159"/>
      <c r="J177" s="94"/>
      <c r="K177" s="94"/>
      <c r="L177" s="94"/>
      <c r="M177" s="94"/>
    </row>
    <row r="178" spans="1:13" s="74" customFormat="1" x14ac:dyDescent="0.25">
      <c r="A178" s="94"/>
      <c r="B178" s="127"/>
      <c r="C178" s="87"/>
      <c r="D178" s="156"/>
      <c r="E178" s="156"/>
      <c r="F178" s="156"/>
      <c r="G178" s="150"/>
      <c r="H178" s="151"/>
      <c r="I178" s="159"/>
      <c r="J178" s="94"/>
      <c r="K178" s="94"/>
      <c r="L178" s="94"/>
      <c r="M178" s="94"/>
    </row>
    <row r="179" spans="1:13" s="74" customFormat="1" x14ac:dyDescent="0.25">
      <c r="A179" s="94"/>
      <c r="B179" s="127"/>
      <c r="C179" s="87"/>
      <c r="D179" s="156"/>
      <c r="E179" s="156"/>
      <c r="F179" s="156"/>
      <c r="G179" s="150"/>
      <c r="H179" s="151"/>
      <c r="I179" s="159"/>
      <c r="J179" s="94"/>
      <c r="K179" s="94"/>
      <c r="L179" s="94"/>
      <c r="M179" s="94"/>
    </row>
    <row r="180" spans="1:13" s="74" customFormat="1" x14ac:dyDescent="0.25">
      <c r="A180" s="94"/>
      <c r="B180" s="127"/>
      <c r="C180" s="87"/>
      <c r="D180" s="156"/>
      <c r="E180" s="156"/>
      <c r="F180" s="156"/>
      <c r="G180" s="150"/>
      <c r="H180" s="151"/>
      <c r="I180" s="159"/>
      <c r="J180" s="94"/>
      <c r="K180" s="94"/>
      <c r="L180" s="94"/>
      <c r="M180" s="94"/>
    </row>
    <row r="181" spans="1:13" s="74" customFormat="1" x14ac:dyDescent="0.25">
      <c r="A181" s="94"/>
      <c r="B181" s="127"/>
      <c r="C181" s="87"/>
      <c r="D181" s="156"/>
      <c r="E181" s="156"/>
      <c r="F181" s="156"/>
      <c r="G181" s="150"/>
      <c r="H181" s="151"/>
      <c r="I181" s="159"/>
      <c r="J181" s="94"/>
      <c r="K181" s="94"/>
      <c r="L181" s="94"/>
      <c r="M181" s="94"/>
    </row>
    <row r="182" spans="1:13" s="74" customFormat="1" x14ac:dyDescent="0.25">
      <c r="A182" s="94"/>
      <c r="B182" s="127"/>
      <c r="C182" s="87"/>
      <c r="D182" s="156"/>
      <c r="E182" s="156"/>
      <c r="F182" s="156"/>
      <c r="G182" s="150"/>
      <c r="H182" s="151"/>
      <c r="I182" s="159"/>
      <c r="J182" s="94"/>
      <c r="K182" s="94"/>
      <c r="L182" s="94"/>
      <c r="M182" s="94"/>
    </row>
    <row r="183" spans="1:13" s="74" customFormat="1" x14ac:dyDescent="0.25">
      <c r="A183" s="94"/>
      <c r="B183" s="127"/>
      <c r="C183" s="87"/>
      <c r="D183" s="156"/>
      <c r="E183" s="156"/>
      <c r="F183" s="156"/>
      <c r="G183" s="150"/>
      <c r="H183" s="151"/>
      <c r="I183" s="159"/>
      <c r="J183" s="94"/>
      <c r="K183" s="94"/>
      <c r="L183" s="94"/>
      <c r="M183" s="94"/>
    </row>
    <row r="184" spans="1:13" s="74" customFormat="1" x14ac:dyDescent="0.25">
      <c r="A184" s="94"/>
      <c r="B184" s="127"/>
      <c r="C184" s="87"/>
      <c r="D184" s="156"/>
      <c r="E184" s="156"/>
      <c r="F184" s="156"/>
      <c r="G184" s="150"/>
      <c r="H184" s="151"/>
      <c r="I184" s="159"/>
      <c r="J184" s="94"/>
      <c r="K184" s="94"/>
      <c r="L184" s="94"/>
      <c r="M184" s="94"/>
    </row>
    <row r="185" spans="1:13" s="74" customFormat="1" x14ac:dyDescent="0.25">
      <c r="A185" s="94"/>
      <c r="B185" s="127"/>
      <c r="C185" s="87"/>
      <c r="D185" s="156"/>
      <c r="E185" s="156"/>
      <c r="F185" s="156"/>
      <c r="G185" s="150"/>
      <c r="H185" s="151"/>
      <c r="I185" s="159"/>
      <c r="J185" s="94"/>
      <c r="K185" s="94"/>
      <c r="L185" s="94"/>
      <c r="M185" s="94"/>
    </row>
    <row r="186" spans="1:13" s="74" customFormat="1" x14ac:dyDescent="0.25">
      <c r="A186" s="94"/>
      <c r="B186" s="127"/>
      <c r="C186" s="87"/>
      <c r="D186" s="156"/>
      <c r="E186" s="156"/>
      <c r="F186" s="156"/>
      <c r="G186" s="150"/>
      <c r="H186" s="151"/>
      <c r="I186" s="159"/>
      <c r="J186" s="94"/>
      <c r="K186" s="94"/>
      <c r="L186" s="94"/>
      <c r="M186" s="94"/>
    </row>
    <row r="187" spans="1:13" s="74" customFormat="1" x14ac:dyDescent="0.25">
      <c r="A187" s="94"/>
      <c r="B187" s="127"/>
      <c r="C187" s="87"/>
      <c r="D187" s="156"/>
      <c r="E187" s="156"/>
      <c r="F187" s="156"/>
      <c r="G187" s="150"/>
      <c r="H187" s="151"/>
      <c r="I187" s="159"/>
      <c r="J187" s="94"/>
      <c r="K187" s="94"/>
      <c r="L187" s="94"/>
      <c r="M187" s="94"/>
    </row>
    <row r="189" spans="1:13" s="74" customFormat="1" x14ac:dyDescent="0.25">
      <c r="A189" s="94"/>
      <c r="B189" s="127"/>
      <c r="C189" s="87"/>
      <c r="D189" s="156"/>
      <c r="E189" s="156"/>
      <c r="F189" s="156"/>
      <c r="G189" s="150"/>
      <c r="H189" s="151"/>
      <c r="I189" s="159"/>
      <c r="J189" s="94"/>
      <c r="K189" s="94"/>
      <c r="L189" s="94"/>
      <c r="M189" s="94"/>
    </row>
    <row r="190" spans="1:13" s="74" customFormat="1" x14ac:dyDescent="0.25">
      <c r="A190" s="94"/>
      <c r="B190" s="127"/>
      <c r="C190" s="87"/>
      <c r="D190" s="156"/>
      <c r="E190" s="156"/>
      <c r="F190" s="156"/>
      <c r="G190" s="150"/>
      <c r="H190" s="151"/>
      <c r="I190" s="159"/>
      <c r="J190" s="94"/>
      <c r="K190" s="94"/>
      <c r="L190" s="94"/>
      <c r="M190" s="94"/>
    </row>
    <row r="191" spans="1:13" s="74" customFormat="1" x14ac:dyDescent="0.25">
      <c r="A191" s="94"/>
      <c r="B191" s="127"/>
      <c r="C191" s="87"/>
      <c r="D191" s="156"/>
      <c r="E191" s="156"/>
      <c r="F191" s="156"/>
      <c r="G191" s="150"/>
      <c r="H191" s="151"/>
      <c r="I191" s="159"/>
      <c r="J191" s="94"/>
      <c r="K191" s="94"/>
      <c r="L191" s="94"/>
      <c r="M191" s="94"/>
    </row>
    <row r="192" spans="1:13" s="74" customFormat="1" x14ac:dyDescent="0.25">
      <c r="A192" s="94"/>
      <c r="B192" s="127"/>
      <c r="C192" s="87"/>
      <c r="D192" s="156"/>
      <c r="E192" s="156"/>
      <c r="F192" s="156"/>
      <c r="G192" s="150"/>
      <c r="H192" s="151"/>
      <c r="I192" s="159"/>
      <c r="J192" s="94"/>
      <c r="K192" s="94"/>
      <c r="L192" s="94"/>
      <c r="M192" s="94"/>
    </row>
    <row r="193" spans="1:13" s="74" customFormat="1" x14ac:dyDescent="0.25">
      <c r="A193" s="94"/>
      <c r="B193" s="127"/>
      <c r="C193" s="87"/>
      <c r="D193" s="156"/>
      <c r="E193" s="156"/>
      <c r="F193" s="156"/>
      <c r="G193" s="150"/>
      <c r="H193" s="151"/>
      <c r="I193" s="159"/>
      <c r="J193" s="94"/>
      <c r="K193" s="94"/>
      <c r="L193" s="94"/>
      <c r="M193" s="94"/>
    </row>
    <row r="194" spans="1:13" s="74" customFormat="1" x14ac:dyDescent="0.25">
      <c r="A194" s="94"/>
      <c r="B194" s="127"/>
      <c r="C194" s="87"/>
      <c r="D194" s="156"/>
      <c r="E194" s="156"/>
      <c r="F194" s="156"/>
      <c r="G194" s="150"/>
      <c r="H194" s="151"/>
      <c r="I194" s="159"/>
      <c r="J194" s="94"/>
      <c r="K194" s="94"/>
      <c r="L194" s="94"/>
      <c r="M194" s="94"/>
    </row>
    <row r="195" spans="1:13" s="74" customFormat="1" x14ac:dyDescent="0.25">
      <c r="A195" s="94"/>
      <c r="B195" s="127"/>
      <c r="C195" s="87"/>
      <c r="D195" s="156"/>
      <c r="E195" s="156"/>
      <c r="F195" s="156"/>
      <c r="G195" s="150"/>
      <c r="H195" s="151"/>
      <c r="I195" s="159"/>
      <c r="J195" s="94"/>
      <c r="K195" s="94"/>
      <c r="L195" s="94"/>
      <c r="M195" s="94"/>
    </row>
    <row r="196" spans="1:13" s="74" customFormat="1" x14ac:dyDescent="0.25">
      <c r="A196" s="94"/>
      <c r="B196" s="127"/>
      <c r="C196" s="87"/>
      <c r="D196" s="156"/>
      <c r="E196" s="156"/>
      <c r="F196" s="156"/>
      <c r="G196" s="150"/>
      <c r="H196" s="151"/>
      <c r="I196" s="159"/>
      <c r="J196" s="94"/>
      <c r="K196" s="94"/>
      <c r="L196" s="94"/>
      <c r="M196" s="94"/>
    </row>
    <row r="197" spans="1:13" s="74" customFormat="1" x14ac:dyDescent="0.25">
      <c r="A197" s="94"/>
      <c r="B197" s="127"/>
      <c r="C197" s="87"/>
      <c r="D197" s="156"/>
      <c r="E197" s="156"/>
      <c r="F197" s="156"/>
      <c r="G197" s="150"/>
      <c r="H197" s="151"/>
      <c r="I197" s="159"/>
      <c r="J197" s="94"/>
      <c r="K197" s="94"/>
      <c r="L197" s="94"/>
      <c r="M197" s="94"/>
    </row>
    <row r="198" spans="1:13" s="74" customFormat="1" x14ac:dyDescent="0.25">
      <c r="A198" s="94"/>
      <c r="B198" s="127"/>
      <c r="C198" s="87"/>
      <c r="D198" s="156"/>
      <c r="E198" s="156"/>
      <c r="F198" s="156"/>
      <c r="G198" s="150"/>
      <c r="H198" s="151"/>
      <c r="I198" s="159"/>
      <c r="J198" s="94"/>
      <c r="K198" s="94"/>
      <c r="L198" s="94"/>
      <c r="M198" s="94"/>
    </row>
    <row r="199" spans="1:13" s="74" customFormat="1" x14ac:dyDescent="0.25">
      <c r="A199" s="94"/>
      <c r="B199" s="127"/>
      <c r="C199" s="87"/>
      <c r="D199" s="156"/>
      <c r="E199" s="156"/>
      <c r="F199" s="156"/>
      <c r="G199" s="150"/>
      <c r="H199" s="151"/>
      <c r="I199" s="159"/>
      <c r="J199" s="94"/>
      <c r="K199" s="94"/>
      <c r="L199" s="94"/>
      <c r="M199" s="94"/>
    </row>
    <row r="200" spans="1:13" s="74" customFormat="1" x14ac:dyDescent="0.25">
      <c r="A200" s="94"/>
      <c r="B200" s="127"/>
      <c r="C200" s="87"/>
      <c r="D200" s="156"/>
      <c r="E200" s="156"/>
      <c r="F200" s="156"/>
      <c r="G200" s="150"/>
      <c r="H200" s="151"/>
      <c r="I200" s="159"/>
      <c r="J200" s="94"/>
      <c r="K200" s="94"/>
      <c r="L200" s="94"/>
      <c r="M200" s="94"/>
    </row>
    <row r="201" spans="1:13" s="74" customFormat="1" x14ac:dyDescent="0.25">
      <c r="A201" s="94"/>
      <c r="B201" s="127"/>
      <c r="C201" s="87"/>
      <c r="D201" s="156"/>
      <c r="E201" s="156"/>
      <c r="F201" s="156"/>
      <c r="G201" s="150"/>
      <c r="H201" s="151"/>
      <c r="I201" s="159"/>
      <c r="J201" s="94"/>
      <c r="K201" s="94"/>
      <c r="L201" s="94"/>
      <c r="M201" s="94"/>
    </row>
    <row r="202" spans="1:13" s="74" customFormat="1" x14ac:dyDescent="0.25">
      <c r="A202" s="94"/>
      <c r="B202" s="127"/>
      <c r="C202" s="87"/>
      <c r="D202" s="156"/>
      <c r="E202" s="156"/>
      <c r="F202" s="156"/>
      <c r="G202" s="150"/>
      <c r="H202" s="151"/>
      <c r="I202" s="159"/>
      <c r="J202" s="94"/>
      <c r="K202" s="94"/>
      <c r="L202" s="94"/>
      <c r="M202" s="94"/>
    </row>
    <row r="203" spans="1:13" s="74" customFormat="1" x14ac:dyDescent="0.25">
      <c r="A203" s="94"/>
      <c r="B203" s="127"/>
      <c r="C203" s="87"/>
      <c r="D203" s="156"/>
      <c r="E203" s="156"/>
      <c r="F203" s="156"/>
      <c r="G203" s="150"/>
      <c r="H203" s="151"/>
      <c r="I203" s="159"/>
      <c r="J203" s="94"/>
      <c r="K203" s="94"/>
      <c r="L203" s="94"/>
      <c r="M203" s="94"/>
    </row>
    <row r="204" spans="1:13" s="74" customFormat="1" x14ac:dyDescent="0.25">
      <c r="A204" s="94"/>
      <c r="B204" s="127"/>
      <c r="C204" s="87"/>
      <c r="D204" s="156"/>
      <c r="E204" s="156"/>
      <c r="F204" s="156"/>
      <c r="G204" s="150"/>
      <c r="H204" s="151"/>
      <c r="I204" s="159"/>
      <c r="J204" s="94"/>
      <c r="K204" s="94"/>
      <c r="L204" s="94"/>
      <c r="M204" s="94"/>
    </row>
    <row r="205" spans="1:13" s="74" customFormat="1" x14ac:dyDescent="0.25">
      <c r="A205" s="94"/>
      <c r="B205" s="127"/>
      <c r="C205" s="87"/>
      <c r="D205" s="156"/>
      <c r="E205" s="156"/>
      <c r="F205" s="156"/>
      <c r="G205" s="150"/>
      <c r="H205" s="151"/>
      <c r="I205" s="159"/>
      <c r="J205" s="94"/>
      <c r="K205" s="94"/>
      <c r="L205" s="94"/>
      <c r="M205" s="94"/>
    </row>
    <row r="206" spans="1:13" s="74" customFormat="1" x14ac:dyDescent="0.25">
      <c r="A206" s="94"/>
      <c r="B206" s="127"/>
      <c r="C206" s="87"/>
      <c r="D206" s="156"/>
      <c r="E206" s="156"/>
      <c r="F206" s="156"/>
      <c r="G206" s="150"/>
      <c r="H206" s="151"/>
      <c r="I206" s="159"/>
      <c r="J206" s="94"/>
      <c r="K206" s="94"/>
      <c r="L206" s="94"/>
      <c r="M206" s="94"/>
    </row>
    <row r="207" spans="1:13" s="74" customFormat="1" x14ac:dyDescent="0.25">
      <c r="A207" s="94"/>
      <c r="B207" s="127"/>
      <c r="C207" s="87"/>
      <c r="D207" s="156"/>
      <c r="E207" s="156"/>
      <c r="F207" s="156"/>
      <c r="G207" s="150"/>
      <c r="H207" s="151"/>
      <c r="I207" s="159"/>
      <c r="J207" s="94"/>
      <c r="K207" s="94"/>
      <c r="L207" s="94"/>
      <c r="M207" s="94"/>
    </row>
    <row r="208" spans="1:13" s="74" customFormat="1" x14ac:dyDescent="0.25">
      <c r="A208" s="94"/>
      <c r="B208" s="127"/>
      <c r="C208" s="87"/>
      <c r="D208" s="156"/>
      <c r="E208" s="156"/>
      <c r="F208" s="156"/>
      <c r="G208" s="150"/>
      <c r="H208" s="151"/>
      <c r="I208" s="159"/>
      <c r="J208" s="94"/>
      <c r="K208" s="94"/>
      <c r="L208" s="94"/>
      <c r="M208" s="94"/>
    </row>
    <row r="210" spans="1:13" s="74" customFormat="1" x14ac:dyDescent="0.25">
      <c r="A210" s="94"/>
      <c r="B210" s="127"/>
      <c r="C210" s="87"/>
      <c r="D210" s="156"/>
      <c r="E210" s="156"/>
      <c r="F210" s="156"/>
      <c r="G210" s="150"/>
      <c r="H210" s="151"/>
      <c r="I210" s="159"/>
      <c r="J210" s="94"/>
      <c r="K210" s="94"/>
      <c r="L210" s="94"/>
      <c r="M210" s="94"/>
    </row>
    <row r="211" spans="1:13" s="74" customFormat="1" x14ac:dyDescent="0.25">
      <c r="A211" s="94"/>
      <c r="B211" s="127"/>
      <c r="C211" s="87"/>
      <c r="D211" s="156"/>
      <c r="E211" s="156"/>
      <c r="F211" s="156"/>
      <c r="G211" s="150"/>
      <c r="H211" s="151"/>
      <c r="I211" s="159"/>
      <c r="J211" s="94"/>
      <c r="K211" s="94"/>
      <c r="L211" s="94"/>
      <c r="M211" s="94"/>
    </row>
    <row r="212" spans="1:13" s="74" customFormat="1" x14ac:dyDescent="0.25">
      <c r="A212" s="94"/>
      <c r="B212" s="127"/>
      <c r="C212" s="87"/>
      <c r="D212" s="156"/>
      <c r="E212" s="156"/>
      <c r="F212" s="156"/>
      <c r="G212" s="150"/>
      <c r="H212" s="151"/>
      <c r="I212" s="159"/>
      <c r="J212" s="94"/>
      <c r="K212" s="94"/>
      <c r="L212" s="94"/>
      <c r="M212" s="94"/>
    </row>
    <row r="213" spans="1:13" s="74" customFormat="1" x14ac:dyDescent="0.25">
      <c r="A213" s="94"/>
      <c r="B213" s="127"/>
      <c r="C213" s="87"/>
      <c r="D213" s="156"/>
      <c r="E213" s="156"/>
      <c r="F213" s="156"/>
      <c r="G213" s="150"/>
      <c r="H213" s="151"/>
      <c r="I213" s="159"/>
      <c r="J213" s="94"/>
      <c r="K213" s="94"/>
      <c r="L213" s="94"/>
      <c r="M213" s="94"/>
    </row>
    <row r="214" spans="1:13" s="74" customFormat="1" x14ac:dyDescent="0.25">
      <c r="A214" s="94"/>
      <c r="B214" s="127"/>
      <c r="C214" s="87"/>
      <c r="D214" s="156"/>
      <c r="E214" s="156"/>
      <c r="F214" s="156"/>
      <c r="G214" s="150"/>
      <c r="H214" s="151"/>
      <c r="I214" s="159"/>
      <c r="J214" s="94"/>
      <c r="K214" s="94"/>
      <c r="L214" s="94"/>
      <c r="M214" s="94"/>
    </row>
    <row r="215" spans="1:13" s="74" customFormat="1" x14ac:dyDescent="0.25">
      <c r="A215" s="94"/>
      <c r="B215" s="127"/>
      <c r="C215" s="87"/>
      <c r="D215" s="156"/>
      <c r="E215" s="156"/>
      <c r="F215" s="156"/>
      <c r="G215" s="150"/>
      <c r="H215" s="151"/>
      <c r="I215" s="159"/>
      <c r="J215" s="94"/>
      <c r="K215" s="94"/>
      <c r="L215" s="94"/>
      <c r="M215" s="94"/>
    </row>
    <row r="216" spans="1:13" s="74" customFormat="1" x14ac:dyDescent="0.25">
      <c r="A216" s="94"/>
      <c r="B216" s="127"/>
      <c r="C216" s="87"/>
      <c r="D216" s="156"/>
      <c r="E216" s="156"/>
      <c r="F216" s="156"/>
      <c r="G216" s="150"/>
      <c r="H216" s="151"/>
      <c r="I216" s="159"/>
      <c r="J216" s="94"/>
      <c r="K216" s="94"/>
      <c r="L216" s="94"/>
      <c r="M216" s="94"/>
    </row>
    <row r="217" spans="1:13" s="74" customFormat="1" x14ac:dyDescent="0.25">
      <c r="A217" s="94"/>
      <c r="B217" s="127"/>
      <c r="C217" s="87"/>
      <c r="D217" s="156"/>
      <c r="E217" s="156"/>
      <c r="F217" s="156"/>
      <c r="G217" s="150"/>
      <c r="H217" s="151"/>
      <c r="I217" s="159"/>
      <c r="J217" s="94"/>
      <c r="K217" s="94"/>
      <c r="L217" s="94"/>
      <c r="M217" s="94"/>
    </row>
    <row r="218" spans="1:13" s="74" customFormat="1" x14ac:dyDescent="0.25">
      <c r="A218" s="94"/>
      <c r="B218" s="127"/>
      <c r="C218" s="87"/>
      <c r="D218" s="156"/>
      <c r="E218" s="156"/>
      <c r="F218" s="156"/>
      <c r="G218" s="150"/>
      <c r="H218" s="151"/>
      <c r="I218" s="159"/>
      <c r="J218" s="94"/>
      <c r="K218" s="94"/>
      <c r="L218" s="94"/>
      <c r="M218" s="94"/>
    </row>
    <row r="220" spans="1:13" s="74" customFormat="1" x14ac:dyDescent="0.25">
      <c r="A220" s="94"/>
      <c r="B220" s="127"/>
      <c r="C220" s="87"/>
      <c r="D220" s="156"/>
      <c r="E220" s="156"/>
      <c r="F220" s="156"/>
      <c r="G220" s="150"/>
      <c r="H220" s="151"/>
      <c r="I220" s="159"/>
      <c r="J220" s="94"/>
      <c r="K220" s="94"/>
      <c r="L220" s="94"/>
      <c r="M220" s="94"/>
    </row>
    <row r="221" spans="1:13" s="74" customFormat="1" x14ac:dyDescent="0.25">
      <c r="A221" s="94"/>
      <c r="B221" s="127"/>
      <c r="C221" s="87"/>
      <c r="D221" s="156"/>
      <c r="E221" s="156"/>
      <c r="F221" s="156"/>
      <c r="G221" s="150"/>
      <c r="H221" s="151"/>
      <c r="I221" s="159"/>
      <c r="J221" s="94"/>
      <c r="K221" s="94"/>
      <c r="L221" s="94"/>
      <c r="M221" s="94"/>
    </row>
    <row r="222" spans="1:13" s="74" customFormat="1" x14ac:dyDescent="0.25">
      <c r="A222" s="94"/>
      <c r="B222" s="127"/>
      <c r="C222" s="87"/>
      <c r="D222" s="156"/>
      <c r="E222" s="156"/>
      <c r="F222" s="156"/>
      <c r="G222" s="150"/>
      <c r="H222" s="151"/>
      <c r="I222" s="159"/>
      <c r="J222" s="94"/>
      <c r="K222" s="94"/>
      <c r="L222" s="94"/>
      <c r="M222" s="94"/>
    </row>
    <row r="223" spans="1:13" s="74" customFormat="1" x14ac:dyDescent="0.25">
      <c r="A223" s="94"/>
      <c r="B223" s="127"/>
      <c r="C223" s="87"/>
      <c r="D223" s="156"/>
      <c r="E223" s="156"/>
      <c r="F223" s="156"/>
      <c r="G223" s="150"/>
      <c r="H223" s="151"/>
      <c r="I223" s="159"/>
      <c r="J223" s="94"/>
      <c r="K223" s="94"/>
      <c r="L223" s="94"/>
      <c r="M223" s="94"/>
    </row>
    <row r="224" spans="1:13" s="74" customFormat="1" x14ac:dyDescent="0.25">
      <c r="A224" s="94"/>
      <c r="B224" s="127"/>
      <c r="C224" s="87"/>
      <c r="D224" s="156"/>
      <c r="E224" s="156"/>
      <c r="F224" s="156"/>
      <c r="G224" s="150"/>
      <c r="H224" s="151"/>
      <c r="I224" s="159"/>
      <c r="J224" s="94"/>
      <c r="K224" s="94"/>
      <c r="L224" s="94"/>
      <c r="M224" s="94"/>
    </row>
    <row r="225" spans="1:13" s="74" customFormat="1" x14ac:dyDescent="0.25">
      <c r="A225" s="94"/>
      <c r="B225" s="127"/>
      <c r="C225" s="87"/>
      <c r="D225" s="156"/>
      <c r="E225" s="156"/>
      <c r="F225" s="156"/>
      <c r="G225" s="150"/>
      <c r="H225" s="151"/>
      <c r="I225" s="159"/>
      <c r="J225" s="94"/>
      <c r="K225" s="94"/>
      <c r="L225" s="94"/>
      <c r="M225" s="94"/>
    </row>
    <row r="226" spans="1:13" s="74" customFormat="1" x14ac:dyDescent="0.25">
      <c r="A226" s="94"/>
      <c r="B226" s="127"/>
      <c r="C226" s="87"/>
      <c r="D226" s="156"/>
      <c r="E226" s="156"/>
      <c r="F226" s="156"/>
      <c r="G226" s="150"/>
      <c r="H226" s="151"/>
      <c r="I226" s="159"/>
      <c r="J226" s="94"/>
      <c r="K226" s="94"/>
      <c r="L226" s="94"/>
      <c r="M226" s="94"/>
    </row>
    <row r="227" spans="1:13" s="74" customFormat="1" x14ac:dyDescent="0.25">
      <c r="A227" s="94"/>
      <c r="B227" s="127"/>
      <c r="C227" s="87"/>
      <c r="D227" s="156"/>
      <c r="E227" s="156"/>
      <c r="F227" s="156"/>
      <c r="G227" s="150"/>
      <c r="H227" s="151"/>
      <c r="I227" s="159"/>
      <c r="J227" s="94"/>
      <c r="K227" s="94"/>
      <c r="L227" s="94"/>
      <c r="M227" s="94"/>
    </row>
    <row r="228" spans="1:13" s="74" customFormat="1" x14ac:dyDescent="0.25">
      <c r="A228" s="94"/>
      <c r="B228" s="127"/>
      <c r="C228" s="87"/>
      <c r="D228" s="156"/>
      <c r="E228" s="156"/>
      <c r="F228" s="156"/>
      <c r="G228" s="150"/>
      <c r="H228" s="151"/>
      <c r="I228" s="159"/>
      <c r="J228" s="94"/>
      <c r="K228" s="94"/>
      <c r="L228" s="94"/>
      <c r="M228" s="94"/>
    </row>
    <row r="229" spans="1:13" s="74" customFormat="1" x14ac:dyDescent="0.25">
      <c r="A229" s="94"/>
      <c r="B229" s="127"/>
      <c r="C229" s="87"/>
      <c r="D229" s="156"/>
      <c r="E229" s="156"/>
      <c r="F229" s="156"/>
      <c r="G229" s="150"/>
      <c r="H229" s="151"/>
      <c r="I229" s="159"/>
      <c r="J229" s="94"/>
      <c r="K229" s="94"/>
      <c r="L229" s="94"/>
      <c r="M229" s="94"/>
    </row>
    <row r="230" spans="1:13" s="74" customFormat="1" x14ac:dyDescent="0.25">
      <c r="A230" s="94"/>
      <c r="B230" s="127"/>
      <c r="C230" s="87"/>
      <c r="D230" s="156"/>
      <c r="E230" s="156"/>
      <c r="F230" s="156"/>
      <c r="G230" s="150"/>
      <c r="H230" s="151"/>
      <c r="I230" s="159"/>
      <c r="J230" s="94"/>
      <c r="K230" s="94"/>
      <c r="L230" s="94"/>
      <c r="M230" s="94"/>
    </row>
    <row r="231" spans="1:13" s="74" customFormat="1" x14ac:dyDescent="0.25">
      <c r="A231" s="94"/>
      <c r="B231" s="127"/>
      <c r="C231" s="87"/>
      <c r="D231" s="156"/>
      <c r="E231" s="156"/>
      <c r="F231" s="156"/>
      <c r="G231" s="150"/>
      <c r="H231" s="151"/>
      <c r="I231" s="159"/>
      <c r="J231" s="94"/>
      <c r="K231" s="94"/>
      <c r="L231" s="94"/>
      <c r="M231" s="94"/>
    </row>
    <row r="232" spans="1:13" s="74" customFormat="1" x14ac:dyDescent="0.25">
      <c r="A232" s="94"/>
      <c r="B232" s="127"/>
      <c r="C232" s="87"/>
      <c r="D232" s="156"/>
      <c r="E232" s="156"/>
      <c r="F232" s="156"/>
      <c r="G232" s="150"/>
      <c r="H232" s="151"/>
      <c r="I232" s="159"/>
      <c r="J232" s="94"/>
      <c r="K232" s="94"/>
      <c r="L232" s="94"/>
      <c r="M232" s="94"/>
    </row>
    <row r="233" spans="1:13" s="74" customFormat="1" x14ac:dyDescent="0.25">
      <c r="A233" s="94"/>
      <c r="B233" s="127"/>
      <c r="C233" s="87"/>
      <c r="D233" s="156"/>
      <c r="E233" s="156"/>
      <c r="F233" s="156"/>
      <c r="G233" s="150"/>
      <c r="H233" s="151"/>
      <c r="I233" s="159"/>
      <c r="J233" s="94"/>
      <c r="K233" s="94"/>
      <c r="L233" s="94"/>
      <c r="M233" s="94"/>
    </row>
    <row r="234" spans="1:13" s="74" customFormat="1" x14ac:dyDescent="0.25">
      <c r="A234" s="94"/>
      <c r="B234" s="127"/>
      <c r="C234" s="87"/>
      <c r="D234" s="156"/>
      <c r="E234" s="156"/>
      <c r="F234" s="156"/>
      <c r="G234" s="150"/>
      <c r="H234" s="151"/>
      <c r="I234" s="159"/>
      <c r="J234" s="94"/>
      <c r="K234" s="94"/>
      <c r="L234" s="94"/>
      <c r="M234" s="94"/>
    </row>
    <row r="235" spans="1:13" s="74" customFormat="1" x14ac:dyDescent="0.25">
      <c r="A235" s="94"/>
      <c r="B235" s="127"/>
      <c r="C235" s="87"/>
      <c r="D235" s="156"/>
      <c r="E235" s="156"/>
      <c r="F235" s="156"/>
      <c r="G235" s="150"/>
      <c r="H235" s="151"/>
      <c r="I235" s="159"/>
      <c r="J235" s="94"/>
      <c r="K235" s="94"/>
      <c r="L235" s="94"/>
      <c r="M235" s="94"/>
    </row>
    <row r="236" spans="1:13" s="74" customFormat="1" x14ac:dyDescent="0.25">
      <c r="A236" s="94"/>
      <c r="B236" s="127"/>
      <c r="C236" s="87"/>
      <c r="D236" s="156"/>
      <c r="E236" s="156"/>
      <c r="F236" s="156"/>
      <c r="G236" s="150"/>
      <c r="H236" s="151"/>
      <c r="I236" s="159"/>
      <c r="J236" s="94"/>
      <c r="K236" s="94"/>
      <c r="L236" s="94"/>
      <c r="M236" s="94"/>
    </row>
    <row r="237" spans="1:13" s="74" customFormat="1" x14ac:dyDescent="0.25">
      <c r="A237" s="94"/>
      <c r="B237" s="127"/>
      <c r="C237" s="87"/>
      <c r="D237" s="156"/>
      <c r="E237" s="156"/>
      <c r="F237" s="156"/>
      <c r="G237" s="150"/>
      <c r="H237" s="151"/>
      <c r="I237" s="159"/>
      <c r="J237" s="94"/>
      <c r="K237" s="94"/>
      <c r="L237" s="94"/>
      <c r="M237" s="94"/>
    </row>
    <row r="238" spans="1:13" s="74" customFormat="1" x14ac:dyDescent="0.25">
      <c r="A238" s="94"/>
      <c r="B238" s="127"/>
      <c r="C238" s="87"/>
      <c r="D238" s="156"/>
      <c r="E238" s="156"/>
      <c r="F238" s="156"/>
      <c r="G238" s="150"/>
      <c r="H238" s="151"/>
      <c r="I238" s="159"/>
      <c r="J238" s="94"/>
      <c r="K238" s="94"/>
      <c r="L238" s="94"/>
      <c r="M238" s="94"/>
    </row>
    <row r="239" spans="1:13" s="74" customFormat="1" x14ac:dyDescent="0.25">
      <c r="A239" s="94"/>
      <c r="B239" s="127"/>
      <c r="C239" s="87"/>
      <c r="D239" s="156"/>
      <c r="E239" s="156"/>
      <c r="F239" s="156"/>
      <c r="G239" s="150"/>
      <c r="H239" s="151"/>
      <c r="I239" s="159"/>
      <c r="J239" s="94"/>
      <c r="K239" s="94"/>
      <c r="L239" s="94"/>
      <c r="M239" s="94"/>
    </row>
    <row r="240" spans="1:13" s="74" customFormat="1" x14ac:dyDescent="0.25">
      <c r="A240" s="94"/>
      <c r="B240" s="127"/>
      <c r="C240" s="87"/>
      <c r="D240" s="156"/>
      <c r="E240" s="156"/>
      <c r="F240" s="156"/>
      <c r="G240" s="150"/>
      <c r="H240" s="151"/>
      <c r="I240" s="159"/>
      <c r="J240" s="94"/>
      <c r="K240" s="94"/>
      <c r="L240" s="94"/>
      <c r="M240" s="94"/>
    </row>
    <row r="241" spans="1:13" s="74" customFormat="1" x14ac:dyDescent="0.25">
      <c r="A241" s="94"/>
      <c r="B241" s="127"/>
      <c r="C241" s="87"/>
      <c r="D241" s="156"/>
      <c r="E241" s="156"/>
      <c r="F241" s="156"/>
      <c r="G241" s="150"/>
      <c r="H241" s="151"/>
      <c r="I241" s="159"/>
      <c r="J241" s="94"/>
      <c r="K241" s="94"/>
      <c r="L241" s="94"/>
      <c r="M241" s="94"/>
    </row>
    <row r="242" spans="1:13" s="74" customFormat="1" x14ac:dyDescent="0.25">
      <c r="A242" s="94"/>
      <c r="B242" s="127"/>
      <c r="C242" s="87"/>
      <c r="D242" s="156"/>
      <c r="E242" s="156"/>
      <c r="F242" s="156"/>
      <c r="G242" s="150"/>
      <c r="H242" s="151"/>
      <c r="I242" s="159"/>
      <c r="J242" s="94"/>
      <c r="K242" s="94"/>
      <c r="L242" s="94"/>
      <c r="M242" s="94"/>
    </row>
    <row r="243" spans="1:13" s="74" customFormat="1" x14ac:dyDescent="0.25">
      <c r="A243" s="94"/>
      <c r="B243" s="127"/>
      <c r="C243" s="87"/>
      <c r="D243" s="156"/>
      <c r="E243" s="156"/>
      <c r="F243" s="156"/>
      <c r="G243" s="150"/>
      <c r="H243" s="151"/>
      <c r="I243" s="159"/>
      <c r="J243" s="94"/>
      <c r="K243" s="94"/>
      <c r="L243" s="94"/>
      <c r="M243" s="94"/>
    </row>
    <row r="244" spans="1:13" s="74" customFormat="1" x14ac:dyDescent="0.25">
      <c r="A244" s="94"/>
      <c r="B244" s="127"/>
      <c r="C244" s="87"/>
      <c r="D244" s="156"/>
      <c r="E244" s="156"/>
      <c r="F244" s="156"/>
      <c r="G244" s="150"/>
      <c r="H244" s="151"/>
      <c r="I244" s="159"/>
      <c r="J244" s="94"/>
      <c r="K244" s="94"/>
      <c r="L244" s="94"/>
      <c r="M244" s="94"/>
    </row>
    <row r="245" spans="1:13" s="74" customFormat="1" x14ac:dyDescent="0.25">
      <c r="A245" s="94"/>
      <c r="B245" s="127"/>
      <c r="C245" s="87"/>
      <c r="D245" s="156"/>
      <c r="E245" s="156"/>
      <c r="F245" s="156"/>
      <c r="G245" s="150"/>
      <c r="H245" s="151"/>
      <c r="I245" s="159"/>
      <c r="J245" s="94"/>
      <c r="K245" s="94"/>
      <c r="L245" s="94"/>
      <c r="M245" s="94"/>
    </row>
    <row r="246" spans="1:13" s="74" customFormat="1" x14ac:dyDescent="0.25">
      <c r="A246" s="94"/>
      <c r="B246" s="127"/>
      <c r="C246" s="87"/>
      <c r="D246" s="156"/>
      <c r="E246" s="156"/>
      <c r="F246" s="156"/>
      <c r="G246" s="150"/>
      <c r="H246" s="151"/>
      <c r="I246" s="159"/>
      <c r="J246" s="94"/>
      <c r="K246" s="94"/>
      <c r="L246" s="94"/>
      <c r="M246" s="94"/>
    </row>
    <row r="247" spans="1:13" s="74" customFormat="1" x14ac:dyDescent="0.25">
      <c r="A247" s="94"/>
      <c r="B247" s="127"/>
      <c r="C247" s="87"/>
      <c r="D247" s="156"/>
      <c r="E247" s="156"/>
      <c r="F247" s="156"/>
      <c r="G247" s="150"/>
      <c r="H247" s="151"/>
      <c r="I247" s="159"/>
      <c r="J247" s="94"/>
      <c r="K247" s="94"/>
      <c r="L247" s="94"/>
      <c r="M247" s="94"/>
    </row>
    <row r="248" spans="1:13" s="74" customFormat="1" x14ac:dyDescent="0.25">
      <c r="A248" s="94"/>
      <c r="B248" s="127"/>
      <c r="C248" s="87"/>
      <c r="D248" s="156"/>
      <c r="E248" s="156"/>
      <c r="F248" s="156"/>
      <c r="G248" s="150"/>
      <c r="H248" s="151"/>
      <c r="I248" s="159"/>
      <c r="J248" s="94"/>
      <c r="K248" s="94"/>
      <c r="L248" s="94"/>
      <c r="M248" s="94"/>
    </row>
    <row r="249" spans="1:13" s="74" customFormat="1" x14ac:dyDescent="0.25">
      <c r="A249" s="94"/>
      <c r="B249" s="127"/>
      <c r="C249" s="87"/>
      <c r="D249" s="156"/>
      <c r="E249" s="156"/>
      <c r="F249" s="156"/>
      <c r="G249" s="150"/>
      <c r="H249" s="151"/>
      <c r="I249" s="159"/>
      <c r="J249" s="94"/>
      <c r="K249" s="94"/>
      <c r="L249" s="94"/>
      <c r="M249" s="94"/>
    </row>
    <row r="250" spans="1:13" s="74" customFormat="1" x14ac:dyDescent="0.25">
      <c r="A250" s="94"/>
      <c r="B250" s="127"/>
      <c r="C250" s="87"/>
      <c r="D250" s="156"/>
      <c r="E250" s="156"/>
      <c r="F250" s="156"/>
      <c r="G250" s="150"/>
      <c r="H250" s="151"/>
      <c r="I250" s="159"/>
      <c r="J250" s="94"/>
      <c r="K250" s="94"/>
      <c r="L250" s="94"/>
      <c r="M250" s="94"/>
    </row>
    <row r="251" spans="1:13" s="74" customFormat="1" x14ac:dyDescent="0.25">
      <c r="A251" s="94"/>
      <c r="B251" s="127"/>
      <c r="C251" s="87"/>
      <c r="D251" s="156"/>
      <c r="E251" s="156"/>
      <c r="F251" s="156"/>
      <c r="G251" s="150"/>
      <c r="H251" s="151"/>
      <c r="I251" s="159"/>
      <c r="J251" s="94"/>
      <c r="K251" s="94"/>
      <c r="L251" s="94"/>
      <c r="M251" s="94"/>
    </row>
    <row r="252" spans="1:13" s="74" customFormat="1" x14ac:dyDescent="0.25">
      <c r="A252" s="94"/>
      <c r="B252" s="127"/>
      <c r="C252" s="87"/>
      <c r="D252" s="156"/>
      <c r="E252" s="156"/>
      <c r="F252" s="156"/>
      <c r="G252" s="150"/>
      <c r="H252" s="151"/>
      <c r="I252" s="159"/>
      <c r="J252" s="94"/>
      <c r="K252" s="94"/>
      <c r="L252" s="94"/>
      <c r="M252" s="94"/>
    </row>
    <row r="253" spans="1:13" s="74" customFormat="1" x14ac:dyDescent="0.25">
      <c r="A253" s="94"/>
      <c r="B253" s="127"/>
      <c r="C253" s="87"/>
      <c r="D253" s="156"/>
      <c r="E253" s="156"/>
      <c r="F253" s="156"/>
      <c r="G253" s="150"/>
      <c r="H253" s="151"/>
      <c r="I253" s="159"/>
      <c r="J253" s="94"/>
      <c r="K253" s="94"/>
      <c r="L253" s="94"/>
      <c r="M253" s="94"/>
    </row>
    <row r="254" spans="1:13" s="74" customFormat="1" x14ac:dyDescent="0.25">
      <c r="A254" s="94"/>
      <c r="B254" s="127"/>
      <c r="C254" s="87"/>
      <c r="D254" s="156"/>
      <c r="E254" s="156"/>
      <c r="F254" s="156"/>
      <c r="G254" s="150"/>
      <c r="H254" s="151"/>
      <c r="I254" s="159"/>
      <c r="J254" s="94"/>
      <c r="K254" s="94"/>
      <c r="L254" s="94"/>
      <c r="M254" s="94"/>
    </row>
    <row r="255" spans="1:13" s="74" customFormat="1" x14ac:dyDescent="0.25">
      <c r="A255" s="94"/>
      <c r="B255" s="127"/>
      <c r="C255" s="87"/>
      <c r="D255" s="156"/>
      <c r="E255" s="156"/>
      <c r="F255" s="156"/>
      <c r="G255" s="150"/>
      <c r="H255" s="151"/>
      <c r="I255" s="159"/>
      <c r="J255" s="94"/>
      <c r="K255" s="94"/>
      <c r="L255" s="94"/>
      <c r="M255" s="94"/>
    </row>
    <row r="256" spans="1:13" s="74" customFormat="1" x14ac:dyDescent="0.25">
      <c r="A256" s="94"/>
      <c r="B256" s="127"/>
      <c r="C256" s="87"/>
      <c r="D256" s="156"/>
      <c r="E256" s="156"/>
      <c r="F256" s="156"/>
      <c r="G256" s="150"/>
      <c r="H256" s="151"/>
      <c r="I256" s="159"/>
      <c r="J256" s="94"/>
      <c r="K256" s="94"/>
      <c r="L256" s="94"/>
      <c r="M256" s="94"/>
    </row>
    <row r="257" spans="1:13" s="74" customFormat="1" x14ac:dyDescent="0.25">
      <c r="A257" s="94"/>
      <c r="B257" s="127"/>
      <c r="C257" s="87"/>
      <c r="D257" s="156"/>
      <c r="E257" s="156"/>
      <c r="F257" s="156"/>
      <c r="G257" s="150"/>
      <c r="H257" s="151"/>
      <c r="I257" s="159"/>
      <c r="J257" s="94"/>
      <c r="K257" s="94"/>
      <c r="L257" s="94"/>
      <c r="M257" s="94"/>
    </row>
    <row r="258" spans="1:13" s="74" customFormat="1" x14ac:dyDescent="0.25">
      <c r="A258" s="94"/>
      <c r="B258" s="127"/>
      <c r="C258" s="87"/>
      <c r="D258" s="156"/>
      <c r="E258" s="156"/>
      <c r="F258" s="156"/>
      <c r="G258" s="150"/>
      <c r="H258" s="151"/>
      <c r="I258" s="159"/>
      <c r="J258" s="94"/>
      <c r="K258" s="94"/>
      <c r="L258" s="94"/>
      <c r="M258" s="94"/>
    </row>
    <row r="259" spans="1:13" s="74" customFormat="1" x14ac:dyDescent="0.25">
      <c r="A259" s="94"/>
      <c r="B259" s="127"/>
      <c r="C259" s="87"/>
      <c r="D259" s="156"/>
      <c r="E259" s="156"/>
      <c r="F259" s="156"/>
      <c r="G259" s="150"/>
      <c r="H259" s="151"/>
      <c r="I259" s="159"/>
      <c r="J259" s="94"/>
      <c r="K259" s="94"/>
      <c r="L259" s="94"/>
      <c r="M259" s="94"/>
    </row>
    <row r="260" spans="1:13" s="74" customFormat="1" x14ac:dyDescent="0.25">
      <c r="A260" s="94"/>
      <c r="B260" s="127"/>
      <c r="C260" s="87"/>
      <c r="D260" s="156"/>
      <c r="E260" s="156"/>
      <c r="F260" s="156"/>
      <c r="G260" s="150"/>
      <c r="H260" s="151"/>
      <c r="I260" s="159"/>
      <c r="J260" s="94"/>
      <c r="K260" s="94"/>
      <c r="L260" s="94"/>
      <c r="M260" s="94"/>
    </row>
    <row r="261" spans="1:13" s="74" customFormat="1" x14ac:dyDescent="0.25">
      <c r="A261" s="94"/>
      <c r="B261" s="127"/>
      <c r="C261" s="87"/>
      <c r="D261" s="156"/>
      <c r="E261" s="156"/>
      <c r="F261" s="156"/>
      <c r="G261" s="150"/>
      <c r="H261" s="151"/>
      <c r="I261" s="159"/>
      <c r="J261" s="94"/>
      <c r="K261" s="94"/>
      <c r="L261" s="94"/>
      <c r="M261" s="94"/>
    </row>
    <row r="262" spans="1:13" s="74" customFormat="1" x14ac:dyDescent="0.25">
      <c r="A262" s="94"/>
      <c r="B262" s="127"/>
      <c r="C262" s="87"/>
      <c r="D262" s="156"/>
      <c r="E262" s="156"/>
      <c r="F262" s="156"/>
      <c r="G262" s="150"/>
      <c r="H262" s="151"/>
      <c r="I262" s="159"/>
      <c r="J262" s="94"/>
      <c r="K262" s="94"/>
      <c r="L262" s="94"/>
      <c r="M262" s="94"/>
    </row>
    <row r="263" spans="1:13" s="74" customFormat="1" x14ac:dyDescent="0.25">
      <c r="A263" s="94"/>
      <c r="B263" s="127"/>
      <c r="C263" s="87"/>
      <c r="D263" s="156"/>
      <c r="E263" s="156"/>
      <c r="F263" s="156"/>
      <c r="G263" s="150"/>
      <c r="H263" s="151"/>
      <c r="I263" s="159"/>
      <c r="J263" s="94"/>
      <c r="K263" s="94"/>
      <c r="L263" s="94"/>
      <c r="M263" s="94"/>
    </row>
    <row r="264" spans="1:13" s="74" customFormat="1" x14ac:dyDescent="0.25">
      <c r="A264" s="94"/>
      <c r="B264" s="127"/>
      <c r="C264" s="87"/>
      <c r="D264" s="156"/>
      <c r="E264" s="156"/>
      <c r="F264" s="156"/>
      <c r="G264" s="150"/>
      <c r="H264" s="151"/>
      <c r="I264" s="159"/>
      <c r="J264" s="94"/>
      <c r="K264" s="94"/>
      <c r="L264" s="94"/>
      <c r="M264" s="94"/>
    </row>
    <row r="265" spans="1:13" s="74" customFormat="1" x14ac:dyDescent="0.25">
      <c r="A265" s="94"/>
      <c r="B265" s="127"/>
      <c r="C265" s="87"/>
      <c r="D265" s="156"/>
      <c r="E265" s="156"/>
      <c r="F265" s="156"/>
      <c r="G265" s="150"/>
      <c r="H265" s="151"/>
      <c r="I265" s="159"/>
      <c r="J265" s="94"/>
      <c r="K265" s="94"/>
      <c r="L265" s="94"/>
      <c r="M265" s="94"/>
    </row>
    <row r="266" spans="1:13" s="74" customFormat="1" x14ac:dyDescent="0.25">
      <c r="A266" s="94"/>
      <c r="B266" s="127"/>
      <c r="C266" s="87"/>
      <c r="D266" s="156"/>
      <c r="E266" s="156"/>
      <c r="F266" s="156"/>
      <c r="G266" s="150"/>
      <c r="H266" s="151"/>
      <c r="I266" s="159"/>
      <c r="J266" s="94"/>
      <c r="K266" s="94"/>
      <c r="L266" s="94"/>
      <c r="M266" s="94"/>
    </row>
    <row r="267" spans="1:13" s="74" customFormat="1" x14ac:dyDescent="0.25">
      <c r="A267" s="94"/>
      <c r="B267" s="127"/>
      <c r="C267" s="87"/>
      <c r="D267" s="156"/>
      <c r="E267" s="156"/>
      <c r="F267" s="156"/>
      <c r="G267" s="150"/>
      <c r="H267" s="151"/>
      <c r="I267" s="159"/>
      <c r="J267" s="94"/>
      <c r="K267" s="94"/>
      <c r="L267" s="94"/>
      <c r="M267" s="94"/>
    </row>
    <row r="268" spans="1:13" s="74" customFormat="1" x14ac:dyDescent="0.25">
      <c r="A268" s="94"/>
      <c r="B268" s="127"/>
      <c r="C268" s="87"/>
      <c r="D268" s="156"/>
      <c r="E268" s="156"/>
      <c r="F268" s="156"/>
      <c r="G268" s="150"/>
      <c r="H268" s="151"/>
      <c r="I268" s="159"/>
      <c r="J268" s="94"/>
      <c r="K268" s="94"/>
      <c r="L268" s="94"/>
      <c r="M268" s="94"/>
    </row>
    <row r="269" spans="1:13" s="74" customFormat="1" x14ac:dyDescent="0.25">
      <c r="A269" s="94"/>
      <c r="B269" s="127"/>
      <c r="C269" s="87"/>
      <c r="D269" s="156"/>
      <c r="E269" s="156"/>
      <c r="F269" s="156"/>
      <c r="G269" s="150"/>
      <c r="H269" s="151"/>
      <c r="I269" s="159"/>
      <c r="J269" s="94"/>
      <c r="K269" s="94"/>
      <c r="L269" s="94"/>
      <c r="M269" s="94"/>
    </row>
    <row r="270" spans="1:13" s="74" customFormat="1" x14ac:dyDescent="0.25">
      <c r="A270" s="94"/>
      <c r="B270" s="127"/>
      <c r="C270" s="87"/>
      <c r="D270" s="156"/>
      <c r="E270" s="156"/>
      <c r="F270" s="156"/>
      <c r="G270" s="150"/>
      <c r="H270" s="151"/>
      <c r="I270" s="159"/>
      <c r="J270" s="94"/>
      <c r="K270" s="94"/>
      <c r="L270" s="94"/>
      <c r="M270" s="94"/>
    </row>
    <row r="271" spans="1:13" s="74" customFormat="1" x14ac:dyDescent="0.25">
      <c r="A271" s="94"/>
      <c r="B271" s="127"/>
      <c r="C271" s="87"/>
      <c r="D271" s="156"/>
      <c r="E271" s="156"/>
      <c r="F271" s="156"/>
      <c r="G271" s="150"/>
      <c r="H271" s="151"/>
      <c r="I271" s="159"/>
      <c r="J271" s="94"/>
      <c r="K271" s="94"/>
      <c r="L271" s="94"/>
      <c r="M271" s="94"/>
    </row>
    <row r="272" spans="1:13" s="74" customFormat="1" x14ac:dyDescent="0.25">
      <c r="A272" s="94"/>
      <c r="B272" s="127"/>
      <c r="C272" s="87"/>
      <c r="D272" s="156"/>
      <c r="E272" s="156"/>
      <c r="F272" s="156"/>
      <c r="G272" s="150"/>
      <c r="H272" s="151"/>
      <c r="I272" s="159"/>
      <c r="J272" s="94"/>
      <c r="K272" s="94"/>
      <c r="L272" s="94"/>
      <c r="M272" s="94"/>
    </row>
    <row r="273" spans="1:13" s="74" customFormat="1" x14ac:dyDescent="0.25">
      <c r="A273" s="94"/>
      <c r="B273" s="127"/>
      <c r="C273" s="87"/>
      <c r="D273" s="156"/>
      <c r="E273" s="156"/>
      <c r="F273" s="156"/>
      <c r="G273" s="150"/>
      <c r="H273" s="151"/>
      <c r="I273" s="159"/>
      <c r="J273" s="94"/>
      <c r="K273" s="94"/>
      <c r="L273" s="94"/>
      <c r="M273" s="94"/>
    </row>
    <row r="274" spans="1:13" s="74" customFormat="1" x14ac:dyDescent="0.25">
      <c r="A274" s="94"/>
      <c r="B274" s="127"/>
      <c r="C274" s="87"/>
      <c r="D274" s="156"/>
      <c r="E274" s="156"/>
      <c r="F274" s="156"/>
      <c r="G274" s="150"/>
      <c r="H274" s="151"/>
      <c r="I274" s="159"/>
      <c r="J274" s="94"/>
      <c r="K274" s="94"/>
      <c r="L274" s="94"/>
      <c r="M274" s="94"/>
    </row>
    <row r="275" spans="1:13" s="74" customFormat="1" x14ac:dyDescent="0.25">
      <c r="A275" s="94"/>
      <c r="B275" s="127"/>
      <c r="C275" s="87"/>
      <c r="D275" s="156"/>
      <c r="E275" s="156"/>
      <c r="F275" s="156"/>
      <c r="G275" s="150"/>
      <c r="H275" s="151"/>
      <c r="I275" s="159"/>
      <c r="J275" s="94"/>
      <c r="K275" s="94"/>
      <c r="L275" s="94"/>
      <c r="M275" s="94"/>
    </row>
    <row r="276" spans="1:13" s="74" customFormat="1" x14ac:dyDescent="0.25">
      <c r="A276" s="94"/>
      <c r="B276" s="127"/>
      <c r="C276" s="87"/>
      <c r="D276" s="156"/>
      <c r="E276" s="156"/>
      <c r="F276" s="156"/>
      <c r="G276" s="150"/>
      <c r="H276" s="151"/>
      <c r="I276" s="159"/>
      <c r="J276" s="94"/>
      <c r="K276" s="94"/>
      <c r="L276" s="94"/>
      <c r="M276" s="94"/>
    </row>
    <row r="277" spans="1:13" s="74" customFormat="1" x14ac:dyDescent="0.25">
      <c r="A277" s="94"/>
      <c r="B277" s="127"/>
      <c r="C277" s="87"/>
      <c r="D277" s="156"/>
      <c r="E277" s="156"/>
      <c r="F277" s="156"/>
      <c r="G277" s="150"/>
      <c r="H277" s="151"/>
      <c r="I277" s="159"/>
      <c r="J277" s="94"/>
      <c r="K277" s="94"/>
      <c r="L277" s="94"/>
      <c r="M277" s="94"/>
    </row>
    <row r="278" spans="1:13" s="74" customFormat="1" x14ac:dyDescent="0.25">
      <c r="A278" s="94"/>
      <c r="B278" s="127"/>
      <c r="C278" s="87"/>
      <c r="D278" s="156"/>
      <c r="E278" s="156"/>
      <c r="F278" s="156"/>
      <c r="G278" s="150"/>
      <c r="H278" s="151"/>
      <c r="I278" s="159"/>
      <c r="J278" s="94"/>
      <c r="K278" s="94"/>
      <c r="L278" s="94"/>
      <c r="M278" s="94"/>
    </row>
    <row r="279" spans="1:13" s="74" customFormat="1" x14ac:dyDescent="0.25">
      <c r="A279" s="94"/>
      <c r="B279" s="127"/>
      <c r="C279" s="87"/>
      <c r="D279" s="156"/>
      <c r="E279" s="156"/>
      <c r="F279" s="156"/>
      <c r="G279" s="150"/>
      <c r="H279" s="151"/>
      <c r="I279" s="159"/>
      <c r="J279" s="94"/>
      <c r="K279" s="94"/>
      <c r="L279" s="94"/>
      <c r="M279" s="94"/>
    </row>
    <row r="280" spans="1:13" s="74" customFormat="1" x14ac:dyDescent="0.25">
      <c r="A280" s="94"/>
      <c r="B280" s="127"/>
      <c r="C280" s="87"/>
      <c r="D280" s="156"/>
      <c r="E280" s="156"/>
      <c r="F280" s="156"/>
      <c r="G280" s="150"/>
      <c r="H280" s="151"/>
      <c r="I280" s="159"/>
      <c r="J280" s="94"/>
      <c r="K280" s="94"/>
      <c r="L280" s="94"/>
      <c r="M280" s="94"/>
    </row>
    <row r="281" spans="1:13" s="74" customFormat="1" x14ac:dyDescent="0.25">
      <c r="A281" s="94"/>
      <c r="B281" s="127"/>
      <c r="C281" s="87"/>
      <c r="D281" s="156"/>
      <c r="E281" s="156"/>
      <c r="F281" s="156"/>
      <c r="G281" s="150"/>
      <c r="H281" s="151"/>
      <c r="I281" s="159"/>
      <c r="J281" s="94"/>
      <c r="K281" s="94"/>
      <c r="L281" s="94"/>
      <c r="M281" s="94"/>
    </row>
    <row r="282" spans="1:13" s="74" customFormat="1" x14ac:dyDescent="0.25">
      <c r="A282" s="94"/>
      <c r="B282" s="127"/>
      <c r="C282" s="87"/>
      <c r="D282" s="156"/>
      <c r="E282" s="156"/>
      <c r="F282" s="156"/>
      <c r="G282" s="150"/>
      <c r="H282" s="151"/>
      <c r="I282" s="159"/>
      <c r="J282" s="94"/>
      <c r="K282" s="94"/>
      <c r="L282" s="94"/>
      <c r="M282" s="94"/>
    </row>
    <row r="283" spans="1:13" s="74" customFormat="1" x14ac:dyDescent="0.25">
      <c r="A283" s="94"/>
      <c r="B283" s="127"/>
      <c r="C283" s="87"/>
      <c r="D283" s="156"/>
      <c r="E283" s="156"/>
      <c r="F283" s="156"/>
      <c r="G283" s="150"/>
      <c r="H283" s="151"/>
      <c r="I283" s="159"/>
      <c r="J283" s="94"/>
      <c r="K283" s="94"/>
      <c r="L283" s="94"/>
      <c r="M283" s="94"/>
    </row>
    <row r="284" spans="1:13" s="74" customFormat="1" x14ac:dyDescent="0.25">
      <c r="A284" s="94"/>
      <c r="B284" s="127"/>
      <c r="C284" s="87"/>
      <c r="D284" s="156"/>
      <c r="E284" s="156"/>
      <c r="F284" s="156"/>
      <c r="G284" s="150"/>
      <c r="H284" s="151"/>
      <c r="I284" s="159"/>
      <c r="J284" s="94"/>
      <c r="K284" s="94"/>
      <c r="L284" s="94"/>
      <c r="M284" s="94"/>
    </row>
    <row r="285" spans="1:13" s="74" customFormat="1" x14ac:dyDescent="0.25">
      <c r="A285" s="94"/>
      <c r="B285" s="127"/>
      <c r="C285" s="87"/>
      <c r="D285" s="156"/>
      <c r="E285" s="156"/>
      <c r="F285" s="156"/>
      <c r="G285" s="150"/>
      <c r="H285" s="151"/>
      <c r="I285" s="159"/>
      <c r="J285" s="94"/>
      <c r="K285" s="94"/>
      <c r="L285" s="94"/>
      <c r="M285" s="94"/>
    </row>
    <row r="286" spans="1:13" s="74" customFormat="1" x14ac:dyDescent="0.25">
      <c r="A286" s="94"/>
      <c r="B286" s="127"/>
      <c r="C286" s="87"/>
      <c r="D286" s="156"/>
      <c r="E286" s="156"/>
      <c r="F286" s="156"/>
      <c r="G286" s="150"/>
      <c r="H286" s="151"/>
      <c r="I286" s="159"/>
      <c r="J286" s="94"/>
      <c r="K286" s="94"/>
      <c r="L286" s="94"/>
      <c r="M286" s="94"/>
    </row>
    <row r="287" spans="1:13" s="74" customFormat="1" x14ac:dyDescent="0.25">
      <c r="A287" s="94"/>
      <c r="B287" s="127"/>
      <c r="C287" s="87"/>
      <c r="D287" s="156"/>
      <c r="E287" s="156"/>
      <c r="F287" s="156"/>
      <c r="G287" s="150"/>
      <c r="H287" s="151"/>
      <c r="I287" s="159"/>
      <c r="J287" s="94"/>
      <c r="K287" s="94"/>
      <c r="L287" s="94"/>
      <c r="M287" s="94"/>
    </row>
    <row r="288" spans="1:13" s="74" customFormat="1" x14ac:dyDescent="0.25">
      <c r="A288" s="94"/>
      <c r="B288" s="127"/>
      <c r="C288" s="87"/>
      <c r="D288" s="156"/>
      <c r="E288" s="156"/>
      <c r="F288" s="156"/>
      <c r="G288" s="150"/>
      <c r="H288" s="151"/>
      <c r="I288" s="159"/>
      <c r="J288" s="94"/>
      <c r="K288" s="94"/>
      <c r="L288" s="94"/>
      <c r="M288" s="94"/>
    </row>
    <row r="289" spans="1:13" s="74" customFormat="1" x14ac:dyDescent="0.25">
      <c r="A289" s="94"/>
      <c r="B289" s="127"/>
      <c r="C289" s="87"/>
      <c r="D289" s="156"/>
      <c r="E289" s="156"/>
      <c r="F289" s="156"/>
      <c r="G289" s="150"/>
      <c r="H289" s="151"/>
      <c r="I289" s="159"/>
      <c r="J289" s="94"/>
      <c r="K289" s="94"/>
      <c r="L289" s="94"/>
      <c r="M289" s="94"/>
    </row>
    <row r="290" spans="1:13" s="74" customFormat="1" x14ac:dyDescent="0.25">
      <c r="A290" s="94"/>
      <c r="B290" s="127"/>
      <c r="C290" s="87"/>
      <c r="D290" s="156"/>
      <c r="E290" s="156"/>
      <c r="F290" s="156"/>
      <c r="G290" s="150"/>
      <c r="H290" s="151"/>
      <c r="I290" s="159"/>
      <c r="J290" s="94"/>
      <c r="K290" s="94"/>
      <c r="L290" s="94"/>
      <c r="M290" s="94"/>
    </row>
    <row r="291" spans="1:13" s="74" customFormat="1" x14ac:dyDescent="0.25">
      <c r="A291" s="94"/>
      <c r="B291" s="127"/>
      <c r="C291" s="87"/>
      <c r="D291" s="156"/>
      <c r="E291" s="156"/>
      <c r="F291" s="156"/>
      <c r="G291" s="150"/>
      <c r="H291" s="151"/>
      <c r="I291" s="159"/>
      <c r="J291" s="94"/>
      <c r="K291" s="94"/>
      <c r="L291" s="94"/>
      <c r="M291" s="94"/>
    </row>
    <row r="292" spans="1:13" s="74" customFormat="1" x14ac:dyDescent="0.25">
      <c r="A292" s="94"/>
      <c r="B292" s="127"/>
      <c r="C292" s="87"/>
      <c r="D292" s="156"/>
      <c r="E292" s="156"/>
      <c r="F292" s="156"/>
      <c r="G292" s="150"/>
      <c r="H292" s="151"/>
      <c r="I292" s="159"/>
      <c r="J292" s="94"/>
      <c r="K292" s="94"/>
      <c r="L292" s="94"/>
      <c r="M292" s="94"/>
    </row>
    <row r="293" spans="1:13" s="74" customFormat="1" x14ac:dyDescent="0.25">
      <c r="A293" s="94"/>
      <c r="B293" s="127"/>
      <c r="C293" s="87"/>
      <c r="D293" s="156"/>
      <c r="E293" s="156"/>
      <c r="F293" s="156"/>
      <c r="G293" s="150"/>
      <c r="H293" s="151"/>
      <c r="I293" s="159"/>
      <c r="J293" s="94"/>
      <c r="K293" s="94"/>
      <c r="L293" s="94"/>
      <c r="M293" s="94"/>
    </row>
    <row r="294" spans="1:13" s="74" customFormat="1" x14ac:dyDescent="0.25">
      <c r="A294" s="94"/>
      <c r="B294" s="127"/>
      <c r="C294" s="87"/>
      <c r="D294" s="156"/>
      <c r="E294" s="156"/>
      <c r="F294" s="156"/>
      <c r="G294" s="150"/>
      <c r="H294" s="151"/>
      <c r="I294" s="159"/>
      <c r="J294" s="94"/>
      <c r="K294" s="94"/>
      <c r="L294" s="94"/>
      <c r="M294" s="94"/>
    </row>
    <row r="295" spans="1:13" s="74" customFormat="1" x14ac:dyDescent="0.25">
      <c r="A295" s="94"/>
      <c r="B295" s="127"/>
      <c r="C295" s="87"/>
      <c r="D295" s="156"/>
      <c r="E295" s="156"/>
      <c r="F295" s="156"/>
      <c r="G295" s="150"/>
      <c r="H295" s="151"/>
      <c r="I295" s="159"/>
      <c r="J295" s="94"/>
      <c r="K295" s="94"/>
      <c r="L295" s="94"/>
      <c r="M295" s="94"/>
    </row>
    <row r="296" spans="1:13" s="74" customFormat="1" x14ac:dyDescent="0.25">
      <c r="A296" s="94"/>
      <c r="B296" s="127"/>
      <c r="C296" s="87"/>
      <c r="D296" s="156"/>
      <c r="E296" s="156"/>
      <c r="F296" s="156"/>
      <c r="G296" s="150"/>
      <c r="H296" s="151"/>
      <c r="I296" s="159"/>
      <c r="J296" s="94"/>
      <c r="K296" s="94"/>
      <c r="L296" s="94"/>
      <c r="M296" s="94"/>
    </row>
    <row r="297" spans="1:13" s="74" customFormat="1" x14ac:dyDescent="0.25">
      <c r="A297" s="94"/>
      <c r="B297" s="127"/>
      <c r="C297" s="87"/>
      <c r="D297" s="156"/>
      <c r="E297" s="156"/>
      <c r="F297" s="156"/>
      <c r="G297" s="150"/>
      <c r="H297" s="151"/>
      <c r="I297" s="159"/>
      <c r="J297" s="94"/>
      <c r="K297" s="94"/>
      <c r="L297" s="94"/>
      <c r="M297" s="94"/>
    </row>
    <row r="298" spans="1:13" s="74" customFormat="1" x14ac:dyDescent="0.25">
      <c r="A298" s="94"/>
      <c r="B298" s="127"/>
      <c r="C298" s="87"/>
      <c r="D298" s="156"/>
      <c r="E298" s="156"/>
      <c r="F298" s="156"/>
      <c r="G298" s="150"/>
      <c r="H298" s="151"/>
      <c r="I298" s="159"/>
      <c r="J298" s="94"/>
      <c r="K298" s="94"/>
      <c r="L298" s="94"/>
      <c r="M298" s="94"/>
    </row>
    <row r="299" spans="1:13" s="74" customFormat="1" x14ac:dyDescent="0.25">
      <c r="A299" s="94"/>
      <c r="B299" s="127"/>
      <c r="C299" s="87"/>
      <c r="D299" s="156"/>
      <c r="E299" s="156"/>
      <c r="F299" s="156"/>
      <c r="G299" s="150"/>
      <c r="H299" s="151"/>
      <c r="I299" s="159"/>
      <c r="J299" s="94"/>
      <c r="K299" s="94"/>
      <c r="L299" s="94"/>
      <c r="M299" s="94"/>
    </row>
    <row r="300" spans="1:13" s="74" customFormat="1" x14ac:dyDescent="0.25">
      <c r="A300" s="94"/>
      <c r="B300" s="127"/>
      <c r="C300" s="87"/>
      <c r="D300" s="156"/>
      <c r="E300" s="156"/>
      <c r="F300" s="156"/>
      <c r="G300" s="150"/>
      <c r="H300" s="151"/>
      <c r="I300" s="159"/>
      <c r="J300" s="94"/>
      <c r="K300" s="94"/>
      <c r="L300" s="94"/>
      <c r="M300" s="94"/>
    </row>
    <row r="301" spans="1:13" s="74" customFormat="1" x14ac:dyDescent="0.25">
      <c r="A301" s="94"/>
      <c r="B301" s="127"/>
      <c r="C301" s="87"/>
      <c r="D301" s="156"/>
      <c r="E301" s="156"/>
      <c r="F301" s="156"/>
      <c r="G301" s="150"/>
      <c r="H301" s="151"/>
      <c r="I301" s="159"/>
      <c r="J301" s="94"/>
      <c r="K301" s="94"/>
      <c r="L301" s="94"/>
      <c r="M301" s="94"/>
    </row>
    <row r="302" spans="1:13" s="74" customFormat="1" x14ac:dyDescent="0.25">
      <c r="A302" s="94"/>
      <c r="B302" s="127"/>
      <c r="C302" s="87"/>
      <c r="D302" s="156"/>
      <c r="E302" s="156"/>
      <c r="F302" s="156"/>
      <c r="G302" s="150"/>
      <c r="H302" s="151"/>
      <c r="I302" s="159"/>
      <c r="J302" s="94"/>
      <c r="K302" s="94"/>
      <c r="L302" s="94"/>
      <c r="M302" s="94"/>
    </row>
    <row r="303" spans="1:13" s="74" customFormat="1" x14ac:dyDescent="0.25">
      <c r="A303" s="94"/>
      <c r="B303" s="127"/>
      <c r="C303" s="87"/>
      <c r="D303" s="156"/>
      <c r="E303" s="156"/>
      <c r="F303" s="156"/>
      <c r="G303" s="150"/>
      <c r="H303" s="151"/>
      <c r="I303" s="159"/>
      <c r="J303" s="94"/>
      <c r="K303" s="94"/>
      <c r="L303" s="94"/>
      <c r="M303" s="94"/>
    </row>
    <row r="304" spans="1:13" s="74" customFormat="1" x14ac:dyDescent="0.25">
      <c r="A304" s="94"/>
      <c r="B304" s="127"/>
      <c r="C304" s="87"/>
      <c r="D304" s="156"/>
      <c r="E304" s="156"/>
      <c r="F304" s="156"/>
      <c r="G304" s="150"/>
      <c r="H304" s="151"/>
      <c r="I304" s="159"/>
      <c r="J304" s="94"/>
      <c r="K304" s="94"/>
      <c r="L304" s="94"/>
      <c r="M304" s="94"/>
    </row>
    <row r="305" spans="1:14" s="74" customFormat="1" x14ac:dyDescent="0.25">
      <c r="A305" s="94"/>
      <c r="B305" s="127"/>
      <c r="C305" s="87"/>
      <c r="D305" s="156"/>
      <c r="E305" s="156"/>
      <c r="F305" s="156"/>
      <c r="G305" s="150"/>
      <c r="H305" s="151"/>
      <c r="I305" s="159"/>
      <c r="J305" s="94"/>
      <c r="K305" s="94"/>
      <c r="L305" s="94"/>
      <c r="M305" s="94"/>
    </row>
    <row r="306" spans="1:14" s="74" customFormat="1" x14ac:dyDescent="0.25">
      <c r="A306" s="94"/>
      <c r="B306" s="127"/>
      <c r="C306" s="87"/>
      <c r="D306" s="156"/>
      <c r="E306" s="156"/>
      <c r="F306" s="156"/>
      <c r="G306" s="150"/>
      <c r="H306" s="151"/>
      <c r="I306" s="159"/>
      <c r="J306" s="94"/>
      <c r="K306" s="94"/>
      <c r="L306" s="94"/>
      <c r="M306" s="94"/>
    </row>
    <row r="307" spans="1:14" s="74" customFormat="1" x14ac:dyDescent="0.25">
      <c r="A307" s="94"/>
      <c r="B307" s="127"/>
      <c r="C307" s="87"/>
      <c r="D307" s="156"/>
      <c r="E307" s="156"/>
      <c r="F307" s="156"/>
      <c r="G307" s="150"/>
      <c r="H307" s="151"/>
      <c r="I307" s="159"/>
      <c r="J307" s="94"/>
      <c r="K307" s="94"/>
      <c r="L307" s="94"/>
      <c r="M307" s="94"/>
    </row>
    <row r="308" spans="1:14" s="74" customFormat="1" x14ac:dyDescent="0.25">
      <c r="A308" s="94"/>
      <c r="B308" s="127"/>
      <c r="C308" s="87"/>
      <c r="D308" s="156"/>
      <c r="E308" s="156"/>
      <c r="F308" s="156"/>
      <c r="G308" s="150"/>
      <c r="H308" s="151"/>
      <c r="I308" s="159"/>
      <c r="J308" s="94"/>
      <c r="K308" s="94"/>
      <c r="L308" s="94"/>
      <c r="M308" s="94"/>
    </row>
    <row r="309" spans="1:14" s="74" customFormat="1" x14ac:dyDescent="0.25">
      <c r="A309" s="94"/>
      <c r="B309" s="127"/>
      <c r="C309" s="87"/>
      <c r="D309" s="156"/>
      <c r="E309" s="156"/>
      <c r="F309" s="156"/>
      <c r="G309" s="150"/>
      <c r="H309" s="151"/>
      <c r="I309" s="159"/>
      <c r="J309" s="94"/>
      <c r="K309" s="94"/>
      <c r="L309" s="94"/>
      <c r="M309" s="94"/>
    </row>
    <row r="310" spans="1:14" s="74" customFormat="1" x14ac:dyDescent="0.25">
      <c r="A310" s="94"/>
      <c r="B310" s="127"/>
      <c r="C310" s="87"/>
      <c r="D310" s="156"/>
      <c r="E310" s="156"/>
      <c r="F310" s="156"/>
      <c r="G310" s="150"/>
      <c r="H310" s="151"/>
      <c r="I310" s="159"/>
      <c r="J310" s="94"/>
      <c r="K310" s="94"/>
      <c r="L310" s="94"/>
      <c r="M310" s="94"/>
    </row>
    <row r="311" spans="1:14" s="74" customFormat="1" x14ac:dyDescent="0.25">
      <c r="A311" s="94"/>
      <c r="B311" s="127"/>
      <c r="C311" s="87"/>
      <c r="D311" s="156"/>
      <c r="E311" s="156"/>
      <c r="F311" s="156"/>
      <c r="G311" s="150"/>
      <c r="H311" s="151"/>
      <c r="I311" s="159"/>
      <c r="J311" s="94"/>
      <c r="K311" s="94"/>
      <c r="L311" s="94"/>
      <c r="M311" s="94"/>
    </row>
    <row r="312" spans="1:14" s="74" customFormat="1" x14ac:dyDescent="0.25">
      <c r="A312" s="94"/>
      <c r="B312" s="127"/>
      <c r="C312" s="87"/>
      <c r="D312" s="156"/>
      <c r="E312" s="156"/>
      <c r="F312" s="156"/>
      <c r="G312" s="150"/>
      <c r="H312" s="151"/>
      <c r="I312" s="159"/>
      <c r="J312" s="94"/>
      <c r="K312" s="94"/>
      <c r="L312" s="94"/>
      <c r="M312" s="94"/>
    </row>
    <row r="313" spans="1:14" s="74" customFormat="1" x14ac:dyDescent="0.25">
      <c r="A313" s="94"/>
      <c r="B313" s="127"/>
      <c r="C313" s="87"/>
      <c r="D313" s="156"/>
      <c r="E313" s="156"/>
      <c r="F313" s="156"/>
      <c r="G313" s="150"/>
      <c r="H313" s="151"/>
      <c r="I313" s="159"/>
      <c r="J313" s="94"/>
      <c r="K313" s="94"/>
      <c r="L313" s="94"/>
      <c r="M313" s="94"/>
    </row>
    <row r="314" spans="1:14" s="74" customFormat="1" x14ac:dyDescent="0.25">
      <c r="A314" s="94"/>
      <c r="B314" s="127"/>
      <c r="C314" s="87"/>
      <c r="D314" s="156"/>
      <c r="E314" s="156"/>
      <c r="F314" s="156"/>
      <c r="G314" s="150"/>
      <c r="H314" s="151"/>
      <c r="I314" s="159"/>
      <c r="J314" s="94"/>
      <c r="K314" s="94"/>
      <c r="L314" s="94"/>
      <c r="M314" s="94"/>
    </row>
    <row r="315" spans="1:14" s="74" customFormat="1" x14ac:dyDescent="0.25">
      <c r="A315" s="94"/>
      <c r="B315" s="127"/>
      <c r="C315" s="87"/>
      <c r="D315" s="156"/>
      <c r="E315" s="156"/>
      <c r="F315" s="156"/>
      <c r="G315" s="150"/>
      <c r="H315" s="151"/>
      <c r="I315" s="159"/>
      <c r="J315" s="94"/>
      <c r="K315" s="94"/>
      <c r="L315" s="94"/>
      <c r="M315" s="94"/>
    </row>
    <row r="316" spans="1:14" s="74" customFormat="1" x14ac:dyDescent="0.25">
      <c r="A316" s="94"/>
      <c r="B316" s="127"/>
      <c r="C316" s="87"/>
      <c r="D316" s="156"/>
      <c r="E316" s="156"/>
      <c r="F316" s="156"/>
      <c r="G316" s="150"/>
      <c r="H316" s="151"/>
      <c r="I316" s="159"/>
      <c r="J316" s="94"/>
      <c r="K316" s="94"/>
      <c r="L316" s="94"/>
      <c r="M316" s="94"/>
    </row>
    <row r="317" spans="1:14" s="74" customFormat="1" x14ac:dyDescent="0.25">
      <c r="A317" s="94"/>
      <c r="B317" s="127"/>
      <c r="C317" s="87"/>
      <c r="D317" s="156"/>
      <c r="E317" s="156"/>
      <c r="F317" s="156"/>
      <c r="G317" s="150"/>
      <c r="H317" s="151"/>
      <c r="I317" s="159"/>
      <c r="J317" s="94"/>
      <c r="K317" s="94"/>
      <c r="L317" s="94"/>
      <c r="M317" s="94"/>
    </row>
    <row r="318" spans="1:14" s="74" customFormat="1" x14ac:dyDescent="0.25">
      <c r="A318" s="94"/>
      <c r="B318" s="127"/>
      <c r="C318" s="87"/>
      <c r="D318" s="156"/>
      <c r="E318" s="156"/>
      <c r="F318" s="156"/>
      <c r="G318" s="150"/>
      <c r="H318" s="151"/>
      <c r="I318" s="159"/>
      <c r="J318" s="94"/>
      <c r="K318" s="94"/>
      <c r="L318" s="94"/>
      <c r="M318" s="94"/>
      <c r="N318" s="74" t="s">
        <v>39</v>
      </c>
    </row>
    <row r="320" spans="1:14" s="74" customFormat="1" x14ac:dyDescent="0.25">
      <c r="A320" s="94"/>
      <c r="B320" s="127"/>
      <c r="C320" s="87"/>
      <c r="D320" s="156"/>
      <c r="E320" s="156"/>
      <c r="F320" s="156"/>
      <c r="G320" s="150"/>
      <c r="H320" s="151"/>
      <c r="I320" s="159"/>
      <c r="J320" s="94"/>
      <c r="K320" s="94"/>
      <c r="L320" s="94"/>
      <c r="M320" s="94"/>
    </row>
    <row r="321" spans="1:13" s="74" customFormat="1" x14ac:dyDescent="0.25">
      <c r="A321" s="94"/>
      <c r="B321" s="127"/>
      <c r="C321" s="87"/>
      <c r="D321" s="156"/>
      <c r="E321" s="156"/>
      <c r="F321" s="156"/>
      <c r="G321" s="150"/>
      <c r="H321" s="151"/>
      <c r="I321" s="159"/>
      <c r="J321" s="94"/>
      <c r="K321" s="94"/>
      <c r="L321" s="94"/>
      <c r="M321" s="94"/>
    </row>
    <row r="322" spans="1:13" s="74" customFormat="1" x14ac:dyDescent="0.25">
      <c r="A322" s="94"/>
      <c r="B322" s="127"/>
      <c r="C322" s="87"/>
      <c r="D322" s="156"/>
      <c r="E322" s="156"/>
      <c r="F322" s="156"/>
      <c r="G322" s="150"/>
      <c r="H322" s="151"/>
      <c r="I322" s="159"/>
      <c r="J322" s="94"/>
      <c r="K322" s="94"/>
      <c r="L322" s="94"/>
      <c r="M322" s="94"/>
    </row>
    <row r="323" spans="1:13" s="74" customFormat="1" x14ac:dyDescent="0.25">
      <c r="A323" s="94"/>
      <c r="B323" s="127"/>
      <c r="C323" s="87"/>
      <c r="D323" s="156"/>
      <c r="E323" s="156"/>
      <c r="F323" s="156"/>
      <c r="G323" s="150"/>
      <c r="H323" s="151"/>
      <c r="I323" s="159"/>
      <c r="J323" s="94"/>
      <c r="K323" s="94"/>
      <c r="L323" s="94"/>
      <c r="M323" s="94"/>
    </row>
    <row r="324" spans="1:13" s="74" customFormat="1" x14ac:dyDescent="0.25">
      <c r="A324" s="94"/>
      <c r="B324" s="127"/>
      <c r="C324" s="87"/>
      <c r="D324" s="156"/>
      <c r="E324" s="156"/>
      <c r="F324" s="156"/>
      <c r="G324" s="150"/>
      <c r="H324" s="151"/>
      <c r="I324" s="159"/>
      <c r="J324" s="94"/>
      <c r="K324" s="94"/>
      <c r="L324" s="94"/>
      <c r="M324" s="94"/>
    </row>
    <row r="325" spans="1:13" s="74" customFormat="1" x14ac:dyDescent="0.25">
      <c r="A325" s="94"/>
      <c r="B325" s="127"/>
      <c r="C325" s="87"/>
      <c r="D325" s="156"/>
      <c r="E325" s="156"/>
      <c r="F325" s="156"/>
      <c r="G325" s="150"/>
      <c r="H325" s="151"/>
      <c r="I325" s="159"/>
      <c r="J325" s="94"/>
      <c r="K325" s="94"/>
      <c r="L325" s="94"/>
      <c r="M325" s="94"/>
    </row>
    <row r="326" spans="1:13" s="74" customFormat="1" x14ac:dyDescent="0.25">
      <c r="A326" s="94"/>
      <c r="B326" s="127"/>
      <c r="C326" s="87"/>
      <c r="D326" s="156"/>
      <c r="E326" s="156"/>
      <c r="F326" s="156"/>
      <c r="G326" s="150"/>
      <c r="H326" s="151"/>
      <c r="I326" s="159"/>
      <c r="J326" s="94"/>
      <c r="K326" s="94"/>
      <c r="L326" s="94"/>
      <c r="M326" s="94"/>
    </row>
    <row r="327" spans="1:13" s="74" customFormat="1" x14ac:dyDescent="0.25">
      <c r="A327" s="94"/>
      <c r="B327" s="127"/>
      <c r="C327" s="87"/>
      <c r="D327" s="156"/>
      <c r="E327" s="156"/>
      <c r="F327" s="156"/>
      <c r="G327" s="150"/>
      <c r="H327" s="151"/>
      <c r="I327" s="159"/>
      <c r="J327" s="94"/>
      <c r="K327" s="94"/>
      <c r="L327" s="94"/>
      <c r="M327" s="94"/>
    </row>
    <row r="328" spans="1:13" s="74" customFormat="1" x14ac:dyDescent="0.25">
      <c r="A328" s="94"/>
      <c r="B328" s="127"/>
      <c r="C328" s="87"/>
      <c r="D328" s="156"/>
      <c r="E328" s="156"/>
      <c r="F328" s="156"/>
      <c r="G328" s="150"/>
      <c r="H328" s="151"/>
      <c r="I328" s="159"/>
      <c r="J328" s="94"/>
      <c r="K328" s="94"/>
      <c r="L328" s="94"/>
      <c r="M328" s="94"/>
    </row>
    <row r="330" spans="1:13" s="74" customFormat="1" x14ac:dyDescent="0.25">
      <c r="A330" s="94"/>
      <c r="B330" s="127"/>
      <c r="C330" s="87"/>
      <c r="D330" s="156"/>
      <c r="E330" s="156"/>
      <c r="F330" s="156"/>
      <c r="G330" s="150"/>
      <c r="H330" s="151"/>
      <c r="I330" s="159"/>
      <c r="J330" s="94"/>
      <c r="K330" s="94"/>
      <c r="L330" s="94"/>
      <c r="M330" s="94"/>
    </row>
    <row r="331" spans="1:13" s="74" customFormat="1" x14ac:dyDescent="0.25">
      <c r="A331" s="94"/>
      <c r="B331" s="127"/>
      <c r="C331" s="87"/>
      <c r="D331" s="156"/>
      <c r="E331" s="156"/>
      <c r="F331" s="156"/>
      <c r="G331" s="150"/>
      <c r="H331" s="151"/>
      <c r="I331" s="159"/>
      <c r="J331" s="94"/>
      <c r="K331" s="94"/>
      <c r="L331" s="94"/>
      <c r="M331" s="94"/>
    </row>
    <row r="332" spans="1:13" s="74" customFormat="1" x14ac:dyDescent="0.25">
      <c r="A332" s="94"/>
      <c r="B332" s="127"/>
      <c r="C332" s="87"/>
      <c r="D332" s="156"/>
      <c r="E332" s="156"/>
      <c r="F332" s="156"/>
      <c r="G332" s="150"/>
      <c r="H332" s="151"/>
      <c r="I332" s="159"/>
      <c r="J332" s="94"/>
      <c r="K332" s="94"/>
      <c r="L332" s="94"/>
      <c r="M332" s="94"/>
    </row>
    <row r="333" spans="1:13" s="74" customFormat="1" x14ac:dyDescent="0.25">
      <c r="A333" s="94"/>
      <c r="B333" s="127"/>
      <c r="C333" s="87"/>
      <c r="D333" s="156"/>
      <c r="E333" s="156"/>
      <c r="F333" s="156"/>
      <c r="G333" s="150"/>
      <c r="H333" s="151"/>
      <c r="I333" s="159"/>
      <c r="J333" s="94"/>
      <c r="K333" s="94"/>
      <c r="L333" s="94"/>
      <c r="M333" s="94"/>
    </row>
    <row r="334" spans="1:13" s="74" customFormat="1" x14ac:dyDescent="0.25">
      <c r="A334" s="94"/>
      <c r="B334" s="127"/>
      <c r="C334" s="87"/>
      <c r="D334" s="156"/>
      <c r="E334" s="156"/>
      <c r="F334" s="156"/>
      <c r="G334" s="150"/>
      <c r="H334" s="151"/>
      <c r="I334" s="159"/>
      <c r="J334" s="94"/>
      <c r="K334" s="94"/>
      <c r="L334" s="94"/>
      <c r="M334" s="94"/>
    </row>
    <row r="336" spans="1:13" s="74" customFormat="1" x14ac:dyDescent="0.25">
      <c r="A336" s="94"/>
      <c r="B336" s="127"/>
      <c r="C336" s="87"/>
      <c r="D336" s="156"/>
      <c r="E336" s="156"/>
      <c r="F336" s="156"/>
      <c r="G336" s="150"/>
      <c r="H336" s="151"/>
      <c r="I336" s="159"/>
      <c r="J336" s="94"/>
      <c r="K336" s="94"/>
      <c r="L336" s="94"/>
      <c r="M336" s="94"/>
    </row>
    <row r="337" spans="1:13" s="101" customFormat="1" x14ac:dyDescent="0.25">
      <c r="A337" s="94"/>
      <c r="B337" s="127"/>
      <c r="C337" s="87"/>
      <c r="D337" s="156"/>
      <c r="E337" s="156"/>
      <c r="F337" s="156"/>
      <c r="G337" s="150"/>
      <c r="H337" s="151"/>
      <c r="I337" s="159"/>
      <c r="J337" s="94"/>
      <c r="K337" s="94"/>
      <c r="L337" s="94"/>
      <c r="M337" s="94"/>
    </row>
    <row r="338" spans="1:13" s="74" customFormat="1" x14ac:dyDescent="0.25">
      <c r="A338" s="94"/>
      <c r="B338" s="127"/>
      <c r="C338" s="87"/>
      <c r="D338" s="156"/>
      <c r="E338" s="156"/>
      <c r="F338" s="156"/>
      <c r="G338" s="150"/>
      <c r="H338" s="151"/>
      <c r="I338" s="159"/>
      <c r="J338" s="94"/>
      <c r="K338" s="94"/>
      <c r="L338" s="94"/>
      <c r="M338" s="94"/>
    </row>
    <row r="339" spans="1:13" s="74" customFormat="1" x14ac:dyDescent="0.25">
      <c r="A339" s="94"/>
      <c r="B339" s="127"/>
      <c r="C339" s="87"/>
      <c r="D339" s="156"/>
      <c r="E339" s="156"/>
      <c r="F339" s="156"/>
      <c r="G339" s="150"/>
      <c r="H339" s="151"/>
      <c r="I339" s="159"/>
      <c r="J339" s="94"/>
      <c r="K339" s="94"/>
      <c r="L339" s="94"/>
      <c r="M339" s="94"/>
    </row>
    <row r="340" spans="1:13" s="74" customFormat="1" x14ac:dyDescent="0.25">
      <c r="A340" s="94"/>
      <c r="B340" s="127"/>
      <c r="C340" s="87"/>
      <c r="D340" s="156"/>
      <c r="E340" s="156"/>
      <c r="F340" s="156"/>
      <c r="G340" s="150"/>
      <c r="H340" s="151"/>
      <c r="I340" s="159"/>
      <c r="J340" s="94"/>
      <c r="K340" s="94"/>
      <c r="L340" s="94"/>
      <c r="M340" s="94"/>
    </row>
    <row r="341" spans="1:13" s="74" customFormat="1" x14ac:dyDescent="0.25">
      <c r="A341" s="94"/>
      <c r="B341" s="127"/>
      <c r="C341" s="87"/>
      <c r="D341" s="156"/>
      <c r="E341" s="156"/>
      <c r="F341" s="156"/>
      <c r="G341" s="150"/>
      <c r="H341" s="151"/>
      <c r="I341" s="159"/>
      <c r="J341" s="94"/>
      <c r="K341" s="94"/>
      <c r="L341" s="94"/>
      <c r="M341" s="94"/>
    </row>
    <row r="342" spans="1:13" s="74" customFormat="1" x14ac:dyDescent="0.25">
      <c r="A342" s="94"/>
      <c r="B342" s="127"/>
      <c r="C342" s="87"/>
      <c r="D342" s="156"/>
      <c r="E342" s="156"/>
      <c r="F342" s="156"/>
      <c r="G342" s="150"/>
      <c r="H342" s="151"/>
      <c r="I342" s="159"/>
      <c r="J342" s="94"/>
      <c r="K342" s="94"/>
      <c r="L342" s="94"/>
      <c r="M342" s="94"/>
    </row>
    <row r="343" spans="1:13" s="74" customFormat="1" x14ac:dyDescent="0.25">
      <c r="A343" s="94"/>
      <c r="B343" s="127"/>
      <c r="C343" s="87"/>
      <c r="D343" s="156"/>
      <c r="E343" s="156"/>
      <c r="F343" s="156"/>
      <c r="G343" s="150"/>
      <c r="H343" s="151"/>
      <c r="I343" s="159"/>
      <c r="J343" s="94"/>
      <c r="K343" s="94"/>
      <c r="L343" s="94"/>
      <c r="M343" s="94"/>
    </row>
    <row r="344" spans="1:13" s="74" customFormat="1" x14ac:dyDescent="0.25">
      <c r="A344" s="94"/>
      <c r="B344" s="127"/>
      <c r="C344" s="87"/>
      <c r="D344" s="156"/>
      <c r="E344" s="156"/>
      <c r="F344" s="156"/>
      <c r="G344" s="150"/>
      <c r="H344" s="151"/>
      <c r="I344" s="159"/>
      <c r="J344" s="94"/>
      <c r="K344" s="94"/>
      <c r="L344" s="94"/>
      <c r="M344" s="94"/>
    </row>
    <row r="345" spans="1:13" s="74" customFormat="1" x14ac:dyDescent="0.25">
      <c r="A345" s="94"/>
      <c r="B345" s="127"/>
      <c r="C345" s="87"/>
      <c r="D345" s="156"/>
      <c r="E345" s="156"/>
      <c r="F345" s="156"/>
      <c r="G345" s="150"/>
      <c r="H345" s="151"/>
      <c r="I345" s="159"/>
      <c r="J345" s="94"/>
      <c r="K345" s="94"/>
      <c r="L345" s="94"/>
      <c r="M345" s="94"/>
    </row>
    <row r="346" spans="1:13" s="74" customFormat="1" x14ac:dyDescent="0.25">
      <c r="A346" s="94"/>
      <c r="B346" s="127"/>
      <c r="C346" s="87"/>
      <c r="D346" s="156"/>
      <c r="E346" s="156"/>
      <c r="F346" s="156"/>
      <c r="G346" s="150"/>
      <c r="H346" s="151"/>
      <c r="I346" s="159"/>
      <c r="J346" s="94"/>
      <c r="K346" s="94"/>
      <c r="L346" s="94"/>
      <c r="M346" s="94"/>
    </row>
    <row r="347" spans="1:13" s="74" customFormat="1" x14ac:dyDescent="0.25">
      <c r="A347" s="94"/>
      <c r="B347" s="127"/>
      <c r="C347" s="87"/>
      <c r="D347" s="156"/>
      <c r="E347" s="156"/>
      <c r="F347" s="156"/>
      <c r="G347" s="150"/>
      <c r="H347" s="151"/>
      <c r="I347" s="159"/>
      <c r="J347" s="94"/>
      <c r="K347" s="94"/>
      <c r="L347" s="94"/>
      <c r="M347" s="94"/>
    </row>
    <row r="348" spans="1:13" s="74" customFormat="1" x14ac:dyDescent="0.25">
      <c r="A348" s="94"/>
      <c r="B348" s="127"/>
      <c r="C348" s="87"/>
      <c r="D348" s="156"/>
      <c r="E348" s="156"/>
      <c r="F348" s="156"/>
      <c r="G348" s="150"/>
      <c r="H348" s="151"/>
      <c r="I348" s="159"/>
      <c r="J348" s="94"/>
      <c r="K348" s="94"/>
      <c r="L348" s="94"/>
      <c r="M348" s="94"/>
    </row>
    <row r="349" spans="1:13" s="74" customFormat="1" x14ac:dyDescent="0.25">
      <c r="A349" s="94"/>
      <c r="B349" s="127"/>
      <c r="C349" s="87"/>
      <c r="D349" s="156"/>
      <c r="E349" s="156"/>
      <c r="F349" s="156"/>
      <c r="G349" s="150"/>
      <c r="H349" s="151"/>
      <c r="I349" s="159"/>
      <c r="J349" s="94"/>
      <c r="K349" s="94"/>
      <c r="L349" s="94"/>
      <c r="M349" s="94"/>
    </row>
    <row r="350" spans="1:13" s="74" customFormat="1" x14ac:dyDescent="0.25">
      <c r="A350" s="94"/>
      <c r="B350" s="127"/>
      <c r="C350" s="87"/>
      <c r="D350" s="156"/>
      <c r="E350" s="156"/>
      <c r="F350" s="156"/>
      <c r="G350" s="150"/>
      <c r="H350" s="151"/>
      <c r="I350" s="159"/>
      <c r="J350" s="94"/>
      <c r="K350" s="94"/>
      <c r="L350" s="94"/>
      <c r="M350" s="94"/>
    </row>
    <row r="351" spans="1:13" s="74" customFormat="1" x14ac:dyDescent="0.25">
      <c r="A351" s="94"/>
      <c r="B351" s="127"/>
      <c r="C351" s="87"/>
      <c r="D351" s="156"/>
      <c r="E351" s="156"/>
      <c r="F351" s="156"/>
      <c r="G351" s="150"/>
      <c r="H351" s="151"/>
      <c r="I351" s="159"/>
      <c r="J351" s="94"/>
      <c r="K351" s="94"/>
      <c r="L351" s="94"/>
      <c r="M351" s="94"/>
    </row>
    <row r="352" spans="1:13" s="74" customFormat="1" x14ac:dyDescent="0.25">
      <c r="A352" s="94"/>
      <c r="B352" s="127"/>
      <c r="C352" s="87"/>
      <c r="D352" s="156"/>
      <c r="E352" s="156"/>
      <c r="F352" s="156"/>
      <c r="G352" s="150"/>
      <c r="H352" s="151"/>
      <c r="I352" s="159"/>
      <c r="J352" s="94"/>
      <c r="K352" s="94"/>
      <c r="L352" s="94"/>
      <c r="M352" s="94"/>
    </row>
    <row r="353" spans="1:13" s="74" customFormat="1" x14ac:dyDescent="0.25">
      <c r="A353" s="94"/>
      <c r="B353" s="127"/>
      <c r="C353" s="87"/>
      <c r="D353" s="156"/>
      <c r="E353" s="156"/>
      <c r="F353" s="156"/>
      <c r="G353" s="150"/>
      <c r="H353" s="151"/>
      <c r="I353" s="159"/>
      <c r="J353" s="94"/>
      <c r="K353" s="94"/>
      <c r="L353" s="94"/>
      <c r="M353" s="94"/>
    </row>
    <row r="354" spans="1:13" s="74" customFormat="1" x14ac:dyDescent="0.25">
      <c r="A354" s="94"/>
      <c r="B354" s="127"/>
      <c r="C354" s="87"/>
      <c r="D354" s="156"/>
      <c r="E354" s="156"/>
      <c r="F354" s="156"/>
      <c r="G354" s="150"/>
      <c r="H354" s="151"/>
      <c r="I354" s="159"/>
      <c r="J354" s="94"/>
      <c r="K354" s="94"/>
      <c r="L354" s="94"/>
      <c r="M354" s="94"/>
    </row>
    <row r="355" spans="1:13" s="74" customFormat="1" x14ac:dyDescent="0.25">
      <c r="A355" s="94"/>
      <c r="B355" s="127"/>
      <c r="C355" s="87"/>
      <c r="D355" s="156"/>
      <c r="E355" s="156"/>
      <c r="F355" s="156"/>
      <c r="G355" s="150"/>
      <c r="H355" s="151"/>
      <c r="I355" s="159"/>
      <c r="J355" s="94"/>
      <c r="K355" s="94"/>
      <c r="L355" s="94"/>
      <c r="M355" s="94"/>
    </row>
    <row r="356" spans="1:13" s="74" customFormat="1" x14ac:dyDescent="0.25">
      <c r="A356" s="94"/>
      <c r="B356" s="127"/>
      <c r="C356" s="87"/>
      <c r="D356" s="156"/>
      <c r="E356" s="156"/>
      <c r="F356" s="156"/>
      <c r="G356" s="150"/>
      <c r="H356" s="151"/>
      <c r="I356" s="159"/>
      <c r="J356" s="94"/>
      <c r="K356" s="94"/>
      <c r="L356" s="94"/>
      <c r="M356" s="94"/>
    </row>
    <row r="357" spans="1:13" s="74" customFormat="1" x14ac:dyDescent="0.25">
      <c r="A357" s="94"/>
      <c r="B357" s="127"/>
      <c r="C357" s="87"/>
      <c r="D357" s="156"/>
      <c r="E357" s="156"/>
      <c r="F357" s="156"/>
      <c r="G357" s="150"/>
      <c r="H357" s="151"/>
      <c r="I357" s="159"/>
      <c r="J357" s="94"/>
      <c r="K357" s="94"/>
      <c r="L357" s="94"/>
      <c r="M357" s="94"/>
    </row>
    <row r="358" spans="1:13" s="74" customFormat="1" x14ac:dyDescent="0.25">
      <c r="A358" s="94"/>
      <c r="B358" s="127"/>
      <c r="C358" s="87"/>
      <c r="D358" s="156"/>
      <c r="E358" s="156"/>
      <c r="F358" s="156"/>
      <c r="G358" s="150"/>
      <c r="H358" s="151"/>
      <c r="I358" s="159"/>
      <c r="J358" s="94"/>
      <c r="K358" s="94"/>
      <c r="L358" s="94"/>
      <c r="M358" s="94"/>
    </row>
    <row r="359" spans="1:13" s="74" customFormat="1" x14ac:dyDescent="0.25">
      <c r="A359" s="94"/>
      <c r="B359" s="127"/>
      <c r="C359" s="87"/>
      <c r="D359" s="156"/>
      <c r="E359" s="156"/>
      <c r="F359" s="156"/>
      <c r="G359" s="150"/>
      <c r="H359" s="151"/>
      <c r="I359" s="159"/>
      <c r="J359" s="94"/>
      <c r="K359" s="94"/>
      <c r="L359" s="94"/>
      <c r="M359" s="94"/>
    </row>
    <row r="360" spans="1:13" s="74" customFormat="1" x14ac:dyDescent="0.25">
      <c r="A360" s="94"/>
      <c r="B360" s="127"/>
      <c r="C360" s="87"/>
      <c r="D360" s="156"/>
      <c r="E360" s="156"/>
      <c r="F360" s="156"/>
      <c r="G360" s="150"/>
      <c r="H360" s="151"/>
      <c r="I360" s="159"/>
      <c r="J360" s="94"/>
      <c r="K360" s="94"/>
      <c r="L360" s="94"/>
      <c r="M360" s="94"/>
    </row>
    <row r="361" spans="1:13" s="74" customFormat="1" x14ac:dyDescent="0.25">
      <c r="A361" s="94"/>
      <c r="B361" s="127"/>
      <c r="C361" s="87"/>
      <c r="D361" s="156"/>
      <c r="E361" s="156"/>
      <c r="F361" s="156"/>
      <c r="G361" s="150"/>
      <c r="H361" s="151"/>
      <c r="I361" s="159"/>
      <c r="J361" s="94"/>
      <c r="K361" s="94"/>
      <c r="L361" s="94"/>
      <c r="M361" s="94"/>
    </row>
    <row r="362" spans="1:13" s="74" customFormat="1" x14ac:dyDescent="0.25">
      <c r="A362" s="94"/>
      <c r="B362" s="127"/>
      <c r="C362" s="87"/>
      <c r="D362" s="156"/>
      <c r="E362" s="156"/>
      <c r="F362" s="156"/>
      <c r="G362" s="150"/>
      <c r="H362" s="151"/>
      <c r="I362" s="159"/>
      <c r="J362" s="94"/>
      <c r="K362" s="94"/>
      <c r="L362" s="94"/>
      <c r="M362" s="94"/>
    </row>
    <row r="363" spans="1:13" s="74" customFormat="1" x14ac:dyDescent="0.25">
      <c r="A363" s="94"/>
      <c r="B363" s="127"/>
      <c r="C363" s="87"/>
      <c r="D363" s="156"/>
      <c r="E363" s="156"/>
      <c r="F363" s="156"/>
      <c r="G363" s="150"/>
      <c r="H363" s="151"/>
      <c r="I363" s="159"/>
      <c r="J363" s="94"/>
      <c r="K363" s="94"/>
      <c r="L363" s="94"/>
      <c r="M363" s="94"/>
    </row>
    <row r="364" spans="1:13" s="74" customFormat="1" x14ac:dyDescent="0.25">
      <c r="A364" s="94"/>
      <c r="B364" s="127"/>
      <c r="C364" s="87"/>
      <c r="D364" s="156"/>
      <c r="E364" s="156"/>
      <c r="F364" s="156"/>
      <c r="G364" s="150"/>
      <c r="H364" s="151"/>
      <c r="I364" s="159"/>
      <c r="J364" s="94"/>
      <c r="K364" s="94"/>
      <c r="L364" s="94"/>
      <c r="M364" s="94"/>
    </row>
    <row r="365" spans="1:13" s="74" customFormat="1" x14ac:dyDescent="0.25">
      <c r="A365" s="94"/>
      <c r="B365" s="127"/>
      <c r="C365" s="87"/>
      <c r="D365" s="156"/>
      <c r="E365" s="156"/>
      <c r="F365" s="156"/>
      <c r="G365" s="150"/>
      <c r="H365" s="151"/>
      <c r="I365" s="159"/>
      <c r="J365" s="94"/>
      <c r="K365" s="94"/>
      <c r="L365" s="94"/>
      <c r="M365" s="94"/>
    </row>
    <row r="366" spans="1:13" s="74" customFormat="1" x14ac:dyDescent="0.25">
      <c r="A366" s="94"/>
      <c r="B366" s="127"/>
      <c r="C366" s="87"/>
      <c r="D366" s="156"/>
      <c r="E366" s="156"/>
      <c r="F366" s="156"/>
      <c r="G366" s="150"/>
      <c r="H366" s="151"/>
      <c r="I366" s="159"/>
      <c r="J366" s="94"/>
      <c r="K366" s="94"/>
      <c r="L366" s="94"/>
      <c r="M366" s="94"/>
    </row>
    <row r="367" spans="1:13" s="74" customFormat="1" x14ac:dyDescent="0.25">
      <c r="A367" s="94"/>
      <c r="B367" s="127"/>
      <c r="C367" s="87"/>
      <c r="D367" s="156"/>
      <c r="E367" s="156"/>
      <c r="F367" s="156"/>
      <c r="G367" s="150"/>
      <c r="H367" s="151"/>
      <c r="I367" s="159"/>
      <c r="J367" s="94"/>
      <c r="K367" s="94"/>
      <c r="L367" s="94"/>
      <c r="M367" s="94"/>
    </row>
    <row r="368" spans="1:13" s="74" customFormat="1" x14ac:dyDescent="0.25">
      <c r="A368" s="94"/>
      <c r="B368" s="127"/>
      <c r="C368" s="87"/>
      <c r="D368" s="156"/>
      <c r="E368" s="156"/>
      <c r="F368" s="156"/>
      <c r="G368" s="150"/>
      <c r="H368" s="151"/>
      <c r="I368" s="159"/>
      <c r="J368" s="94"/>
      <c r="K368" s="94"/>
      <c r="L368" s="94"/>
      <c r="M368" s="94"/>
    </row>
    <row r="369" spans="1:13" s="74" customFormat="1" x14ac:dyDescent="0.25">
      <c r="A369" s="94"/>
      <c r="B369" s="127"/>
      <c r="C369" s="87"/>
      <c r="D369" s="156"/>
      <c r="E369" s="156"/>
      <c r="F369" s="156"/>
      <c r="G369" s="150"/>
      <c r="H369" s="151"/>
      <c r="I369" s="159"/>
      <c r="J369" s="94"/>
      <c r="K369" s="94"/>
      <c r="L369" s="94"/>
      <c r="M369" s="94"/>
    </row>
    <row r="370" spans="1:13" s="74" customFormat="1" x14ac:dyDescent="0.25">
      <c r="A370" s="94"/>
      <c r="B370" s="127"/>
      <c r="C370" s="87"/>
      <c r="D370" s="156"/>
      <c r="E370" s="156"/>
      <c r="F370" s="156"/>
      <c r="G370" s="150"/>
      <c r="H370" s="151"/>
      <c r="I370" s="159"/>
      <c r="J370" s="94"/>
      <c r="K370" s="94"/>
      <c r="L370" s="94"/>
      <c r="M370" s="94"/>
    </row>
    <row r="371" spans="1:13" s="74" customFormat="1" x14ac:dyDescent="0.25">
      <c r="A371" s="94"/>
      <c r="B371" s="127"/>
      <c r="C371" s="87"/>
      <c r="D371" s="156"/>
      <c r="E371" s="156"/>
      <c r="F371" s="156"/>
      <c r="G371" s="150"/>
      <c r="H371" s="151"/>
      <c r="I371" s="159"/>
      <c r="J371" s="94"/>
      <c r="K371" s="94"/>
      <c r="L371" s="94"/>
      <c r="M371" s="94"/>
    </row>
    <row r="372" spans="1:13" s="74" customFormat="1" x14ac:dyDescent="0.25">
      <c r="A372" s="94"/>
      <c r="B372" s="127"/>
      <c r="C372" s="87"/>
      <c r="D372" s="156"/>
      <c r="E372" s="156"/>
      <c r="F372" s="156"/>
      <c r="G372" s="150"/>
      <c r="H372" s="151"/>
      <c r="I372" s="159"/>
      <c r="J372" s="94"/>
      <c r="K372" s="94"/>
      <c r="L372" s="94"/>
      <c r="M372" s="94"/>
    </row>
    <row r="373" spans="1:13" s="74" customFormat="1" x14ac:dyDescent="0.25">
      <c r="A373" s="94"/>
      <c r="B373" s="127"/>
      <c r="C373" s="87"/>
      <c r="D373" s="156"/>
      <c r="E373" s="156"/>
      <c r="F373" s="156"/>
      <c r="G373" s="150"/>
      <c r="H373" s="151"/>
      <c r="I373" s="159"/>
      <c r="J373" s="94"/>
      <c r="K373" s="94"/>
      <c r="L373" s="94"/>
      <c r="M373" s="94"/>
    </row>
    <row r="374" spans="1:13" s="74" customFormat="1" x14ac:dyDescent="0.25">
      <c r="A374" s="94"/>
      <c r="B374" s="127"/>
      <c r="C374" s="87"/>
      <c r="D374" s="156"/>
      <c r="E374" s="156"/>
      <c r="F374" s="156"/>
      <c r="G374" s="150"/>
      <c r="H374" s="151"/>
      <c r="I374" s="159"/>
      <c r="J374" s="94"/>
      <c r="K374" s="94"/>
      <c r="L374" s="94"/>
      <c r="M374" s="94"/>
    </row>
    <row r="375" spans="1:13" s="74" customFormat="1" x14ac:dyDescent="0.25">
      <c r="A375" s="94"/>
      <c r="B375" s="127"/>
      <c r="C375" s="87"/>
      <c r="D375" s="156"/>
      <c r="E375" s="156"/>
      <c r="F375" s="156"/>
      <c r="G375" s="150"/>
      <c r="H375" s="151"/>
      <c r="I375" s="159"/>
      <c r="J375" s="94"/>
      <c r="K375" s="94"/>
      <c r="L375" s="94"/>
      <c r="M375" s="94"/>
    </row>
    <row r="376" spans="1:13" s="74" customFormat="1" x14ac:dyDescent="0.25">
      <c r="A376" s="94"/>
      <c r="B376" s="127"/>
      <c r="C376" s="87"/>
      <c r="D376" s="156"/>
      <c r="E376" s="156"/>
      <c r="F376" s="156"/>
      <c r="G376" s="150"/>
      <c r="H376" s="151"/>
      <c r="I376" s="159"/>
      <c r="J376" s="94"/>
      <c r="K376" s="94"/>
      <c r="L376" s="94"/>
      <c r="M376" s="94"/>
    </row>
    <row r="377" spans="1:13" s="74" customFormat="1" x14ac:dyDescent="0.25">
      <c r="A377" s="94"/>
      <c r="B377" s="127"/>
      <c r="C377" s="87"/>
      <c r="D377" s="156"/>
      <c r="E377" s="156"/>
      <c r="F377" s="156"/>
      <c r="G377" s="150"/>
      <c r="H377" s="151"/>
      <c r="I377" s="159"/>
      <c r="J377" s="94"/>
      <c r="K377" s="94"/>
      <c r="L377" s="94"/>
      <c r="M377" s="94"/>
    </row>
    <row r="378" spans="1:13" s="74" customFormat="1" x14ac:dyDescent="0.25">
      <c r="A378" s="94"/>
      <c r="B378" s="127"/>
      <c r="C378" s="87"/>
      <c r="D378" s="156"/>
      <c r="E378" s="156"/>
      <c r="F378" s="156"/>
      <c r="G378" s="150"/>
      <c r="H378" s="151"/>
      <c r="I378" s="159"/>
      <c r="J378" s="94"/>
      <c r="K378" s="94"/>
      <c r="L378" s="94"/>
      <c r="M378" s="94"/>
    </row>
    <row r="379" spans="1:13" s="74" customFormat="1" x14ac:dyDescent="0.25">
      <c r="A379" s="94"/>
      <c r="B379" s="127"/>
      <c r="C379" s="87"/>
      <c r="D379" s="156"/>
      <c r="E379" s="156"/>
      <c r="F379" s="156"/>
      <c r="G379" s="150"/>
      <c r="H379" s="151"/>
      <c r="I379" s="159"/>
      <c r="J379" s="94"/>
      <c r="K379" s="94"/>
      <c r="L379" s="94"/>
      <c r="M379" s="94"/>
    </row>
    <row r="380" spans="1:13" s="74" customFormat="1" x14ac:dyDescent="0.25">
      <c r="A380" s="94"/>
      <c r="B380" s="127"/>
      <c r="C380" s="87"/>
      <c r="D380" s="156"/>
      <c r="E380" s="156"/>
      <c r="F380" s="156"/>
      <c r="G380" s="150"/>
      <c r="H380" s="151"/>
      <c r="I380" s="159"/>
      <c r="J380" s="94"/>
      <c r="K380" s="94"/>
      <c r="L380" s="94"/>
      <c r="M380" s="94"/>
    </row>
    <row r="381" spans="1:13" s="74" customFormat="1" x14ac:dyDescent="0.25">
      <c r="A381" s="94"/>
      <c r="B381" s="127"/>
      <c r="C381" s="87"/>
      <c r="D381" s="156"/>
      <c r="E381" s="156"/>
      <c r="F381" s="156"/>
      <c r="G381" s="150"/>
      <c r="H381" s="151"/>
      <c r="I381" s="159"/>
      <c r="J381" s="94"/>
      <c r="K381" s="94"/>
      <c r="L381" s="94"/>
      <c r="M381" s="94"/>
    </row>
    <row r="382" spans="1:13" s="74" customFormat="1" x14ac:dyDescent="0.25">
      <c r="A382" s="94"/>
      <c r="B382" s="127"/>
      <c r="C382" s="87"/>
      <c r="D382" s="156"/>
      <c r="E382" s="156"/>
      <c r="F382" s="156"/>
      <c r="G382" s="150"/>
      <c r="H382" s="151"/>
      <c r="I382" s="159"/>
      <c r="J382" s="94"/>
      <c r="K382" s="94"/>
      <c r="L382" s="94"/>
      <c r="M382" s="94"/>
    </row>
    <row r="383" spans="1:13" s="74" customFormat="1" x14ac:dyDescent="0.25">
      <c r="A383" s="94"/>
      <c r="B383" s="127"/>
      <c r="C383" s="87"/>
      <c r="D383" s="156"/>
      <c r="E383" s="156"/>
      <c r="F383" s="156"/>
      <c r="G383" s="150"/>
      <c r="H383" s="151"/>
      <c r="I383" s="159"/>
      <c r="J383" s="94"/>
      <c r="K383" s="94"/>
      <c r="L383" s="94"/>
      <c r="M383" s="94"/>
    </row>
    <row r="384" spans="1:13" s="74" customFormat="1" x14ac:dyDescent="0.25">
      <c r="A384" s="94"/>
      <c r="B384" s="127"/>
      <c r="C384" s="87"/>
      <c r="D384" s="156"/>
      <c r="E384" s="156"/>
      <c r="F384" s="156"/>
      <c r="G384" s="150"/>
      <c r="H384" s="151"/>
      <c r="I384" s="159"/>
      <c r="J384" s="94"/>
      <c r="K384" s="94"/>
      <c r="L384" s="94"/>
      <c r="M384" s="94"/>
    </row>
    <row r="385" spans="1:13" s="74" customFormat="1" x14ac:dyDescent="0.25">
      <c r="A385" s="94"/>
      <c r="B385" s="127"/>
      <c r="C385" s="87"/>
      <c r="D385" s="156"/>
      <c r="E385" s="156"/>
      <c r="F385" s="156"/>
      <c r="G385" s="150"/>
      <c r="H385" s="151"/>
      <c r="I385" s="159"/>
      <c r="J385" s="94"/>
      <c r="K385" s="94"/>
      <c r="L385" s="94"/>
      <c r="M385" s="94"/>
    </row>
    <row r="386" spans="1:13" s="74" customFormat="1" x14ac:dyDescent="0.25">
      <c r="A386" s="94"/>
      <c r="B386" s="127"/>
      <c r="C386" s="87"/>
      <c r="D386" s="156"/>
      <c r="E386" s="156"/>
      <c r="F386" s="156"/>
      <c r="G386" s="150"/>
      <c r="H386" s="151"/>
      <c r="I386" s="159"/>
      <c r="J386" s="94"/>
      <c r="K386" s="94"/>
      <c r="L386" s="94"/>
      <c r="M386" s="94"/>
    </row>
    <row r="388" spans="1:13" s="74" customFormat="1" x14ac:dyDescent="0.25">
      <c r="A388" s="94"/>
      <c r="B388" s="127"/>
      <c r="C388" s="87"/>
      <c r="D388" s="156"/>
      <c r="E388" s="156"/>
      <c r="F388" s="156"/>
      <c r="G388" s="150"/>
      <c r="H388" s="151"/>
      <c r="I388" s="159"/>
      <c r="J388" s="94"/>
      <c r="K388" s="94"/>
      <c r="L388" s="94"/>
      <c r="M388" s="94"/>
    </row>
    <row r="389" spans="1:13" s="74" customFormat="1" x14ac:dyDescent="0.25">
      <c r="A389" s="94"/>
      <c r="B389" s="127"/>
      <c r="C389" s="87"/>
      <c r="D389" s="156"/>
      <c r="E389" s="156"/>
      <c r="F389" s="156"/>
      <c r="G389" s="150"/>
      <c r="H389" s="151"/>
      <c r="I389" s="159"/>
      <c r="J389" s="94"/>
      <c r="K389" s="94"/>
      <c r="L389" s="94"/>
      <c r="M389" s="94"/>
    </row>
    <row r="390" spans="1:13" s="74" customFormat="1" x14ac:dyDescent="0.25">
      <c r="A390" s="94"/>
      <c r="B390" s="127"/>
      <c r="C390" s="87"/>
      <c r="D390" s="156"/>
      <c r="E390" s="156"/>
      <c r="F390" s="156"/>
      <c r="G390" s="150"/>
      <c r="H390" s="151"/>
      <c r="I390" s="159"/>
      <c r="J390" s="94"/>
      <c r="K390" s="94"/>
      <c r="L390" s="94"/>
      <c r="M390" s="94"/>
    </row>
    <row r="391" spans="1:13" s="74" customFormat="1" x14ac:dyDescent="0.25">
      <c r="A391" s="94"/>
      <c r="B391" s="127"/>
      <c r="C391" s="87"/>
      <c r="D391" s="156"/>
      <c r="E391" s="156"/>
      <c r="F391" s="156"/>
      <c r="G391" s="150"/>
      <c r="H391" s="151"/>
      <c r="I391" s="159"/>
      <c r="J391" s="94"/>
      <c r="K391" s="94"/>
      <c r="L391" s="94"/>
      <c r="M391" s="94"/>
    </row>
    <row r="392" spans="1:13" s="74" customFormat="1" x14ac:dyDescent="0.25">
      <c r="A392" s="94"/>
      <c r="B392" s="127"/>
      <c r="C392" s="87"/>
      <c r="D392" s="156"/>
      <c r="E392" s="156"/>
      <c r="F392" s="156"/>
      <c r="G392" s="150"/>
      <c r="H392" s="151"/>
      <c r="I392" s="159"/>
      <c r="J392" s="94"/>
      <c r="K392" s="94"/>
      <c r="L392" s="94"/>
      <c r="M392" s="94"/>
    </row>
    <row r="393" spans="1:13" s="74" customFormat="1" x14ac:dyDescent="0.25">
      <c r="A393" s="94"/>
      <c r="B393" s="127"/>
      <c r="C393" s="87"/>
      <c r="D393" s="156"/>
      <c r="E393" s="156"/>
      <c r="F393" s="156"/>
      <c r="G393" s="150"/>
      <c r="H393" s="151"/>
      <c r="I393" s="159"/>
      <c r="J393" s="94"/>
      <c r="K393" s="94"/>
      <c r="L393" s="94"/>
      <c r="M393" s="94"/>
    </row>
    <row r="394" spans="1:13" s="74" customFormat="1" x14ac:dyDescent="0.25">
      <c r="A394" s="94"/>
      <c r="B394" s="127"/>
      <c r="C394" s="87"/>
      <c r="D394" s="156"/>
      <c r="E394" s="156"/>
      <c r="F394" s="156"/>
      <c r="G394" s="150"/>
      <c r="H394" s="151"/>
      <c r="I394" s="159"/>
      <c r="J394" s="94"/>
      <c r="K394" s="94"/>
      <c r="L394" s="94"/>
      <c r="M394" s="94"/>
    </row>
    <row r="395" spans="1:13" s="101" customFormat="1" x14ac:dyDescent="0.25">
      <c r="A395" s="94"/>
      <c r="B395" s="127"/>
      <c r="C395" s="87"/>
      <c r="D395" s="156"/>
      <c r="E395" s="156"/>
      <c r="F395" s="156"/>
      <c r="G395" s="150"/>
      <c r="H395" s="151"/>
      <c r="I395" s="159"/>
      <c r="J395" s="94"/>
      <c r="K395" s="94"/>
      <c r="L395" s="94"/>
      <c r="M395" s="94"/>
    </row>
    <row r="396" spans="1:13" s="74" customFormat="1" x14ac:dyDescent="0.25">
      <c r="A396" s="94"/>
      <c r="B396" s="127"/>
      <c r="C396" s="87"/>
      <c r="D396" s="156"/>
      <c r="E396" s="156"/>
      <c r="F396" s="156"/>
      <c r="G396" s="150"/>
      <c r="H396" s="151"/>
      <c r="I396" s="159"/>
      <c r="J396" s="94"/>
      <c r="K396" s="94"/>
      <c r="L396" s="94"/>
      <c r="M396" s="94"/>
    </row>
    <row r="397" spans="1:13" s="74" customFormat="1" x14ac:dyDescent="0.25">
      <c r="A397" s="94"/>
      <c r="B397" s="127"/>
      <c r="C397" s="87"/>
      <c r="D397" s="156"/>
      <c r="E397" s="156"/>
      <c r="F397" s="156"/>
      <c r="G397" s="150"/>
      <c r="H397" s="151"/>
      <c r="I397" s="159"/>
      <c r="J397" s="94"/>
      <c r="K397" s="94"/>
      <c r="L397" s="94"/>
      <c r="M397" s="94"/>
    </row>
    <row r="398" spans="1:13" s="74" customFormat="1" x14ac:dyDescent="0.25">
      <c r="A398" s="94"/>
      <c r="B398" s="127"/>
      <c r="C398" s="87"/>
      <c r="D398" s="156"/>
      <c r="E398" s="156"/>
      <c r="F398" s="156"/>
      <c r="G398" s="150"/>
      <c r="H398" s="151"/>
      <c r="I398" s="159"/>
      <c r="J398" s="94"/>
      <c r="K398" s="94"/>
      <c r="L398" s="94"/>
      <c r="M398" s="94"/>
    </row>
    <row r="399" spans="1:13" s="74" customFormat="1" x14ac:dyDescent="0.25">
      <c r="A399" s="94"/>
      <c r="B399" s="127"/>
      <c r="C399" s="87"/>
      <c r="D399" s="156"/>
      <c r="E399" s="156"/>
      <c r="F399" s="156"/>
      <c r="G399" s="150"/>
      <c r="H399" s="151"/>
      <c r="I399" s="159"/>
      <c r="J399" s="94"/>
      <c r="K399" s="94"/>
      <c r="L399" s="94"/>
      <c r="M399" s="94"/>
    </row>
    <row r="400" spans="1:13" s="74" customFormat="1" x14ac:dyDescent="0.25">
      <c r="A400" s="94"/>
      <c r="B400" s="127"/>
      <c r="C400" s="87"/>
      <c r="D400" s="156"/>
      <c r="E400" s="156"/>
      <c r="F400" s="156"/>
      <c r="G400" s="150"/>
      <c r="H400" s="151"/>
      <c r="I400" s="159"/>
      <c r="J400" s="94"/>
      <c r="K400" s="94"/>
      <c r="L400" s="94"/>
      <c r="M400" s="94"/>
    </row>
    <row r="401" spans="1:13" s="74" customFormat="1" x14ac:dyDescent="0.25">
      <c r="A401" s="94"/>
      <c r="B401" s="127"/>
      <c r="C401" s="87"/>
      <c r="D401" s="156"/>
      <c r="E401" s="156"/>
      <c r="F401" s="156"/>
      <c r="G401" s="150"/>
      <c r="H401" s="151"/>
      <c r="I401" s="159"/>
      <c r="J401" s="94"/>
      <c r="K401" s="94"/>
      <c r="L401" s="94"/>
      <c r="M401" s="94"/>
    </row>
    <row r="402" spans="1:13" s="74" customFormat="1" x14ac:dyDescent="0.25">
      <c r="A402" s="94"/>
      <c r="B402" s="127"/>
      <c r="C402" s="87"/>
      <c r="D402" s="156"/>
      <c r="E402" s="156"/>
      <c r="F402" s="156"/>
      <c r="G402" s="150"/>
      <c r="H402" s="151"/>
      <c r="I402" s="159"/>
      <c r="J402" s="94"/>
      <c r="K402" s="94"/>
      <c r="L402" s="94"/>
      <c r="M402" s="94"/>
    </row>
    <row r="403" spans="1:13" s="74" customFormat="1" x14ac:dyDescent="0.25">
      <c r="A403" s="94"/>
      <c r="B403" s="127"/>
      <c r="C403" s="87"/>
      <c r="D403" s="156"/>
      <c r="E403" s="156"/>
      <c r="F403" s="156"/>
      <c r="G403" s="150"/>
      <c r="H403" s="151"/>
      <c r="I403" s="159"/>
      <c r="J403" s="94"/>
      <c r="K403" s="94"/>
      <c r="L403" s="94"/>
      <c r="M403" s="94"/>
    </row>
    <row r="404" spans="1:13" s="74" customFormat="1" x14ac:dyDescent="0.25">
      <c r="A404" s="94"/>
      <c r="B404" s="127"/>
      <c r="C404" s="87"/>
      <c r="D404" s="156"/>
      <c r="E404" s="156"/>
      <c r="F404" s="156"/>
      <c r="G404" s="150"/>
      <c r="H404" s="151"/>
      <c r="I404" s="159"/>
      <c r="J404" s="94"/>
      <c r="K404" s="94"/>
      <c r="L404" s="94"/>
      <c r="M404" s="94"/>
    </row>
    <row r="405" spans="1:13" s="74" customFormat="1" x14ac:dyDescent="0.25">
      <c r="A405" s="94"/>
      <c r="B405" s="127"/>
      <c r="C405" s="87"/>
      <c r="D405" s="156"/>
      <c r="E405" s="156"/>
      <c r="F405" s="156"/>
      <c r="G405" s="150"/>
      <c r="H405" s="151"/>
      <c r="I405" s="159"/>
      <c r="J405" s="94"/>
      <c r="K405" s="94"/>
      <c r="L405" s="94"/>
      <c r="M405" s="94"/>
    </row>
    <row r="406" spans="1:13" s="74" customFormat="1" x14ac:dyDescent="0.25">
      <c r="A406" s="94"/>
      <c r="B406" s="127"/>
      <c r="C406" s="87"/>
      <c r="D406" s="156"/>
      <c r="E406" s="156"/>
      <c r="F406" s="156"/>
      <c r="G406" s="150"/>
      <c r="H406" s="151"/>
      <c r="I406" s="159"/>
      <c r="J406" s="94"/>
      <c r="K406" s="94"/>
      <c r="L406" s="94"/>
      <c r="M406" s="94"/>
    </row>
    <row r="407" spans="1:13" s="74" customFormat="1" x14ac:dyDescent="0.25">
      <c r="A407" s="94"/>
      <c r="B407" s="127"/>
      <c r="C407" s="87"/>
      <c r="D407" s="156"/>
      <c r="E407" s="156"/>
      <c r="F407" s="156"/>
      <c r="G407" s="150"/>
      <c r="H407" s="151"/>
      <c r="I407" s="159"/>
      <c r="J407" s="94"/>
      <c r="K407" s="94"/>
      <c r="L407" s="94"/>
      <c r="M407" s="94"/>
    </row>
    <row r="408" spans="1:13" s="74" customFormat="1" x14ac:dyDescent="0.25">
      <c r="A408" s="94"/>
      <c r="B408" s="127"/>
      <c r="C408" s="87"/>
      <c r="D408" s="156"/>
      <c r="E408" s="156"/>
      <c r="F408" s="156"/>
      <c r="G408" s="150"/>
      <c r="H408" s="151"/>
      <c r="I408" s="159"/>
      <c r="J408" s="94"/>
      <c r="K408" s="94"/>
      <c r="L408" s="94"/>
      <c r="M408" s="94"/>
    </row>
    <row r="409" spans="1:13" s="74" customFormat="1" x14ac:dyDescent="0.25">
      <c r="A409" s="94"/>
      <c r="B409" s="127"/>
      <c r="C409" s="87"/>
      <c r="D409" s="156"/>
      <c r="E409" s="156"/>
      <c r="F409" s="156"/>
      <c r="G409" s="150"/>
      <c r="H409" s="151"/>
      <c r="I409" s="159"/>
      <c r="J409" s="94"/>
      <c r="K409" s="94"/>
      <c r="L409" s="94"/>
      <c r="M409" s="94"/>
    </row>
    <row r="410" spans="1:13" s="74" customFormat="1" x14ac:dyDescent="0.25">
      <c r="A410" s="94"/>
      <c r="B410" s="127"/>
      <c r="C410" s="87"/>
      <c r="D410" s="156"/>
      <c r="E410" s="156"/>
      <c r="F410" s="156"/>
      <c r="G410" s="150"/>
      <c r="H410" s="151"/>
      <c r="I410" s="159"/>
      <c r="J410" s="94"/>
      <c r="K410" s="94"/>
      <c r="L410" s="94"/>
      <c r="M410" s="94"/>
    </row>
    <row r="411" spans="1:13" s="74" customFormat="1" x14ac:dyDescent="0.25">
      <c r="A411" s="94"/>
      <c r="B411" s="127"/>
      <c r="C411" s="87"/>
      <c r="D411" s="156"/>
      <c r="E411" s="156"/>
      <c r="F411" s="156"/>
      <c r="G411" s="150"/>
      <c r="H411" s="151"/>
      <c r="I411" s="159"/>
      <c r="J411" s="94"/>
      <c r="K411" s="94"/>
      <c r="L411" s="94"/>
      <c r="M411" s="94"/>
    </row>
    <row r="412" spans="1:13" s="74" customFormat="1" x14ac:dyDescent="0.25">
      <c r="A412" s="94"/>
      <c r="B412" s="127"/>
      <c r="C412" s="87"/>
      <c r="D412" s="156"/>
      <c r="E412" s="156"/>
      <c r="F412" s="156"/>
      <c r="G412" s="150"/>
      <c r="H412" s="151"/>
      <c r="I412" s="159"/>
      <c r="J412" s="94"/>
      <c r="K412" s="94"/>
      <c r="L412" s="94"/>
      <c r="M412" s="94"/>
    </row>
    <row r="413" spans="1:13" s="74" customFormat="1" x14ac:dyDescent="0.25">
      <c r="A413" s="94"/>
      <c r="B413" s="127"/>
      <c r="C413" s="87"/>
      <c r="D413" s="156"/>
      <c r="E413" s="156"/>
      <c r="F413" s="156"/>
      <c r="G413" s="150"/>
      <c r="H413" s="151"/>
      <c r="I413" s="159"/>
      <c r="J413" s="94"/>
      <c r="K413" s="94"/>
      <c r="L413" s="94"/>
      <c r="M413" s="94"/>
    </row>
    <row r="414" spans="1:13" s="74" customFormat="1" x14ac:dyDescent="0.25">
      <c r="A414" s="94"/>
      <c r="B414" s="127"/>
      <c r="C414" s="87"/>
      <c r="D414" s="156"/>
      <c r="E414" s="156"/>
      <c r="F414" s="156"/>
      <c r="G414" s="150"/>
      <c r="H414" s="151"/>
      <c r="I414" s="159"/>
      <c r="J414" s="94"/>
      <c r="K414" s="94"/>
      <c r="L414" s="94"/>
      <c r="M414" s="94"/>
    </row>
    <row r="415" spans="1:13" s="74" customFormat="1" x14ac:dyDescent="0.25">
      <c r="A415" s="94"/>
      <c r="B415" s="127"/>
      <c r="C415" s="87"/>
      <c r="D415" s="156"/>
      <c r="E415" s="156"/>
      <c r="F415" s="156"/>
      <c r="G415" s="150"/>
      <c r="H415" s="151"/>
      <c r="I415" s="159"/>
      <c r="J415" s="94"/>
      <c r="K415" s="94"/>
      <c r="L415" s="94"/>
      <c r="M415" s="94"/>
    </row>
    <row r="416" spans="1:13" s="74" customFormat="1" x14ac:dyDescent="0.25">
      <c r="A416" s="94"/>
      <c r="B416" s="127"/>
      <c r="C416" s="87"/>
      <c r="D416" s="156"/>
      <c r="E416" s="156"/>
      <c r="F416" s="156"/>
      <c r="G416" s="150"/>
      <c r="H416" s="151"/>
      <c r="I416" s="159"/>
      <c r="J416" s="94"/>
      <c r="K416" s="94"/>
      <c r="L416" s="94"/>
      <c r="M416" s="94"/>
    </row>
    <row r="417" spans="1:13" s="74" customFormat="1" x14ac:dyDescent="0.25">
      <c r="A417" s="94"/>
      <c r="B417" s="127"/>
      <c r="C417" s="87"/>
      <c r="D417" s="156"/>
      <c r="E417" s="156"/>
      <c r="F417" s="156"/>
      <c r="G417" s="150"/>
      <c r="H417" s="151"/>
      <c r="I417" s="159"/>
      <c r="J417" s="94"/>
      <c r="K417" s="94"/>
      <c r="L417" s="94"/>
      <c r="M417" s="94"/>
    </row>
    <row r="418" spans="1:13" s="74" customFormat="1" x14ac:dyDescent="0.25">
      <c r="A418" s="94"/>
      <c r="B418" s="127"/>
      <c r="C418" s="87"/>
      <c r="D418" s="156"/>
      <c r="E418" s="156"/>
      <c r="F418" s="156"/>
      <c r="G418" s="150"/>
      <c r="H418" s="151"/>
      <c r="I418" s="159"/>
      <c r="J418" s="94"/>
      <c r="K418" s="94"/>
      <c r="L418" s="94"/>
      <c r="M418" s="94"/>
    </row>
    <row r="419" spans="1:13" s="74" customFormat="1" x14ac:dyDescent="0.25">
      <c r="A419" s="94"/>
      <c r="B419" s="127"/>
      <c r="C419" s="87"/>
      <c r="D419" s="156"/>
      <c r="E419" s="156"/>
      <c r="F419" s="156"/>
      <c r="G419" s="150"/>
      <c r="H419" s="151"/>
      <c r="I419" s="159"/>
      <c r="J419" s="94"/>
      <c r="K419" s="94"/>
      <c r="L419" s="94"/>
      <c r="M419" s="94"/>
    </row>
    <row r="420" spans="1:13" s="74" customFormat="1" x14ac:dyDescent="0.25">
      <c r="A420" s="94"/>
      <c r="B420" s="127"/>
      <c r="C420" s="87"/>
      <c r="D420" s="156"/>
      <c r="E420" s="156"/>
      <c r="F420" s="156"/>
      <c r="G420" s="150"/>
      <c r="H420" s="151"/>
      <c r="I420" s="159"/>
      <c r="J420" s="94"/>
      <c r="K420" s="94"/>
      <c r="L420" s="94"/>
      <c r="M420" s="94"/>
    </row>
    <row r="421" spans="1:13" s="74" customFormat="1" x14ac:dyDescent="0.25">
      <c r="A421" s="94"/>
      <c r="B421" s="127"/>
      <c r="C421" s="87"/>
      <c r="D421" s="156"/>
      <c r="E421" s="156"/>
      <c r="F421" s="156"/>
      <c r="G421" s="150"/>
      <c r="H421" s="151"/>
      <c r="I421" s="159"/>
      <c r="J421" s="94"/>
      <c r="K421" s="94"/>
      <c r="L421" s="94"/>
      <c r="M421" s="94"/>
    </row>
    <row r="422" spans="1:13" s="74" customFormat="1" x14ac:dyDescent="0.25">
      <c r="A422" s="94"/>
      <c r="B422" s="127"/>
      <c r="C422" s="87"/>
      <c r="D422" s="156"/>
      <c r="E422" s="156"/>
      <c r="F422" s="156"/>
      <c r="G422" s="150"/>
      <c r="H422" s="151"/>
      <c r="I422" s="159"/>
      <c r="J422" s="94"/>
      <c r="K422" s="94"/>
      <c r="L422" s="94"/>
      <c r="M422" s="94"/>
    </row>
    <row r="423" spans="1:13" s="74" customFormat="1" x14ac:dyDescent="0.25">
      <c r="A423" s="94"/>
      <c r="B423" s="127"/>
      <c r="C423" s="87"/>
      <c r="D423" s="156"/>
      <c r="E423" s="156"/>
      <c r="F423" s="156"/>
      <c r="G423" s="150"/>
      <c r="H423" s="151"/>
      <c r="I423" s="159"/>
      <c r="J423" s="94"/>
      <c r="K423" s="94"/>
      <c r="L423" s="94"/>
      <c r="M423" s="94"/>
    </row>
    <row r="424" spans="1:13" s="74" customFormat="1" x14ac:dyDescent="0.25">
      <c r="A424" s="94"/>
      <c r="B424" s="127"/>
      <c r="C424" s="87"/>
      <c r="D424" s="156"/>
      <c r="E424" s="156"/>
      <c r="F424" s="156"/>
      <c r="G424" s="150"/>
      <c r="H424" s="151"/>
      <c r="I424" s="159"/>
      <c r="J424" s="94"/>
      <c r="K424" s="94"/>
      <c r="L424" s="94"/>
      <c r="M424" s="94"/>
    </row>
    <row r="425" spans="1:13" s="74" customFormat="1" x14ac:dyDescent="0.25">
      <c r="A425" s="94"/>
      <c r="B425" s="127"/>
      <c r="C425" s="87"/>
      <c r="D425" s="156"/>
      <c r="E425" s="156"/>
      <c r="F425" s="156"/>
      <c r="G425" s="150"/>
      <c r="H425" s="151"/>
      <c r="I425" s="159"/>
      <c r="J425" s="94"/>
      <c r="K425" s="94"/>
      <c r="L425" s="94"/>
      <c r="M425" s="94"/>
    </row>
    <row r="426" spans="1:13" s="74" customFormat="1" x14ac:dyDescent="0.25">
      <c r="A426" s="94"/>
      <c r="B426" s="127"/>
      <c r="C426" s="87"/>
      <c r="D426" s="156"/>
      <c r="E426" s="156"/>
      <c r="F426" s="156"/>
      <c r="G426" s="150"/>
      <c r="H426" s="151"/>
      <c r="I426" s="159"/>
      <c r="J426" s="94"/>
      <c r="K426" s="94"/>
      <c r="L426" s="94"/>
      <c r="M426" s="94"/>
    </row>
    <row r="427" spans="1:13" s="74" customFormat="1" x14ac:dyDescent="0.25">
      <c r="A427" s="94"/>
      <c r="B427" s="127"/>
      <c r="C427" s="87"/>
      <c r="D427" s="156"/>
      <c r="E427" s="156"/>
      <c r="F427" s="156"/>
      <c r="G427" s="150"/>
      <c r="H427" s="151"/>
      <c r="I427" s="159"/>
      <c r="J427" s="94"/>
      <c r="K427" s="94"/>
      <c r="L427" s="94"/>
      <c r="M427" s="94"/>
    </row>
    <row r="428" spans="1:13" s="74" customFormat="1" x14ac:dyDescent="0.25">
      <c r="A428" s="94"/>
      <c r="B428" s="127"/>
      <c r="C428" s="87"/>
      <c r="D428" s="156"/>
      <c r="E428" s="156"/>
      <c r="F428" s="156"/>
      <c r="G428" s="150"/>
      <c r="H428" s="151"/>
      <c r="I428" s="159"/>
      <c r="J428" s="94"/>
      <c r="K428" s="94"/>
      <c r="L428" s="94"/>
      <c r="M428" s="94"/>
    </row>
    <row r="429" spans="1:13" s="74" customFormat="1" x14ac:dyDescent="0.25">
      <c r="A429" s="94"/>
      <c r="B429" s="127"/>
      <c r="C429" s="87"/>
      <c r="D429" s="156"/>
      <c r="E429" s="156"/>
      <c r="F429" s="156"/>
      <c r="G429" s="150"/>
      <c r="H429" s="151"/>
      <c r="I429" s="159"/>
      <c r="J429" s="94"/>
      <c r="K429" s="94"/>
      <c r="L429" s="94"/>
      <c r="M429" s="94"/>
    </row>
    <row r="430" spans="1:13" s="74" customFormat="1" x14ac:dyDescent="0.25">
      <c r="A430" s="94"/>
      <c r="B430" s="127"/>
      <c r="C430" s="87"/>
      <c r="D430" s="156"/>
      <c r="E430" s="156"/>
      <c r="F430" s="156"/>
      <c r="G430" s="150"/>
      <c r="H430" s="151"/>
      <c r="I430" s="159"/>
      <c r="J430" s="94"/>
      <c r="K430" s="94"/>
      <c r="L430" s="94"/>
      <c r="M430" s="94"/>
    </row>
    <row r="431" spans="1:13" s="74" customFormat="1" x14ac:dyDescent="0.25">
      <c r="A431" s="94"/>
      <c r="B431" s="127"/>
      <c r="C431" s="87"/>
      <c r="D431" s="156"/>
      <c r="E431" s="156"/>
      <c r="F431" s="156"/>
      <c r="G431" s="150"/>
      <c r="H431" s="151"/>
      <c r="I431" s="159"/>
      <c r="J431" s="94"/>
      <c r="K431" s="94"/>
      <c r="L431" s="94"/>
      <c r="M431" s="94"/>
    </row>
    <row r="432" spans="1:13" s="74" customFormat="1" x14ac:dyDescent="0.25">
      <c r="A432" s="94"/>
      <c r="B432" s="127"/>
      <c r="C432" s="87"/>
      <c r="D432" s="156"/>
      <c r="E432" s="156"/>
      <c r="F432" s="156"/>
      <c r="G432" s="150"/>
      <c r="H432" s="151"/>
      <c r="I432" s="159"/>
      <c r="J432" s="94"/>
      <c r="K432" s="94"/>
      <c r="L432" s="94"/>
      <c r="M432" s="94"/>
    </row>
    <row r="433" spans="1:13" s="74" customFormat="1" x14ac:dyDescent="0.25">
      <c r="A433" s="94"/>
      <c r="B433" s="127"/>
      <c r="C433" s="87"/>
      <c r="D433" s="156"/>
      <c r="E433" s="156"/>
      <c r="F433" s="156"/>
      <c r="G433" s="150"/>
      <c r="H433" s="151"/>
      <c r="I433" s="159"/>
      <c r="J433" s="94"/>
      <c r="K433" s="94"/>
      <c r="L433" s="94"/>
      <c r="M433" s="94"/>
    </row>
    <row r="434" spans="1:13" s="74" customFormat="1" x14ac:dyDescent="0.25">
      <c r="A434" s="94"/>
      <c r="B434" s="127"/>
      <c r="C434" s="87"/>
      <c r="D434" s="156"/>
      <c r="E434" s="156"/>
      <c r="F434" s="156"/>
      <c r="G434" s="150"/>
      <c r="H434" s="151"/>
      <c r="I434" s="159"/>
      <c r="J434" s="94"/>
      <c r="K434" s="94"/>
      <c r="L434" s="94"/>
      <c r="M434" s="94"/>
    </row>
    <row r="435" spans="1:13" s="74" customFormat="1" x14ac:dyDescent="0.25">
      <c r="A435" s="94"/>
      <c r="B435" s="127"/>
      <c r="C435" s="87"/>
      <c r="D435" s="156"/>
      <c r="E435" s="156"/>
      <c r="F435" s="156"/>
      <c r="G435" s="150"/>
      <c r="H435" s="151"/>
      <c r="I435" s="159"/>
      <c r="J435" s="94"/>
      <c r="K435" s="94"/>
      <c r="L435" s="94"/>
      <c r="M435" s="94"/>
    </row>
    <row r="436" spans="1:13" s="74" customFormat="1" x14ac:dyDescent="0.25">
      <c r="A436" s="94"/>
      <c r="B436" s="127"/>
      <c r="C436" s="87"/>
      <c r="D436" s="156"/>
      <c r="E436" s="156"/>
      <c r="F436" s="156"/>
      <c r="G436" s="150"/>
      <c r="H436" s="151"/>
      <c r="I436" s="159"/>
      <c r="J436" s="94"/>
      <c r="K436" s="94"/>
      <c r="L436" s="94"/>
      <c r="M436" s="94"/>
    </row>
    <row r="437" spans="1:13" s="74" customFormat="1" x14ac:dyDescent="0.25">
      <c r="A437" s="94"/>
      <c r="B437" s="127"/>
      <c r="C437" s="87"/>
      <c r="D437" s="156"/>
      <c r="E437" s="156"/>
      <c r="F437" s="156"/>
      <c r="G437" s="150"/>
      <c r="H437" s="151"/>
      <c r="I437" s="159"/>
      <c r="J437" s="94"/>
      <c r="K437" s="94"/>
      <c r="L437" s="94"/>
      <c r="M437" s="94"/>
    </row>
    <row r="438" spans="1:13" s="74" customFormat="1" x14ac:dyDescent="0.25">
      <c r="A438" s="94"/>
      <c r="B438" s="127"/>
      <c r="C438" s="87"/>
      <c r="D438" s="156"/>
      <c r="E438" s="156"/>
      <c r="F438" s="156"/>
      <c r="G438" s="150"/>
      <c r="H438" s="151"/>
      <c r="I438" s="159"/>
      <c r="J438" s="94"/>
      <c r="K438" s="94"/>
      <c r="L438" s="94"/>
      <c r="M438" s="94"/>
    </row>
    <row r="439" spans="1:13" s="74" customFormat="1" x14ac:dyDescent="0.25">
      <c r="A439" s="94"/>
      <c r="B439" s="127"/>
      <c r="C439" s="87"/>
      <c r="D439" s="156"/>
      <c r="E439" s="156"/>
      <c r="F439" s="156"/>
      <c r="G439" s="150"/>
      <c r="H439" s="151"/>
      <c r="I439" s="159"/>
      <c r="J439" s="94"/>
      <c r="K439" s="94"/>
      <c r="L439" s="94"/>
      <c r="M439" s="94"/>
    </row>
    <row r="440" spans="1:13" s="74" customFormat="1" x14ac:dyDescent="0.25">
      <c r="A440" s="94"/>
      <c r="B440" s="127"/>
      <c r="C440" s="87"/>
      <c r="D440" s="156"/>
      <c r="E440" s="156"/>
      <c r="F440" s="156"/>
      <c r="G440" s="150"/>
      <c r="H440" s="151"/>
      <c r="I440" s="159"/>
      <c r="J440" s="94"/>
      <c r="K440" s="94"/>
      <c r="L440" s="94"/>
      <c r="M440" s="94"/>
    </row>
    <row r="441" spans="1:13" s="74" customFormat="1" x14ac:dyDescent="0.25">
      <c r="A441" s="94"/>
      <c r="B441" s="127"/>
      <c r="C441" s="87"/>
      <c r="D441" s="156"/>
      <c r="E441" s="156"/>
      <c r="F441" s="156"/>
      <c r="G441" s="150"/>
      <c r="H441" s="151"/>
      <c r="I441" s="159"/>
      <c r="J441" s="94"/>
      <c r="K441" s="94"/>
      <c r="L441" s="94"/>
      <c r="M441" s="94"/>
    </row>
    <row r="442" spans="1:13" s="74" customFormat="1" x14ac:dyDescent="0.25">
      <c r="A442" s="94"/>
      <c r="B442" s="127"/>
      <c r="C442" s="87"/>
      <c r="D442" s="156"/>
      <c r="E442" s="156"/>
      <c r="F442" s="156"/>
      <c r="G442" s="150"/>
      <c r="H442" s="151"/>
      <c r="I442" s="159"/>
      <c r="J442" s="94"/>
      <c r="K442" s="94"/>
      <c r="L442" s="94"/>
      <c r="M442" s="94"/>
    </row>
    <row r="443" spans="1:13" s="74" customFormat="1" x14ac:dyDescent="0.25">
      <c r="A443" s="94"/>
      <c r="B443" s="127"/>
      <c r="C443" s="87"/>
      <c r="D443" s="156"/>
      <c r="E443" s="156"/>
      <c r="F443" s="156"/>
      <c r="G443" s="150"/>
      <c r="H443" s="151"/>
      <c r="I443" s="159"/>
      <c r="J443" s="94"/>
      <c r="K443" s="94"/>
      <c r="L443" s="94"/>
      <c r="M443" s="94"/>
    </row>
    <row r="444" spans="1:13" s="74" customFormat="1" x14ac:dyDescent="0.25">
      <c r="A444" s="94"/>
      <c r="B444" s="127"/>
      <c r="C444" s="87"/>
      <c r="D444" s="156"/>
      <c r="E444" s="156"/>
      <c r="F444" s="156"/>
      <c r="G444" s="150"/>
      <c r="H444" s="151"/>
      <c r="I444" s="159"/>
      <c r="J444" s="94"/>
      <c r="K444" s="94"/>
      <c r="L444" s="94"/>
      <c r="M444" s="94"/>
    </row>
    <row r="445" spans="1:13" s="74" customFormat="1" x14ac:dyDescent="0.25">
      <c r="A445" s="94"/>
      <c r="B445" s="127"/>
      <c r="C445" s="87"/>
      <c r="D445" s="156"/>
      <c r="E445" s="156"/>
      <c r="F445" s="156"/>
      <c r="G445" s="150"/>
      <c r="H445" s="151"/>
      <c r="I445" s="159"/>
      <c r="J445" s="94"/>
      <c r="K445" s="94"/>
      <c r="L445" s="94"/>
      <c r="M445" s="94"/>
    </row>
    <row r="446" spans="1:13" s="74" customFormat="1" x14ac:dyDescent="0.25">
      <c r="A446" s="94"/>
      <c r="B446" s="127"/>
      <c r="C446" s="87"/>
      <c r="D446" s="156"/>
      <c r="E446" s="156"/>
      <c r="F446" s="156"/>
      <c r="G446" s="150"/>
      <c r="H446" s="151"/>
      <c r="I446" s="159"/>
      <c r="J446" s="94"/>
      <c r="K446" s="94"/>
      <c r="L446" s="94"/>
      <c r="M446" s="94"/>
    </row>
    <row r="447" spans="1:13" s="74" customFormat="1" x14ac:dyDescent="0.25">
      <c r="A447" s="94"/>
      <c r="B447" s="127"/>
      <c r="C447" s="87"/>
      <c r="D447" s="156"/>
      <c r="E447" s="156"/>
      <c r="F447" s="156"/>
      <c r="G447" s="150"/>
      <c r="H447" s="151"/>
      <c r="I447" s="159"/>
      <c r="J447" s="94"/>
      <c r="K447" s="94"/>
      <c r="L447" s="94"/>
      <c r="M447" s="94"/>
    </row>
    <row r="448" spans="1:13" s="74" customFormat="1" x14ac:dyDescent="0.25">
      <c r="A448" s="94"/>
      <c r="B448" s="127"/>
      <c r="C448" s="87"/>
      <c r="D448" s="156"/>
      <c r="E448" s="156"/>
      <c r="F448" s="156"/>
      <c r="G448" s="150"/>
      <c r="H448" s="151"/>
      <c r="I448" s="159"/>
      <c r="J448" s="94"/>
      <c r="K448" s="94"/>
      <c r="L448" s="94"/>
      <c r="M448" s="94"/>
    </row>
    <row r="449" spans="1:13" s="74" customFormat="1" x14ac:dyDescent="0.25">
      <c r="A449" s="94"/>
      <c r="B449" s="127"/>
      <c r="C449" s="87"/>
      <c r="D449" s="156"/>
      <c r="E449" s="156"/>
      <c r="F449" s="156"/>
      <c r="G449" s="150"/>
      <c r="H449" s="151"/>
      <c r="I449" s="159"/>
      <c r="J449" s="94"/>
      <c r="K449" s="94"/>
      <c r="L449" s="94"/>
      <c r="M449" s="94"/>
    </row>
    <row r="450" spans="1:13" s="74" customFormat="1" x14ac:dyDescent="0.25">
      <c r="A450" s="94"/>
      <c r="B450" s="127"/>
      <c r="C450" s="87"/>
      <c r="D450" s="156"/>
      <c r="E450" s="156"/>
      <c r="F450" s="156"/>
      <c r="G450" s="150"/>
      <c r="H450" s="151"/>
      <c r="I450" s="159"/>
      <c r="J450" s="94"/>
      <c r="K450" s="94"/>
      <c r="L450" s="94"/>
      <c r="M450" s="94"/>
    </row>
    <row r="451" spans="1:13" s="74" customFormat="1" x14ac:dyDescent="0.25">
      <c r="A451" s="94"/>
      <c r="B451" s="127"/>
      <c r="C451" s="87"/>
      <c r="D451" s="156"/>
      <c r="E451" s="156"/>
      <c r="F451" s="156"/>
      <c r="G451" s="150"/>
      <c r="H451" s="151"/>
      <c r="I451" s="159"/>
      <c r="J451" s="94"/>
      <c r="K451" s="94"/>
      <c r="L451" s="94"/>
      <c r="M451" s="94"/>
    </row>
    <row r="452" spans="1:13" s="74" customFormat="1" x14ac:dyDescent="0.25">
      <c r="A452" s="94"/>
      <c r="B452" s="127"/>
      <c r="C452" s="87"/>
      <c r="D452" s="156"/>
      <c r="E452" s="156"/>
      <c r="F452" s="156"/>
      <c r="G452" s="150"/>
      <c r="H452" s="151"/>
      <c r="I452" s="159"/>
      <c r="J452" s="94"/>
      <c r="K452" s="94"/>
      <c r="L452" s="94"/>
      <c r="M452" s="94"/>
    </row>
    <row r="453" spans="1:13" s="74" customFormat="1" x14ac:dyDescent="0.25">
      <c r="A453" s="94"/>
      <c r="B453" s="127"/>
      <c r="C453" s="87"/>
      <c r="D453" s="156"/>
      <c r="E453" s="156"/>
      <c r="F453" s="156"/>
      <c r="G453" s="150"/>
      <c r="H453" s="151"/>
      <c r="I453" s="159"/>
      <c r="J453" s="94"/>
      <c r="K453" s="94"/>
      <c r="L453" s="94"/>
      <c r="M453" s="94"/>
    </row>
    <row r="454" spans="1:13" s="74" customFormat="1" x14ac:dyDescent="0.25">
      <c r="A454" s="94"/>
      <c r="B454" s="127"/>
      <c r="C454" s="87"/>
      <c r="D454" s="156"/>
      <c r="E454" s="156"/>
      <c r="F454" s="156"/>
      <c r="G454" s="150"/>
      <c r="H454" s="151"/>
      <c r="I454" s="159"/>
      <c r="J454" s="94"/>
      <c r="K454" s="94"/>
      <c r="L454" s="94"/>
      <c r="M454" s="94"/>
    </row>
    <row r="455" spans="1:13" s="74" customFormat="1" x14ac:dyDescent="0.25">
      <c r="A455" s="94"/>
      <c r="B455" s="127"/>
      <c r="C455" s="87"/>
      <c r="D455" s="156"/>
      <c r="E455" s="156"/>
      <c r="F455" s="156"/>
      <c r="G455" s="150"/>
      <c r="H455" s="151"/>
      <c r="I455" s="159"/>
      <c r="J455" s="94"/>
      <c r="K455" s="94"/>
      <c r="L455" s="94"/>
      <c r="M455" s="94"/>
    </row>
    <row r="456" spans="1:13" s="74" customFormat="1" x14ac:dyDescent="0.25">
      <c r="A456" s="94"/>
      <c r="B456" s="127"/>
      <c r="C456" s="87"/>
      <c r="D456" s="156"/>
      <c r="E456" s="156"/>
      <c r="F456" s="156"/>
      <c r="G456" s="150"/>
      <c r="H456" s="151"/>
      <c r="I456" s="159"/>
      <c r="J456" s="94"/>
      <c r="K456" s="94"/>
      <c r="L456" s="94"/>
      <c r="M456" s="94"/>
    </row>
    <row r="457" spans="1:13" s="74" customFormat="1" x14ac:dyDescent="0.25">
      <c r="A457" s="94"/>
      <c r="B457" s="127"/>
      <c r="C457" s="87"/>
      <c r="D457" s="156"/>
      <c r="E457" s="156"/>
      <c r="F457" s="156"/>
      <c r="G457" s="150"/>
      <c r="H457" s="151"/>
      <c r="I457" s="159"/>
      <c r="J457" s="94"/>
      <c r="K457" s="94"/>
      <c r="L457" s="94"/>
      <c r="M457" s="94"/>
    </row>
    <row r="458" spans="1:13" s="74" customFormat="1" x14ac:dyDescent="0.25">
      <c r="A458" s="94"/>
      <c r="B458" s="127"/>
      <c r="C458" s="87"/>
      <c r="D458" s="156"/>
      <c r="E458" s="156"/>
      <c r="F458" s="156"/>
      <c r="G458" s="150"/>
      <c r="H458" s="151"/>
      <c r="I458" s="159"/>
      <c r="J458" s="94"/>
      <c r="K458" s="94"/>
      <c r="L458" s="94"/>
      <c r="M458" s="94"/>
    </row>
    <row r="459" spans="1:13" s="74" customFormat="1" x14ac:dyDescent="0.25">
      <c r="A459" s="94"/>
      <c r="B459" s="127"/>
      <c r="C459" s="87"/>
      <c r="D459" s="156"/>
      <c r="E459" s="156"/>
      <c r="F459" s="156"/>
      <c r="G459" s="150"/>
      <c r="H459" s="151"/>
      <c r="I459" s="159"/>
      <c r="J459" s="94"/>
      <c r="K459" s="94"/>
      <c r="L459" s="94"/>
      <c r="M459" s="94"/>
    </row>
    <row r="460" spans="1:13" s="74" customFormat="1" x14ac:dyDescent="0.25">
      <c r="A460" s="94"/>
      <c r="B460" s="127"/>
      <c r="C460" s="87"/>
      <c r="D460" s="156"/>
      <c r="E460" s="156"/>
      <c r="F460" s="156"/>
      <c r="G460" s="150"/>
      <c r="H460" s="151"/>
      <c r="I460" s="159"/>
      <c r="J460" s="94"/>
      <c r="K460" s="94"/>
      <c r="L460" s="94"/>
      <c r="M460" s="94"/>
    </row>
    <row r="461" spans="1:13" s="74" customFormat="1" x14ac:dyDescent="0.25">
      <c r="A461" s="94"/>
      <c r="B461" s="127"/>
      <c r="C461" s="87"/>
      <c r="D461" s="156"/>
      <c r="E461" s="156"/>
      <c r="F461" s="156"/>
      <c r="G461" s="150"/>
      <c r="H461" s="151"/>
      <c r="I461" s="159"/>
      <c r="J461" s="94"/>
      <c r="K461" s="94"/>
      <c r="L461" s="94"/>
      <c r="M461" s="94"/>
    </row>
    <row r="462" spans="1:13" s="74" customFormat="1" x14ac:dyDescent="0.25">
      <c r="A462" s="94"/>
      <c r="B462" s="127"/>
      <c r="C462" s="87"/>
      <c r="D462" s="156"/>
      <c r="E462" s="156"/>
      <c r="F462" s="156"/>
      <c r="G462" s="150"/>
      <c r="H462" s="151"/>
      <c r="I462" s="159"/>
      <c r="J462" s="94"/>
      <c r="K462" s="94"/>
      <c r="L462" s="94"/>
      <c r="M462" s="94"/>
    </row>
    <row r="463" spans="1:13" s="74" customFormat="1" x14ac:dyDescent="0.25">
      <c r="A463" s="94"/>
      <c r="B463" s="127"/>
      <c r="C463" s="87"/>
      <c r="D463" s="156"/>
      <c r="E463" s="156"/>
      <c r="F463" s="156"/>
      <c r="G463" s="150"/>
      <c r="H463" s="151"/>
      <c r="I463" s="159"/>
      <c r="J463" s="94"/>
      <c r="K463" s="94"/>
      <c r="L463" s="94"/>
      <c r="M463" s="94"/>
    </row>
    <row r="464" spans="1:13" s="74" customFormat="1" x14ac:dyDescent="0.25">
      <c r="A464" s="94"/>
      <c r="B464" s="127"/>
      <c r="C464" s="87"/>
      <c r="D464" s="156"/>
      <c r="E464" s="156"/>
      <c r="F464" s="156"/>
      <c r="G464" s="150"/>
      <c r="H464" s="151"/>
      <c r="I464" s="159"/>
      <c r="J464" s="94"/>
      <c r="K464" s="94"/>
      <c r="L464" s="94"/>
      <c r="M464" s="94"/>
    </row>
    <row r="465" spans="1:13" s="74" customFormat="1" x14ac:dyDescent="0.25">
      <c r="A465" s="94"/>
      <c r="B465" s="127"/>
      <c r="C465" s="87"/>
      <c r="D465" s="156"/>
      <c r="E465" s="156"/>
      <c r="F465" s="156"/>
      <c r="G465" s="150"/>
      <c r="H465" s="151"/>
      <c r="I465" s="159"/>
      <c r="J465" s="94"/>
      <c r="K465" s="94"/>
      <c r="L465" s="94"/>
      <c r="M465" s="94"/>
    </row>
    <row r="467" spans="1:13" s="74" customFormat="1" x14ac:dyDescent="0.25">
      <c r="A467" s="94"/>
      <c r="B467" s="127"/>
      <c r="C467" s="87"/>
      <c r="D467" s="156"/>
      <c r="E467" s="156"/>
      <c r="F467" s="156"/>
      <c r="G467" s="150"/>
      <c r="H467" s="151"/>
      <c r="I467" s="159"/>
      <c r="J467" s="94"/>
      <c r="K467" s="94"/>
      <c r="L467" s="94"/>
      <c r="M467" s="94"/>
    </row>
    <row r="468" spans="1:13" s="74" customFormat="1" x14ac:dyDescent="0.25">
      <c r="A468" s="94"/>
      <c r="B468" s="127"/>
      <c r="C468" s="87"/>
      <c r="D468" s="156"/>
      <c r="E468" s="156"/>
      <c r="F468" s="156"/>
      <c r="G468" s="150"/>
      <c r="H468" s="151"/>
      <c r="I468" s="159"/>
      <c r="J468" s="94"/>
      <c r="K468" s="94"/>
      <c r="L468" s="94"/>
      <c r="M468" s="94"/>
    </row>
    <row r="469" spans="1:13" s="74" customFormat="1" x14ac:dyDescent="0.25">
      <c r="A469" s="94"/>
      <c r="B469" s="127"/>
      <c r="C469" s="87"/>
      <c r="D469" s="156"/>
      <c r="E469" s="156"/>
      <c r="F469" s="156"/>
      <c r="G469" s="150"/>
      <c r="H469" s="151"/>
      <c r="I469" s="159"/>
      <c r="J469" s="94"/>
      <c r="K469" s="94"/>
      <c r="L469" s="94"/>
      <c r="M469" s="94"/>
    </row>
    <row r="470" spans="1:13" s="74" customFormat="1" x14ac:dyDescent="0.25">
      <c r="A470" s="94"/>
      <c r="B470" s="127"/>
      <c r="C470" s="87"/>
      <c r="D470" s="156"/>
      <c r="E470" s="156"/>
      <c r="F470" s="156"/>
      <c r="G470" s="150"/>
      <c r="H470" s="151"/>
      <c r="I470" s="159"/>
      <c r="J470" s="94"/>
      <c r="K470" s="94"/>
      <c r="L470" s="94"/>
      <c r="M470" s="94"/>
    </row>
    <row r="471" spans="1:13" s="74" customFormat="1" x14ac:dyDescent="0.25">
      <c r="A471" s="94"/>
      <c r="B471" s="127"/>
      <c r="C471" s="87"/>
      <c r="D471" s="156"/>
      <c r="E471" s="156"/>
      <c r="F471" s="156"/>
      <c r="G471" s="150"/>
      <c r="H471" s="151"/>
      <c r="I471" s="159"/>
      <c r="J471" s="94"/>
      <c r="K471" s="94"/>
      <c r="L471" s="94"/>
      <c r="M471" s="94"/>
    </row>
    <row r="472" spans="1:13" s="74" customFormat="1" x14ac:dyDescent="0.25">
      <c r="A472" s="94"/>
      <c r="B472" s="127"/>
      <c r="C472" s="87"/>
      <c r="D472" s="156"/>
      <c r="E472" s="156"/>
      <c r="F472" s="156"/>
      <c r="G472" s="150"/>
      <c r="H472" s="151"/>
      <c r="I472" s="159"/>
      <c r="J472" s="94"/>
      <c r="K472" s="94"/>
      <c r="L472" s="94"/>
      <c r="M472" s="94"/>
    </row>
    <row r="473" spans="1:13" s="74" customFormat="1" x14ac:dyDescent="0.25">
      <c r="A473" s="94"/>
      <c r="B473" s="127"/>
      <c r="C473" s="87"/>
      <c r="D473" s="156"/>
      <c r="E473" s="156"/>
      <c r="F473" s="156"/>
      <c r="G473" s="150"/>
      <c r="H473" s="151"/>
      <c r="I473" s="159"/>
      <c r="J473" s="94"/>
      <c r="K473" s="94"/>
      <c r="L473" s="94"/>
      <c r="M473" s="94"/>
    </row>
    <row r="474" spans="1:13" s="74" customFormat="1" x14ac:dyDescent="0.25">
      <c r="A474" s="94"/>
      <c r="B474" s="127"/>
      <c r="C474" s="87"/>
      <c r="D474" s="156"/>
      <c r="E474" s="156"/>
      <c r="F474" s="156"/>
      <c r="G474" s="150"/>
      <c r="H474" s="151"/>
      <c r="I474" s="159"/>
      <c r="J474" s="94"/>
      <c r="K474" s="94"/>
      <c r="L474" s="94"/>
      <c r="M474" s="94"/>
    </row>
    <row r="475" spans="1:13" s="74" customFormat="1" x14ac:dyDescent="0.25">
      <c r="A475" s="94"/>
      <c r="B475" s="127"/>
      <c r="C475" s="87"/>
      <c r="D475" s="156"/>
      <c r="E475" s="156"/>
      <c r="F475" s="156"/>
      <c r="G475" s="150"/>
      <c r="H475" s="151"/>
      <c r="I475" s="159"/>
      <c r="J475" s="94"/>
      <c r="K475" s="94"/>
      <c r="L475" s="94"/>
      <c r="M475" s="94"/>
    </row>
    <row r="476" spans="1:13" s="74" customFormat="1" x14ac:dyDescent="0.25">
      <c r="A476" s="94"/>
      <c r="B476" s="127"/>
      <c r="C476" s="87"/>
      <c r="D476" s="156"/>
      <c r="E476" s="156"/>
      <c r="F476" s="156"/>
      <c r="G476" s="150"/>
      <c r="H476" s="151"/>
      <c r="I476" s="159"/>
      <c r="J476" s="94"/>
      <c r="K476" s="94"/>
      <c r="L476" s="94"/>
      <c r="M476" s="94"/>
    </row>
    <row r="477" spans="1:13" s="74" customFormat="1" x14ac:dyDescent="0.25">
      <c r="A477" s="94"/>
      <c r="B477" s="127"/>
      <c r="C477" s="87"/>
      <c r="D477" s="156"/>
      <c r="E477" s="156"/>
      <c r="F477" s="156"/>
      <c r="G477" s="150"/>
      <c r="H477" s="151"/>
      <c r="I477" s="159"/>
      <c r="J477" s="94"/>
      <c r="K477" s="94"/>
      <c r="L477" s="94"/>
      <c r="M477" s="94"/>
    </row>
    <row r="478" spans="1:13" s="74" customFormat="1" x14ac:dyDescent="0.25">
      <c r="A478" s="94"/>
      <c r="B478" s="127"/>
      <c r="C478" s="87"/>
      <c r="D478" s="156"/>
      <c r="E478" s="156"/>
      <c r="F478" s="156"/>
      <c r="G478" s="150"/>
      <c r="H478" s="151"/>
      <c r="I478" s="159"/>
      <c r="J478" s="94"/>
      <c r="K478" s="94"/>
      <c r="L478" s="94"/>
      <c r="M478" s="94"/>
    </row>
    <row r="479" spans="1:13" s="74" customFormat="1" x14ac:dyDescent="0.25">
      <c r="A479" s="94"/>
      <c r="B479" s="127"/>
      <c r="C479" s="87"/>
      <c r="D479" s="156"/>
      <c r="E479" s="156"/>
      <c r="F479" s="156"/>
      <c r="G479" s="150"/>
      <c r="H479" s="151"/>
      <c r="I479" s="159"/>
      <c r="J479" s="94"/>
      <c r="K479" s="94"/>
      <c r="L479" s="94"/>
      <c r="M479" s="94"/>
    </row>
    <row r="480" spans="1:13" s="74" customFormat="1" x14ac:dyDescent="0.25">
      <c r="A480" s="94"/>
      <c r="B480" s="127"/>
      <c r="C480" s="87"/>
      <c r="D480" s="156"/>
      <c r="E480" s="156"/>
      <c r="F480" s="156"/>
      <c r="G480" s="150"/>
      <c r="H480" s="151"/>
      <c r="I480" s="159"/>
      <c r="J480" s="94"/>
      <c r="K480" s="94"/>
      <c r="L480" s="94"/>
      <c r="M480" s="94"/>
    </row>
    <row r="481" spans="1:13" s="74" customFormat="1" x14ac:dyDescent="0.25">
      <c r="A481" s="94"/>
      <c r="B481" s="127"/>
      <c r="C481" s="87"/>
      <c r="D481" s="156"/>
      <c r="E481" s="156"/>
      <c r="F481" s="156"/>
      <c r="G481" s="150"/>
      <c r="H481" s="151"/>
      <c r="I481" s="159"/>
      <c r="J481" s="94"/>
      <c r="K481" s="94"/>
      <c r="L481" s="94"/>
      <c r="M481" s="94"/>
    </row>
    <row r="482" spans="1:13" s="74" customFormat="1" x14ac:dyDescent="0.25">
      <c r="A482" s="94"/>
      <c r="B482" s="127"/>
      <c r="C482" s="87"/>
      <c r="D482" s="156"/>
      <c r="E482" s="156"/>
      <c r="F482" s="156"/>
      <c r="G482" s="150"/>
      <c r="H482" s="151"/>
      <c r="I482" s="159"/>
      <c r="J482" s="94"/>
      <c r="K482" s="94"/>
      <c r="L482" s="94"/>
      <c r="M482" s="94"/>
    </row>
    <row r="483" spans="1:13" s="74" customFormat="1" x14ac:dyDescent="0.25">
      <c r="A483" s="94"/>
      <c r="B483" s="127"/>
      <c r="C483" s="87"/>
      <c r="D483" s="156"/>
      <c r="E483" s="156"/>
      <c r="F483" s="156"/>
      <c r="G483" s="150"/>
      <c r="H483" s="151"/>
      <c r="I483" s="159"/>
      <c r="J483" s="94"/>
      <c r="K483" s="94"/>
      <c r="L483" s="94"/>
      <c r="M483" s="94"/>
    </row>
    <row r="484" spans="1:13" s="74" customFormat="1" x14ac:dyDescent="0.25">
      <c r="A484" s="94"/>
      <c r="B484" s="127"/>
      <c r="C484" s="87"/>
      <c r="D484" s="156"/>
      <c r="E484" s="156"/>
      <c r="F484" s="156"/>
      <c r="G484" s="150"/>
      <c r="H484" s="151"/>
      <c r="I484" s="159"/>
      <c r="J484" s="94"/>
      <c r="K484" s="94"/>
      <c r="L484" s="94"/>
      <c r="M484" s="94"/>
    </row>
    <row r="486" spans="1:13" s="74" customFormat="1" x14ac:dyDescent="0.25">
      <c r="A486" s="94"/>
      <c r="B486" s="127"/>
      <c r="C486" s="87"/>
      <c r="D486" s="156"/>
      <c r="E486" s="156"/>
      <c r="F486" s="156"/>
      <c r="G486" s="150"/>
      <c r="H486" s="151"/>
      <c r="I486" s="159"/>
      <c r="J486" s="94"/>
      <c r="K486" s="94"/>
      <c r="L486" s="94"/>
      <c r="M486" s="94"/>
    </row>
    <row r="487" spans="1:13" s="74" customFormat="1" x14ac:dyDescent="0.25">
      <c r="A487" s="94"/>
      <c r="B487" s="127"/>
      <c r="C487" s="87"/>
      <c r="D487" s="156"/>
      <c r="E487" s="156"/>
      <c r="F487" s="156"/>
      <c r="G487" s="150"/>
      <c r="H487" s="151"/>
      <c r="I487" s="159"/>
      <c r="J487" s="94"/>
      <c r="K487" s="94"/>
      <c r="L487" s="94"/>
      <c r="M487" s="94"/>
    </row>
    <row r="488" spans="1:13" s="74" customFormat="1" x14ac:dyDescent="0.25">
      <c r="A488" s="94"/>
      <c r="B488" s="127"/>
      <c r="C488" s="87"/>
      <c r="D488" s="156"/>
      <c r="E488" s="156"/>
      <c r="F488" s="156"/>
      <c r="G488" s="150"/>
      <c r="H488" s="151"/>
      <c r="I488" s="159"/>
      <c r="J488" s="94"/>
      <c r="K488" s="94"/>
      <c r="L488" s="94"/>
      <c r="M488" s="94"/>
    </row>
    <row r="489" spans="1:13" s="74" customFormat="1" x14ac:dyDescent="0.25">
      <c r="A489" s="94"/>
      <c r="B489" s="127"/>
      <c r="C489" s="87"/>
      <c r="D489" s="156"/>
      <c r="E489" s="156"/>
      <c r="F489" s="156"/>
      <c r="G489" s="150"/>
      <c r="H489" s="151"/>
      <c r="I489" s="159"/>
      <c r="J489" s="94"/>
      <c r="K489" s="94"/>
      <c r="L489" s="94"/>
      <c r="M489" s="94"/>
    </row>
    <row r="490" spans="1:13" s="74" customFormat="1" x14ac:dyDescent="0.25">
      <c r="A490" s="94"/>
      <c r="B490" s="127"/>
      <c r="C490" s="87"/>
      <c r="D490" s="156"/>
      <c r="E490" s="156"/>
      <c r="F490" s="156"/>
      <c r="G490" s="150"/>
      <c r="H490" s="151"/>
      <c r="I490" s="159"/>
      <c r="J490" s="94"/>
      <c r="K490" s="94"/>
      <c r="L490" s="94"/>
      <c r="M490" s="94"/>
    </row>
    <row r="491" spans="1:13" s="74" customFormat="1" x14ac:dyDescent="0.25">
      <c r="A491" s="94"/>
      <c r="B491" s="127"/>
      <c r="C491" s="87"/>
      <c r="D491" s="156"/>
      <c r="E491" s="156"/>
      <c r="F491" s="156"/>
      <c r="G491" s="150"/>
      <c r="H491" s="151"/>
      <c r="I491" s="159"/>
      <c r="J491" s="94"/>
      <c r="K491" s="94"/>
      <c r="L491" s="94"/>
      <c r="M491" s="94"/>
    </row>
    <row r="492" spans="1:13" s="74" customFormat="1" x14ac:dyDescent="0.25">
      <c r="A492" s="94"/>
      <c r="B492" s="127"/>
      <c r="C492" s="87"/>
      <c r="D492" s="156"/>
      <c r="E492" s="156"/>
      <c r="F492" s="156"/>
      <c r="G492" s="150"/>
      <c r="H492" s="151"/>
      <c r="I492" s="159"/>
      <c r="J492" s="94"/>
      <c r="K492" s="94"/>
      <c r="L492" s="94"/>
      <c r="M492" s="94"/>
    </row>
    <row r="493" spans="1:13" s="74" customFormat="1" x14ac:dyDescent="0.25">
      <c r="A493" s="94"/>
      <c r="B493" s="127"/>
      <c r="C493" s="87"/>
      <c r="D493" s="156"/>
      <c r="E493" s="156"/>
      <c r="F493" s="156"/>
      <c r="G493" s="150"/>
      <c r="H493" s="151"/>
      <c r="I493" s="159"/>
      <c r="J493" s="94"/>
      <c r="K493" s="94"/>
      <c r="L493" s="94"/>
      <c r="M493" s="94"/>
    </row>
    <row r="495" spans="1:13" s="74" customFormat="1" x14ac:dyDescent="0.25">
      <c r="A495" s="94"/>
      <c r="B495" s="127"/>
      <c r="C495" s="87"/>
      <c r="D495" s="156"/>
      <c r="E495" s="156"/>
      <c r="F495" s="156"/>
      <c r="G495" s="150"/>
      <c r="H495" s="151"/>
      <c r="I495" s="159"/>
      <c r="J495" s="94"/>
      <c r="K495" s="94"/>
      <c r="L495" s="94"/>
      <c r="M495" s="94"/>
    </row>
    <row r="496" spans="1:13" s="74" customFormat="1" x14ac:dyDescent="0.25">
      <c r="A496" s="94"/>
      <c r="B496" s="127"/>
      <c r="C496" s="87"/>
      <c r="D496" s="156"/>
      <c r="E496" s="156"/>
      <c r="F496" s="156"/>
      <c r="G496" s="150"/>
      <c r="H496" s="151"/>
      <c r="I496" s="159"/>
      <c r="J496" s="94"/>
      <c r="K496" s="94"/>
      <c r="L496" s="94"/>
      <c r="M496" s="94"/>
    </row>
    <row r="497" spans="1:13" s="74" customFormat="1" x14ac:dyDescent="0.25">
      <c r="A497" s="94"/>
      <c r="B497" s="127"/>
      <c r="C497" s="87"/>
      <c r="D497" s="156"/>
      <c r="E497" s="156"/>
      <c r="F497" s="156"/>
      <c r="G497" s="150"/>
      <c r="H497" s="151"/>
      <c r="I497" s="159"/>
      <c r="J497" s="94"/>
      <c r="K497" s="94"/>
      <c r="L497" s="94"/>
      <c r="M497" s="94"/>
    </row>
    <row r="498" spans="1:13" s="74" customFormat="1" x14ac:dyDescent="0.25">
      <c r="A498" s="94"/>
      <c r="B498" s="127"/>
      <c r="C498" s="87"/>
      <c r="D498" s="156"/>
      <c r="E498" s="156"/>
      <c r="F498" s="156"/>
      <c r="G498" s="150"/>
      <c r="H498" s="151"/>
      <c r="I498" s="159"/>
      <c r="J498" s="94"/>
      <c r="K498" s="94"/>
      <c r="L498" s="94"/>
      <c r="M498" s="94"/>
    </row>
    <row r="499" spans="1:13" s="74" customFormat="1" x14ac:dyDescent="0.25">
      <c r="A499" s="94"/>
      <c r="B499" s="127"/>
      <c r="C499" s="87"/>
      <c r="D499" s="156"/>
      <c r="E499" s="156"/>
      <c r="F499" s="156"/>
      <c r="G499" s="150"/>
      <c r="H499" s="151"/>
      <c r="I499" s="159"/>
      <c r="J499" s="94"/>
      <c r="K499" s="94"/>
      <c r="L499" s="94"/>
      <c r="M499" s="94"/>
    </row>
    <row r="500" spans="1:13" s="74" customFormat="1" x14ac:dyDescent="0.25">
      <c r="A500" s="94"/>
      <c r="B500" s="127"/>
      <c r="C500" s="87"/>
      <c r="D500" s="156"/>
      <c r="E500" s="156"/>
      <c r="F500" s="156"/>
      <c r="G500" s="150"/>
      <c r="H500" s="151"/>
      <c r="I500" s="159"/>
      <c r="J500" s="94"/>
      <c r="K500" s="94"/>
      <c r="L500" s="94"/>
      <c r="M500" s="94"/>
    </row>
    <row r="501" spans="1:13" s="74" customFormat="1" x14ac:dyDescent="0.25">
      <c r="A501" s="94"/>
      <c r="B501" s="127"/>
      <c r="C501" s="87"/>
      <c r="D501" s="156"/>
      <c r="E501" s="156"/>
      <c r="F501" s="156"/>
      <c r="G501" s="150"/>
      <c r="H501" s="151"/>
      <c r="I501" s="159"/>
      <c r="J501" s="94"/>
      <c r="K501" s="94"/>
      <c r="L501" s="94"/>
      <c r="M501" s="94"/>
    </row>
    <row r="502" spans="1:13" s="74" customFormat="1" x14ac:dyDescent="0.25">
      <c r="A502" s="94"/>
      <c r="B502" s="127"/>
      <c r="C502" s="87"/>
      <c r="D502" s="156"/>
      <c r="E502" s="156"/>
      <c r="F502" s="156"/>
      <c r="G502" s="150"/>
      <c r="H502" s="151"/>
      <c r="I502" s="159"/>
      <c r="J502" s="94"/>
      <c r="K502" s="94"/>
      <c r="L502" s="94"/>
      <c r="M502" s="94"/>
    </row>
    <row r="503" spans="1:13" s="74" customFormat="1" x14ac:dyDescent="0.25">
      <c r="A503" s="94"/>
      <c r="B503" s="127"/>
      <c r="C503" s="87"/>
      <c r="D503" s="156"/>
      <c r="E503" s="156"/>
      <c r="F503" s="156"/>
      <c r="G503" s="150"/>
      <c r="H503" s="151"/>
      <c r="I503" s="159"/>
      <c r="J503" s="94"/>
      <c r="K503" s="94"/>
      <c r="L503" s="94"/>
      <c r="M503" s="94"/>
    </row>
    <row r="504" spans="1:13" s="74" customFormat="1" x14ac:dyDescent="0.25">
      <c r="A504" s="94"/>
      <c r="B504" s="127"/>
      <c r="C504" s="87"/>
      <c r="D504" s="156"/>
      <c r="E504" s="156"/>
      <c r="F504" s="156"/>
      <c r="G504" s="150"/>
      <c r="H504" s="151"/>
      <c r="I504" s="159"/>
      <c r="J504" s="94"/>
      <c r="K504" s="94"/>
      <c r="L504" s="94"/>
      <c r="M504" s="94"/>
    </row>
    <row r="505" spans="1:13" s="74" customFormat="1" x14ac:dyDescent="0.25">
      <c r="A505" s="94"/>
      <c r="B505" s="127"/>
      <c r="C505" s="87"/>
      <c r="D505" s="156"/>
      <c r="E505" s="156"/>
      <c r="F505" s="156"/>
      <c r="G505" s="150"/>
      <c r="H505" s="151"/>
      <c r="I505" s="159"/>
      <c r="J505" s="94"/>
      <c r="K505" s="94"/>
      <c r="L505" s="94"/>
      <c r="M505" s="94"/>
    </row>
    <row r="506" spans="1:13" s="74" customFormat="1" x14ac:dyDescent="0.25">
      <c r="A506" s="94"/>
      <c r="B506" s="127"/>
      <c r="C506" s="87"/>
      <c r="D506" s="156"/>
      <c r="E506" s="156"/>
      <c r="F506" s="156"/>
      <c r="G506" s="150"/>
      <c r="H506" s="151"/>
      <c r="I506" s="159"/>
      <c r="J506" s="94"/>
      <c r="K506" s="94"/>
      <c r="L506" s="94"/>
      <c r="M506" s="94"/>
    </row>
    <row r="507" spans="1:13" s="74" customFormat="1" x14ac:dyDescent="0.25">
      <c r="A507" s="94"/>
      <c r="B507" s="127"/>
      <c r="C507" s="87"/>
      <c r="D507" s="156"/>
      <c r="E507" s="156"/>
      <c r="F507" s="156"/>
      <c r="G507" s="150"/>
      <c r="H507" s="151"/>
      <c r="I507" s="159"/>
      <c r="J507" s="94"/>
      <c r="K507" s="94"/>
      <c r="L507" s="94"/>
      <c r="M507" s="94"/>
    </row>
    <row r="508" spans="1:13" s="74" customFormat="1" x14ac:dyDescent="0.25">
      <c r="A508" s="94"/>
      <c r="B508" s="127"/>
      <c r="C508" s="87"/>
      <c r="D508" s="156"/>
      <c r="E508" s="156"/>
      <c r="F508" s="156"/>
      <c r="G508" s="150"/>
      <c r="H508" s="151"/>
      <c r="I508" s="159"/>
      <c r="J508" s="94"/>
      <c r="K508" s="94"/>
      <c r="L508" s="94"/>
      <c r="M508" s="94"/>
    </row>
    <row r="509" spans="1:13" s="74" customFormat="1" x14ac:dyDescent="0.25">
      <c r="A509" s="94"/>
      <c r="B509" s="127"/>
      <c r="C509" s="87"/>
      <c r="D509" s="156"/>
      <c r="E509" s="156"/>
      <c r="F509" s="156"/>
      <c r="G509" s="150"/>
      <c r="H509" s="151"/>
      <c r="I509" s="159"/>
      <c r="J509" s="94"/>
      <c r="K509" s="94"/>
      <c r="L509" s="94"/>
      <c r="M509" s="94"/>
    </row>
    <row r="510" spans="1:13" s="74" customFormat="1" x14ac:dyDescent="0.25">
      <c r="A510" s="94"/>
      <c r="B510" s="127"/>
      <c r="C510" s="87"/>
      <c r="D510" s="156"/>
      <c r="E510" s="156"/>
      <c r="F510" s="156"/>
      <c r="G510" s="150"/>
      <c r="H510" s="151"/>
      <c r="I510" s="159"/>
      <c r="J510" s="94"/>
      <c r="K510" s="94"/>
      <c r="L510" s="94"/>
      <c r="M510" s="94"/>
    </row>
    <row r="511" spans="1:13" s="74" customFormat="1" x14ac:dyDescent="0.25">
      <c r="A511" s="94"/>
      <c r="B511" s="127"/>
      <c r="C511" s="87"/>
      <c r="D511" s="156"/>
      <c r="E511" s="156"/>
      <c r="F511" s="156"/>
      <c r="G511" s="150"/>
      <c r="H511" s="151"/>
      <c r="I511" s="159"/>
      <c r="J511" s="94"/>
      <c r="K511" s="94"/>
      <c r="L511" s="94"/>
      <c r="M511" s="94"/>
    </row>
    <row r="512" spans="1:13" s="74" customFormat="1" x14ac:dyDescent="0.25">
      <c r="A512" s="94"/>
      <c r="B512" s="127"/>
      <c r="C512" s="87"/>
      <c r="D512" s="156"/>
      <c r="E512" s="156"/>
      <c r="F512" s="156"/>
      <c r="G512" s="150"/>
      <c r="H512" s="151"/>
      <c r="I512" s="159"/>
      <c r="J512" s="94"/>
      <c r="K512" s="94"/>
      <c r="L512" s="94"/>
      <c r="M512" s="94"/>
    </row>
    <row r="514" spans="1:13" s="74" customFormat="1" x14ac:dyDescent="0.25">
      <c r="A514" s="94"/>
      <c r="B514" s="127"/>
      <c r="C514" s="87"/>
      <c r="D514" s="156"/>
      <c r="E514" s="156"/>
      <c r="F514" s="156"/>
      <c r="G514" s="150"/>
      <c r="H514" s="151"/>
      <c r="I514" s="159"/>
      <c r="J514" s="94"/>
      <c r="K514" s="94"/>
      <c r="L514" s="94"/>
      <c r="M514" s="94"/>
    </row>
    <row r="515" spans="1:13" s="74" customFormat="1" x14ac:dyDescent="0.25">
      <c r="A515" s="94"/>
      <c r="B515" s="127"/>
      <c r="C515" s="87"/>
      <c r="D515" s="156"/>
      <c r="E515" s="156"/>
      <c r="F515" s="156"/>
      <c r="G515" s="150"/>
      <c r="H515" s="151"/>
      <c r="I515" s="159"/>
      <c r="J515" s="94"/>
      <c r="K515" s="94"/>
      <c r="L515" s="94"/>
      <c r="M515" s="94"/>
    </row>
    <row r="516" spans="1:13" s="74" customFormat="1" x14ac:dyDescent="0.25">
      <c r="A516" s="94"/>
      <c r="B516" s="127"/>
      <c r="C516" s="87"/>
      <c r="D516" s="156"/>
      <c r="E516" s="156"/>
      <c r="F516" s="156"/>
      <c r="G516" s="150"/>
      <c r="H516" s="151"/>
      <c r="I516" s="159"/>
      <c r="J516" s="94"/>
      <c r="K516" s="94"/>
      <c r="L516" s="94"/>
      <c r="M516" s="94"/>
    </row>
    <row r="517" spans="1:13" s="74" customFormat="1" x14ac:dyDescent="0.25">
      <c r="A517" s="94"/>
      <c r="B517" s="127"/>
      <c r="C517" s="87"/>
      <c r="D517" s="156"/>
      <c r="E517" s="156"/>
      <c r="F517" s="156"/>
      <c r="G517" s="150"/>
      <c r="H517" s="151"/>
      <c r="I517" s="159"/>
      <c r="J517" s="94"/>
      <c r="K517" s="94"/>
      <c r="L517" s="94"/>
      <c r="M517" s="94"/>
    </row>
    <row r="518" spans="1:13" s="74" customFormat="1" x14ac:dyDescent="0.25">
      <c r="A518" s="94"/>
      <c r="B518" s="127"/>
      <c r="C518" s="87"/>
      <c r="D518" s="156"/>
      <c r="E518" s="156"/>
      <c r="F518" s="156"/>
      <c r="G518" s="150"/>
      <c r="H518" s="151"/>
      <c r="I518" s="159"/>
      <c r="J518" s="94"/>
      <c r="K518" s="94"/>
      <c r="L518" s="94"/>
      <c r="M518" s="94"/>
    </row>
    <row r="519" spans="1:13" s="74" customFormat="1" x14ac:dyDescent="0.25">
      <c r="A519" s="94"/>
      <c r="B519" s="127"/>
      <c r="C519" s="87"/>
      <c r="D519" s="156"/>
      <c r="E519" s="156"/>
      <c r="F519" s="156"/>
      <c r="G519" s="150"/>
      <c r="H519" s="151"/>
      <c r="I519" s="159"/>
      <c r="J519" s="94"/>
      <c r="K519" s="94"/>
      <c r="L519" s="94"/>
      <c r="M519" s="94"/>
    </row>
    <row r="520" spans="1:13" s="74" customFormat="1" x14ac:dyDescent="0.25">
      <c r="A520" s="94"/>
      <c r="B520" s="127"/>
      <c r="C520" s="87"/>
      <c r="D520" s="156"/>
      <c r="E520" s="156"/>
      <c r="F520" s="156"/>
      <c r="G520" s="150"/>
      <c r="H520" s="151"/>
      <c r="I520" s="159"/>
      <c r="J520" s="94"/>
      <c r="K520" s="94"/>
      <c r="L520" s="94"/>
      <c r="M520" s="94"/>
    </row>
    <row r="521" spans="1:13" s="74" customFormat="1" x14ac:dyDescent="0.25">
      <c r="A521" s="94"/>
      <c r="B521" s="127"/>
      <c r="C521" s="87"/>
      <c r="D521" s="156"/>
      <c r="E521" s="156"/>
      <c r="F521" s="156"/>
      <c r="G521" s="150"/>
      <c r="H521" s="151"/>
      <c r="I521" s="159"/>
      <c r="J521" s="94"/>
      <c r="K521" s="94"/>
      <c r="L521" s="94"/>
      <c r="M521" s="94"/>
    </row>
    <row r="522" spans="1:13" s="74" customFormat="1" x14ac:dyDescent="0.25">
      <c r="A522" s="94"/>
      <c r="B522" s="127"/>
      <c r="C522" s="87"/>
      <c r="D522" s="156"/>
      <c r="E522" s="156"/>
      <c r="F522" s="156"/>
      <c r="G522" s="150"/>
      <c r="H522" s="151"/>
      <c r="I522" s="159"/>
      <c r="J522" s="94"/>
      <c r="K522" s="94"/>
      <c r="L522" s="94"/>
      <c r="M522" s="94"/>
    </row>
    <row r="523" spans="1:13" s="74" customFormat="1" x14ac:dyDescent="0.25">
      <c r="A523" s="94"/>
      <c r="B523" s="127"/>
      <c r="C523" s="87"/>
      <c r="D523" s="156"/>
      <c r="E523" s="156"/>
      <c r="F523" s="156"/>
      <c r="G523" s="150"/>
      <c r="H523" s="151"/>
      <c r="I523" s="159"/>
      <c r="J523" s="94"/>
      <c r="K523" s="94"/>
      <c r="L523" s="94"/>
      <c r="M523" s="94"/>
    </row>
    <row r="524" spans="1:13" s="74" customFormat="1" x14ac:dyDescent="0.25">
      <c r="A524" s="94"/>
      <c r="B524" s="127"/>
      <c r="C524" s="87"/>
      <c r="D524" s="156"/>
      <c r="E524" s="156"/>
      <c r="F524" s="156"/>
      <c r="G524" s="150"/>
      <c r="H524" s="151"/>
      <c r="I524" s="159"/>
      <c r="J524" s="94"/>
      <c r="K524" s="94"/>
      <c r="L524" s="94"/>
      <c r="M524" s="94"/>
    </row>
    <row r="525" spans="1:13" s="74" customFormat="1" x14ac:dyDescent="0.25">
      <c r="A525" s="94"/>
      <c r="B525" s="127"/>
      <c r="C525" s="87"/>
      <c r="D525" s="156"/>
      <c r="E525" s="156"/>
      <c r="F525" s="156"/>
      <c r="G525" s="150"/>
      <c r="H525" s="151"/>
      <c r="I525" s="159"/>
      <c r="J525" s="94"/>
      <c r="K525" s="94"/>
      <c r="L525" s="94"/>
      <c r="M525" s="94"/>
    </row>
    <row r="526" spans="1:13" s="74" customFormat="1" x14ac:dyDescent="0.25">
      <c r="A526" s="94"/>
      <c r="B526" s="127"/>
      <c r="C526" s="87"/>
      <c r="D526" s="156"/>
      <c r="E526" s="156"/>
      <c r="F526" s="156"/>
      <c r="G526" s="150"/>
      <c r="H526" s="151"/>
      <c r="I526" s="159"/>
      <c r="J526" s="94"/>
      <c r="K526" s="94"/>
      <c r="L526" s="94"/>
      <c r="M526" s="94"/>
    </row>
    <row r="527" spans="1:13" s="74" customFormat="1" x14ac:dyDescent="0.25">
      <c r="A527" s="94"/>
      <c r="B527" s="127"/>
      <c r="C527" s="87"/>
      <c r="D527" s="156"/>
      <c r="E527" s="156"/>
      <c r="F527" s="156"/>
      <c r="G527" s="150"/>
      <c r="H527" s="151"/>
      <c r="I527" s="159"/>
      <c r="J527" s="94"/>
      <c r="K527" s="94"/>
      <c r="L527" s="94"/>
      <c r="M527" s="94"/>
    </row>
    <row r="528" spans="1:13" s="74" customFormat="1" x14ac:dyDescent="0.25">
      <c r="A528" s="94"/>
      <c r="B528" s="127"/>
      <c r="C528" s="87"/>
      <c r="D528" s="156"/>
      <c r="E528" s="156"/>
      <c r="F528" s="156"/>
      <c r="G528" s="150"/>
      <c r="H528" s="151"/>
      <c r="I528" s="159"/>
      <c r="J528" s="94"/>
      <c r="K528" s="94"/>
      <c r="L528" s="94"/>
      <c r="M528" s="94"/>
    </row>
    <row r="529" spans="1:13" s="74" customFormat="1" x14ac:dyDescent="0.25">
      <c r="A529" s="94"/>
      <c r="B529" s="127"/>
      <c r="C529" s="87"/>
      <c r="D529" s="156"/>
      <c r="E529" s="156"/>
      <c r="F529" s="156"/>
      <c r="G529" s="150"/>
      <c r="H529" s="151"/>
      <c r="I529" s="159"/>
      <c r="J529" s="94"/>
      <c r="K529" s="94"/>
      <c r="L529" s="94"/>
      <c r="M529" s="94"/>
    </row>
    <row r="530" spans="1:13" s="74" customFormat="1" x14ac:dyDescent="0.25">
      <c r="A530" s="94"/>
      <c r="B530" s="127"/>
      <c r="C530" s="87"/>
      <c r="D530" s="156"/>
      <c r="E530" s="156"/>
      <c r="F530" s="156"/>
      <c r="G530" s="150"/>
      <c r="H530" s="151"/>
      <c r="I530" s="159"/>
      <c r="J530" s="94"/>
      <c r="K530" s="94"/>
      <c r="L530" s="94"/>
      <c r="M530" s="94"/>
    </row>
    <row r="531" spans="1:13" s="74" customFormat="1" x14ac:dyDescent="0.25">
      <c r="A531" s="94"/>
      <c r="B531" s="127"/>
      <c r="C531" s="87"/>
      <c r="D531" s="156"/>
      <c r="E531" s="156"/>
      <c r="F531" s="156"/>
      <c r="G531" s="150"/>
      <c r="H531" s="151"/>
      <c r="I531" s="159"/>
      <c r="J531" s="94"/>
      <c r="K531" s="94"/>
      <c r="L531" s="94"/>
      <c r="M531" s="94"/>
    </row>
    <row r="532" spans="1:13" s="74" customFormat="1" x14ac:dyDescent="0.25">
      <c r="A532" s="94"/>
      <c r="B532" s="127"/>
      <c r="C532" s="87"/>
      <c r="D532" s="156"/>
      <c r="E532" s="156"/>
      <c r="F532" s="156"/>
      <c r="G532" s="150"/>
      <c r="H532" s="151"/>
      <c r="I532" s="159"/>
      <c r="J532" s="94"/>
      <c r="K532" s="94"/>
      <c r="L532" s="94"/>
      <c r="M532" s="94"/>
    </row>
    <row r="533" spans="1:13" s="74" customFormat="1" x14ac:dyDescent="0.25">
      <c r="A533" s="94"/>
      <c r="B533" s="127"/>
      <c r="C533" s="87"/>
      <c r="D533" s="156"/>
      <c r="E533" s="156"/>
      <c r="F533" s="156"/>
      <c r="G533" s="150"/>
      <c r="H533" s="151"/>
      <c r="I533" s="159"/>
      <c r="J533" s="94"/>
      <c r="K533" s="94"/>
      <c r="L533" s="94"/>
      <c r="M533" s="94"/>
    </row>
    <row r="534" spans="1:13" s="74" customFormat="1" x14ac:dyDescent="0.25">
      <c r="A534" s="94"/>
      <c r="B534" s="127"/>
      <c r="C534" s="87"/>
      <c r="D534" s="156"/>
      <c r="E534" s="156"/>
      <c r="F534" s="156"/>
      <c r="G534" s="150"/>
      <c r="H534" s="151"/>
      <c r="I534" s="159"/>
      <c r="J534" s="94"/>
      <c r="K534" s="94"/>
      <c r="L534" s="94"/>
      <c r="M534" s="94"/>
    </row>
    <row r="535" spans="1:13" s="74" customFormat="1" x14ac:dyDescent="0.25">
      <c r="A535" s="94"/>
      <c r="B535" s="127"/>
      <c r="C535" s="87"/>
      <c r="D535" s="156"/>
      <c r="E535" s="156"/>
      <c r="F535" s="156"/>
      <c r="G535" s="150"/>
      <c r="H535" s="151"/>
      <c r="I535" s="159"/>
      <c r="J535" s="94"/>
      <c r="K535" s="94"/>
      <c r="L535" s="94"/>
      <c r="M535" s="94"/>
    </row>
    <row r="536" spans="1:13" s="74" customFormat="1" x14ac:dyDescent="0.25">
      <c r="A536" s="94"/>
      <c r="B536" s="127"/>
      <c r="C536" s="87"/>
      <c r="D536" s="156"/>
      <c r="E536" s="156"/>
      <c r="F536" s="156"/>
      <c r="G536" s="150"/>
      <c r="H536" s="151"/>
      <c r="I536" s="159"/>
      <c r="J536" s="94"/>
      <c r="K536" s="94"/>
      <c r="L536" s="94"/>
      <c r="M536" s="94"/>
    </row>
    <row r="537" spans="1:13" s="74" customFormat="1" x14ac:dyDescent="0.25">
      <c r="A537" s="94"/>
      <c r="B537" s="127"/>
      <c r="C537" s="87"/>
      <c r="D537" s="156"/>
      <c r="E537" s="156"/>
      <c r="F537" s="156"/>
      <c r="G537" s="150"/>
      <c r="H537" s="151"/>
      <c r="I537" s="159"/>
      <c r="J537" s="94"/>
      <c r="K537" s="94"/>
      <c r="L537" s="94"/>
      <c r="M537" s="94"/>
    </row>
    <row r="538" spans="1:13" s="74" customFormat="1" x14ac:dyDescent="0.25">
      <c r="A538" s="94"/>
      <c r="B538" s="127"/>
      <c r="C538" s="87"/>
      <c r="D538" s="156"/>
      <c r="E538" s="156"/>
      <c r="F538" s="156"/>
      <c r="G538" s="150"/>
      <c r="H538" s="151"/>
      <c r="I538" s="159"/>
      <c r="J538" s="94"/>
      <c r="K538" s="94"/>
      <c r="L538" s="94"/>
      <c r="M538" s="94"/>
    </row>
    <row r="539" spans="1:13" s="74" customFormat="1" x14ac:dyDescent="0.25">
      <c r="A539" s="94"/>
      <c r="B539" s="127"/>
      <c r="C539" s="87"/>
      <c r="D539" s="156"/>
      <c r="E539" s="156"/>
      <c r="F539" s="156"/>
      <c r="G539" s="150"/>
      <c r="H539" s="151"/>
      <c r="I539" s="159"/>
      <c r="J539" s="94"/>
      <c r="K539" s="94"/>
      <c r="L539" s="94"/>
      <c r="M539" s="94"/>
    </row>
    <row r="540" spans="1:13" s="74" customFormat="1" x14ac:dyDescent="0.25">
      <c r="A540" s="94"/>
      <c r="B540" s="127"/>
      <c r="C540" s="87"/>
      <c r="D540" s="156"/>
      <c r="E540" s="156"/>
      <c r="F540" s="156"/>
      <c r="G540" s="150"/>
      <c r="H540" s="151"/>
      <c r="I540" s="159"/>
      <c r="J540" s="94"/>
      <c r="K540" s="94"/>
      <c r="L540" s="94"/>
      <c r="M540" s="94"/>
    </row>
    <row r="541" spans="1:13" s="74" customFormat="1" x14ac:dyDescent="0.25">
      <c r="A541" s="94"/>
      <c r="B541" s="127"/>
      <c r="C541" s="87"/>
      <c r="D541" s="156"/>
      <c r="E541" s="156"/>
      <c r="F541" s="156"/>
      <c r="G541" s="150"/>
      <c r="H541" s="151"/>
      <c r="I541" s="159"/>
      <c r="J541" s="94"/>
      <c r="K541" s="94"/>
      <c r="L541" s="94"/>
      <c r="M541" s="94"/>
    </row>
    <row r="542" spans="1:13" s="74" customFormat="1" x14ac:dyDescent="0.25">
      <c r="A542" s="94"/>
      <c r="B542" s="127"/>
      <c r="C542" s="87"/>
      <c r="D542" s="156"/>
      <c r="E542" s="156"/>
      <c r="F542" s="156"/>
      <c r="G542" s="150"/>
      <c r="H542" s="151"/>
      <c r="I542" s="159"/>
      <c r="J542" s="94"/>
      <c r="K542" s="94"/>
      <c r="L542" s="94"/>
      <c r="M542" s="94"/>
    </row>
    <row r="544" spans="1:13" s="74" customFormat="1" x14ac:dyDescent="0.25">
      <c r="A544" s="94"/>
      <c r="B544" s="127"/>
      <c r="C544" s="87"/>
      <c r="D544" s="156"/>
      <c r="E544" s="156"/>
      <c r="F544" s="156"/>
      <c r="G544" s="150"/>
      <c r="H544" s="151"/>
      <c r="I544" s="159"/>
      <c r="J544" s="94"/>
      <c r="K544" s="94"/>
      <c r="L544" s="94"/>
      <c r="M544" s="94"/>
    </row>
    <row r="545" spans="1:13" s="74" customFormat="1" x14ac:dyDescent="0.25">
      <c r="A545" s="94"/>
      <c r="B545" s="127"/>
      <c r="C545" s="87"/>
      <c r="D545" s="156"/>
      <c r="E545" s="156"/>
      <c r="F545" s="156"/>
      <c r="G545" s="150"/>
      <c r="H545" s="151"/>
      <c r="I545" s="159"/>
      <c r="J545" s="94"/>
      <c r="K545" s="94"/>
      <c r="L545" s="94"/>
      <c r="M545" s="94"/>
    </row>
    <row r="546" spans="1:13" s="74" customFormat="1" x14ac:dyDescent="0.25">
      <c r="A546" s="94"/>
      <c r="B546" s="127"/>
      <c r="C546" s="87"/>
      <c r="D546" s="156"/>
      <c r="E546" s="156"/>
      <c r="F546" s="156"/>
      <c r="G546" s="150"/>
      <c r="H546" s="151"/>
      <c r="I546" s="159"/>
      <c r="J546" s="94"/>
      <c r="K546" s="94"/>
      <c r="L546" s="94"/>
      <c r="M546" s="94"/>
    </row>
    <row r="547" spans="1:13" s="74" customFormat="1" x14ac:dyDescent="0.25">
      <c r="A547" s="94"/>
      <c r="B547" s="127"/>
      <c r="C547" s="87"/>
      <c r="D547" s="156"/>
      <c r="E547" s="156"/>
      <c r="F547" s="156"/>
      <c r="G547" s="150"/>
      <c r="H547" s="151"/>
      <c r="I547" s="159"/>
      <c r="J547" s="94"/>
      <c r="K547" s="94"/>
      <c r="L547" s="94"/>
      <c r="M547" s="94"/>
    </row>
    <row r="548" spans="1:13" s="74" customFormat="1" x14ac:dyDescent="0.25">
      <c r="A548" s="94"/>
      <c r="B548" s="127"/>
      <c r="C548" s="87"/>
      <c r="D548" s="156"/>
      <c r="E548" s="156"/>
      <c r="F548" s="156"/>
      <c r="G548" s="150"/>
      <c r="H548" s="151"/>
      <c r="I548" s="159"/>
      <c r="J548" s="94"/>
      <c r="K548" s="94"/>
      <c r="L548" s="94"/>
      <c r="M548" s="94"/>
    </row>
    <row r="549" spans="1:13" s="74" customFormat="1" x14ac:dyDescent="0.25">
      <c r="A549" s="94"/>
      <c r="B549" s="127"/>
      <c r="C549" s="87"/>
      <c r="D549" s="156"/>
      <c r="E549" s="156"/>
      <c r="F549" s="156"/>
      <c r="G549" s="150"/>
      <c r="H549" s="151"/>
      <c r="I549" s="159"/>
      <c r="J549" s="94"/>
      <c r="K549" s="94"/>
      <c r="L549" s="94"/>
      <c r="M549" s="94"/>
    </row>
    <row r="550" spans="1:13" s="74" customFormat="1" x14ac:dyDescent="0.25">
      <c r="A550" s="94"/>
      <c r="B550" s="127"/>
      <c r="C550" s="87"/>
      <c r="D550" s="156"/>
      <c r="E550" s="156"/>
      <c r="F550" s="156"/>
      <c r="G550" s="150"/>
      <c r="H550" s="151"/>
      <c r="I550" s="159"/>
      <c r="J550" s="94"/>
      <c r="K550" s="94"/>
      <c r="L550" s="94"/>
      <c r="M550" s="94"/>
    </row>
    <row r="551" spans="1:13" s="74" customFormat="1" x14ac:dyDescent="0.25">
      <c r="A551" s="94"/>
      <c r="B551" s="127"/>
      <c r="C551" s="87"/>
      <c r="D551" s="156"/>
      <c r="E551" s="156"/>
      <c r="F551" s="156"/>
      <c r="G551" s="150"/>
      <c r="H551" s="151"/>
      <c r="I551" s="159"/>
      <c r="J551" s="94"/>
      <c r="K551" s="94"/>
      <c r="L551" s="94"/>
      <c r="M551" s="94"/>
    </row>
    <row r="553" spans="1:13" s="74" customFormat="1" x14ac:dyDescent="0.25">
      <c r="A553" s="94"/>
      <c r="B553" s="127"/>
      <c r="C553" s="87"/>
      <c r="D553" s="156"/>
      <c r="E553" s="156"/>
      <c r="F553" s="156"/>
      <c r="G553" s="150"/>
      <c r="H553" s="151"/>
      <c r="I553" s="159"/>
      <c r="J553" s="94"/>
      <c r="K553" s="94"/>
      <c r="L553" s="94"/>
      <c r="M553" s="94"/>
    </row>
    <row r="554" spans="1:13" s="74" customFormat="1" x14ac:dyDescent="0.25">
      <c r="A554" s="94"/>
      <c r="B554" s="127"/>
      <c r="C554" s="87"/>
      <c r="D554" s="156"/>
      <c r="E554" s="156"/>
      <c r="F554" s="156"/>
      <c r="G554" s="150"/>
      <c r="H554" s="151"/>
      <c r="I554" s="159"/>
      <c r="J554" s="94"/>
      <c r="K554" s="94"/>
      <c r="L554" s="94"/>
      <c r="M554" s="94"/>
    </row>
    <row r="555" spans="1:13" s="74" customFormat="1" x14ac:dyDescent="0.25">
      <c r="A555" s="94"/>
      <c r="B555" s="127"/>
      <c r="C555" s="87"/>
      <c r="D555" s="156"/>
      <c r="E555" s="156"/>
      <c r="F555" s="156"/>
      <c r="G555" s="150"/>
      <c r="H555" s="151"/>
      <c r="I555" s="159"/>
      <c r="J555" s="94"/>
      <c r="K555" s="94"/>
      <c r="L555" s="94"/>
      <c r="M555" s="94"/>
    </row>
    <row r="556" spans="1:13" s="74" customFormat="1" x14ac:dyDescent="0.25">
      <c r="A556" s="94"/>
      <c r="B556" s="127"/>
      <c r="C556" s="87"/>
      <c r="D556" s="156"/>
      <c r="E556" s="156"/>
      <c r="F556" s="156"/>
      <c r="G556" s="150"/>
      <c r="H556" s="151"/>
      <c r="I556" s="159"/>
      <c r="J556" s="94"/>
      <c r="K556" s="94"/>
      <c r="L556" s="94"/>
      <c r="M556" s="94"/>
    </row>
    <row r="557" spans="1:13" s="74" customFormat="1" x14ac:dyDescent="0.25">
      <c r="A557" s="94"/>
      <c r="B557" s="127"/>
      <c r="C557" s="87"/>
      <c r="D557" s="156"/>
      <c r="E557" s="156"/>
      <c r="F557" s="156"/>
      <c r="G557" s="150"/>
      <c r="H557" s="151"/>
      <c r="I557" s="159"/>
      <c r="J557" s="94"/>
      <c r="K557" s="94"/>
      <c r="L557" s="94"/>
      <c r="M557" s="94"/>
    </row>
    <row r="558" spans="1:13" s="74" customFormat="1" x14ac:dyDescent="0.25">
      <c r="A558" s="94"/>
      <c r="B558" s="127"/>
      <c r="C558" s="87"/>
      <c r="D558" s="156"/>
      <c r="E558" s="156"/>
      <c r="F558" s="156"/>
      <c r="G558" s="150"/>
      <c r="H558" s="151"/>
      <c r="I558" s="159"/>
      <c r="J558" s="94"/>
      <c r="K558" s="94"/>
      <c r="L558" s="94"/>
      <c r="M558" s="94"/>
    </row>
    <row r="559" spans="1:13" s="74" customFormat="1" x14ac:dyDescent="0.25">
      <c r="A559" s="94"/>
      <c r="B559" s="127"/>
      <c r="C559" s="87"/>
      <c r="D559" s="156"/>
      <c r="E559" s="156"/>
      <c r="F559" s="156"/>
      <c r="G559" s="150"/>
      <c r="H559" s="151"/>
      <c r="I559" s="159"/>
      <c r="J559" s="94"/>
      <c r="K559" s="94"/>
      <c r="L559" s="94"/>
      <c r="M559" s="94"/>
    </row>
    <row r="560" spans="1:13" s="74" customFormat="1" x14ac:dyDescent="0.25">
      <c r="A560" s="94"/>
      <c r="B560" s="127"/>
      <c r="C560" s="87"/>
      <c r="D560" s="156"/>
      <c r="E560" s="156"/>
      <c r="F560" s="156"/>
      <c r="G560" s="150"/>
      <c r="H560" s="151"/>
      <c r="I560" s="159"/>
      <c r="J560" s="94"/>
      <c r="K560" s="94"/>
      <c r="L560" s="94"/>
      <c r="M560" s="94"/>
    </row>
    <row r="561" spans="1:13" s="74" customFormat="1" x14ac:dyDescent="0.25">
      <c r="A561" s="94"/>
      <c r="B561" s="127"/>
      <c r="C561" s="87"/>
      <c r="D561" s="156"/>
      <c r="E561" s="156"/>
      <c r="F561" s="156"/>
      <c r="G561" s="150"/>
      <c r="H561" s="151"/>
      <c r="I561" s="159"/>
      <c r="J561" s="94"/>
      <c r="K561" s="94"/>
      <c r="L561" s="94"/>
      <c r="M561" s="94"/>
    </row>
    <row r="562" spans="1:13" s="74" customFormat="1" x14ac:dyDescent="0.25">
      <c r="A562" s="94"/>
      <c r="B562" s="127"/>
      <c r="C562" s="87"/>
      <c r="D562" s="156"/>
      <c r="E562" s="156"/>
      <c r="F562" s="156"/>
      <c r="G562" s="150"/>
      <c r="H562" s="151"/>
      <c r="I562" s="159"/>
      <c r="J562" s="94"/>
      <c r="K562" s="94"/>
      <c r="L562" s="94"/>
      <c r="M562" s="94"/>
    </row>
    <row r="563" spans="1:13" s="74" customFormat="1" x14ac:dyDescent="0.25">
      <c r="A563" s="94"/>
      <c r="B563" s="127"/>
      <c r="C563" s="87"/>
      <c r="D563" s="156"/>
      <c r="E563" s="156"/>
      <c r="F563" s="156"/>
      <c r="G563" s="150"/>
      <c r="H563" s="151"/>
      <c r="I563" s="159"/>
      <c r="J563" s="94"/>
      <c r="K563" s="94"/>
      <c r="L563" s="94"/>
      <c r="M563" s="94"/>
    </row>
    <row r="564" spans="1:13" s="74" customFormat="1" x14ac:dyDescent="0.25">
      <c r="A564" s="94"/>
      <c r="B564" s="127"/>
      <c r="C564" s="87"/>
      <c r="D564" s="156"/>
      <c r="E564" s="156"/>
      <c r="F564" s="156"/>
      <c r="G564" s="150"/>
      <c r="H564" s="151"/>
      <c r="I564" s="159"/>
      <c r="J564" s="94"/>
      <c r="K564" s="94"/>
      <c r="L564" s="94"/>
      <c r="M564" s="94"/>
    </row>
    <row r="565" spans="1:13" s="74" customFormat="1" x14ac:dyDescent="0.25">
      <c r="A565" s="94"/>
      <c r="B565" s="127"/>
      <c r="C565" s="87"/>
      <c r="D565" s="156"/>
      <c r="E565" s="156"/>
      <c r="F565" s="156"/>
      <c r="G565" s="150"/>
      <c r="H565" s="151"/>
      <c r="I565" s="159"/>
      <c r="J565" s="94"/>
      <c r="K565" s="94"/>
      <c r="L565" s="94"/>
      <c r="M565" s="94"/>
    </row>
    <row r="567" spans="1:13" s="74" customFormat="1" x14ac:dyDescent="0.25">
      <c r="A567" s="94"/>
      <c r="B567" s="127"/>
      <c r="C567" s="87"/>
      <c r="D567" s="156"/>
      <c r="E567" s="156"/>
      <c r="F567" s="156"/>
      <c r="G567" s="150"/>
      <c r="H567" s="151"/>
      <c r="I567" s="159"/>
      <c r="J567" s="94"/>
      <c r="K567" s="94"/>
      <c r="L567" s="94"/>
      <c r="M567" s="94"/>
    </row>
    <row r="568" spans="1:13" s="74" customFormat="1" x14ac:dyDescent="0.25">
      <c r="A568" s="94"/>
      <c r="B568" s="127"/>
      <c r="C568" s="87"/>
      <c r="D568" s="156"/>
      <c r="E568" s="156"/>
      <c r="F568" s="156"/>
      <c r="G568" s="150"/>
      <c r="H568" s="151"/>
      <c r="I568" s="159"/>
      <c r="J568" s="94"/>
      <c r="K568" s="94"/>
      <c r="L568" s="94"/>
      <c r="M568" s="94"/>
    </row>
    <row r="569" spans="1:13" s="74" customFormat="1" x14ac:dyDescent="0.25">
      <c r="A569" s="94"/>
      <c r="B569" s="127"/>
      <c r="C569" s="87"/>
      <c r="D569" s="156"/>
      <c r="E569" s="156"/>
      <c r="F569" s="156"/>
      <c r="G569" s="150"/>
      <c r="H569" s="151"/>
      <c r="I569" s="159"/>
      <c r="J569" s="94"/>
      <c r="K569" s="94"/>
      <c r="L569" s="94"/>
      <c r="M569" s="94"/>
    </row>
    <row r="570" spans="1:13" s="74" customFormat="1" x14ac:dyDescent="0.25">
      <c r="A570" s="94"/>
      <c r="B570" s="127"/>
      <c r="C570" s="87"/>
      <c r="D570" s="156"/>
      <c r="E570" s="156"/>
      <c r="F570" s="156"/>
      <c r="G570" s="150"/>
      <c r="H570" s="151"/>
      <c r="I570" s="159"/>
      <c r="J570" s="94"/>
      <c r="K570" s="94"/>
      <c r="L570" s="94"/>
      <c r="M570" s="94"/>
    </row>
    <row r="571" spans="1:13" s="74" customFormat="1" x14ac:dyDescent="0.25">
      <c r="A571" s="94"/>
      <c r="B571" s="127"/>
      <c r="C571" s="87"/>
      <c r="D571" s="156"/>
      <c r="E571" s="156"/>
      <c r="F571" s="156"/>
      <c r="G571" s="150"/>
      <c r="H571" s="151"/>
      <c r="I571" s="159"/>
      <c r="J571" s="94"/>
      <c r="K571" s="94"/>
      <c r="L571" s="94"/>
      <c r="M571" s="94"/>
    </row>
    <row r="572" spans="1:13" s="74" customFormat="1" x14ac:dyDescent="0.25">
      <c r="A572" s="94"/>
      <c r="B572" s="127"/>
      <c r="C572" s="87"/>
      <c r="D572" s="156"/>
      <c r="E572" s="156"/>
      <c r="F572" s="156"/>
      <c r="G572" s="150"/>
      <c r="H572" s="151"/>
      <c r="I572" s="159"/>
      <c r="J572" s="94"/>
      <c r="K572" s="94"/>
      <c r="L572" s="94"/>
      <c r="M572" s="94"/>
    </row>
    <row r="573" spans="1:13" s="74" customFormat="1" x14ac:dyDescent="0.25">
      <c r="A573" s="94"/>
      <c r="B573" s="127"/>
      <c r="C573" s="87"/>
      <c r="D573" s="156"/>
      <c r="E573" s="156"/>
      <c r="F573" s="156"/>
      <c r="G573" s="150"/>
      <c r="H573" s="151"/>
      <c r="I573" s="159"/>
      <c r="J573" s="94"/>
      <c r="K573" s="94"/>
      <c r="L573" s="94"/>
      <c r="M573" s="94"/>
    </row>
    <row r="574" spans="1:13" s="74" customFormat="1" x14ac:dyDescent="0.25">
      <c r="A574" s="94"/>
      <c r="B574" s="127"/>
      <c r="C574" s="87"/>
      <c r="D574" s="156"/>
      <c r="E574" s="156"/>
      <c r="F574" s="156"/>
      <c r="G574" s="150"/>
      <c r="H574" s="151"/>
      <c r="I574" s="159"/>
      <c r="J574" s="94"/>
      <c r="K574" s="94"/>
      <c r="L574" s="94"/>
      <c r="M574" s="94"/>
    </row>
    <row r="575" spans="1:13" s="74" customFormat="1" x14ac:dyDescent="0.25">
      <c r="A575" s="94"/>
      <c r="B575" s="127"/>
      <c r="C575" s="87"/>
      <c r="D575" s="156"/>
      <c r="E575" s="156"/>
      <c r="F575" s="156"/>
      <c r="G575" s="150"/>
      <c r="H575" s="151"/>
      <c r="I575" s="159"/>
      <c r="J575" s="94"/>
      <c r="K575" s="94"/>
      <c r="L575" s="94"/>
      <c r="M575" s="94"/>
    </row>
    <row r="576" spans="1:13" s="74" customFormat="1" x14ac:dyDescent="0.25">
      <c r="A576" s="94"/>
      <c r="B576" s="127"/>
      <c r="C576" s="87"/>
      <c r="D576" s="156"/>
      <c r="E576" s="156"/>
      <c r="F576" s="156"/>
      <c r="G576" s="150"/>
      <c r="H576" s="151"/>
      <c r="I576" s="159"/>
      <c r="J576" s="94"/>
      <c r="K576" s="94"/>
      <c r="L576" s="94"/>
      <c r="M576" s="94"/>
    </row>
    <row r="577" spans="1:13" s="74" customFormat="1" x14ac:dyDescent="0.25">
      <c r="A577" s="94"/>
      <c r="B577" s="127"/>
      <c r="C577" s="87"/>
      <c r="D577" s="156"/>
      <c r="E577" s="156"/>
      <c r="F577" s="156"/>
      <c r="G577" s="150"/>
      <c r="H577" s="151"/>
      <c r="I577" s="159"/>
      <c r="J577" s="94"/>
      <c r="K577" s="94"/>
      <c r="L577" s="94"/>
      <c r="M577" s="94"/>
    </row>
    <row r="578" spans="1:13" s="74" customFormat="1" x14ac:dyDescent="0.25">
      <c r="A578" s="94"/>
      <c r="B578" s="127"/>
      <c r="C578" s="87"/>
      <c r="D578" s="156"/>
      <c r="E578" s="156"/>
      <c r="F578" s="156"/>
      <c r="G578" s="150"/>
      <c r="H578" s="151"/>
      <c r="I578" s="159"/>
      <c r="J578" s="94"/>
      <c r="K578" s="94"/>
      <c r="L578" s="94"/>
      <c r="M578" s="94"/>
    </row>
    <row r="579" spans="1:13" s="74" customFormat="1" x14ac:dyDescent="0.25">
      <c r="A579" s="94"/>
      <c r="B579" s="127"/>
      <c r="C579" s="87"/>
      <c r="D579" s="156"/>
      <c r="E579" s="156"/>
      <c r="F579" s="156"/>
      <c r="G579" s="150"/>
      <c r="H579" s="151"/>
      <c r="I579" s="159"/>
      <c r="J579" s="94"/>
      <c r="K579" s="94"/>
      <c r="L579" s="94"/>
      <c r="M579" s="94"/>
    </row>
    <row r="580" spans="1:13" s="74" customFormat="1" x14ac:dyDescent="0.25">
      <c r="A580" s="94"/>
      <c r="B580" s="127"/>
      <c r="C580" s="87"/>
      <c r="D580" s="156"/>
      <c r="E580" s="156"/>
      <c r="F580" s="156"/>
      <c r="G580" s="150"/>
      <c r="H580" s="151"/>
      <c r="I580" s="159"/>
      <c r="J580" s="94"/>
      <c r="K580" s="94"/>
      <c r="L580" s="94"/>
      <c r="M580" s="94"/>
    </row>
    <row r="581" spans="1:13" s="74" customFormat="1" x14ac:dyDescent="0.25">
      <c r="A581" s="94"/>
      <c r="B581" s="127"/>
      <c r="C581" s="87"/>
      <c r="D581" s="156"/>
      <c r="E581" s="156"/>
      <c r="F581" s="156"/>
      <c r="G581" s="150"/>
      <c r="H581" s="151"/>
      <c r="I581" s="159"/>
      <c r="J581" s="94"/>
      <c r="K581" s="94"/>
      <c r="L581" s="94"/>
      <c r="M581" s="94"/>
    </row>
    <row r="582" spans="1:13" s="74" customFormat="1" x14ac:dyDescent="0.25">
      <c r="A582" s="94"/>
      <c r="B582" s="127"/>
      <c r="C582" s="87"/>
      <c r="D582" s="156"/>
      <c r="E582" s="156"/>
      <c r="F582" s="156"/>
      <c r="G582" s="150"/>
      <c r="H582" s="151"/>
      <c r="I582" s="159"/>
      <c r="J582" s="94"/>
      <c r="K582" s="94"/>
      <c r="L582" s="94"/>
      <c r="M582" s="94"/>
    </row>
    <row r="583" spans="1:13" s="74" customFormat="1" x14ac:dyDescent="0.25">
      <c r="A583" s="94"/>
      <c r="B583" s="127"/>
      <c r="C583" s="87"/>
      <c r="D583" s="156"/>
      <c r="E583" s="156"/>
      <c r="F583" s="156"/>
      <c r="G583" s="150"/>
      <c r="H583" s="151"/>
      <c r="I583" s="159"/>
      <c r="J583" s="94"/>
      <c r="K583" s="94"/>
      <c r="L583" s="94"/>
      <c r="M583" s="94"/>
    </row>
    <row r="584" spans="1:13" s="74" customFormat="1" x14ac:dyDescent="0.25">
      <c r="A584" s="94"/>
      <c r="B584" s="127"/>
      <c r="C584" s="87"/>
      <c r="D584" s="156"/>
      <c r="E584" s="156"/>
      <c r="F584" s="156"/>
      <c r="G584" s="150"/>
      <c r="H584" s="151"/>
      <c r="I584" s="159"/>
      <c r="J584" s="94"/>
      <c r="K584" s="94"/>
      <c r="L584" s="94"/>
      <c r="M584" s="94"/>
    </row>
    <row r="585" spans="1:13" s="74" customFormat="1" x14ac:dyDescent="0.25">
      <c r="A585" s="94"/>
      <c r="B585" s="127"/>
      <c r="C585" s="87"/>
      <c r="D585" s="156"/>
      <c r="E585" s="156"/>
      <c r="F585" s="156"/>
      <c r="G585" s="150"/>
      <c r="H585" s="151"/>
      <c r="I585" s="159"/>
      <c r="J585" s="94"/>
      <c r="K585" s="94"/>
      <c r="L585" s="94"/>
      <c r="M585" s="94"/>
    </row>
    <row r="586" spans="1:13" s="74" customFormat="1" x14ac:dyDescent="0.25">
      <c r="A586" s="94"/>
      <c r="B586" s="127"/>
      <c r="C586" s="87"/>
      <c r="D586" s="156"/>
      <c r="E586" s="156"/>
      <c r="F586" s="156"/>
      <c r="G586" s="150"/>
      <c r="H586" s="151"/>
      <c r="I586" s="159"/>
      <c r="J586" s="94"/>
      <c r="K586" s="94"/>
      <c r="L586" s="94"/>
      <c r="M586" s="94"/>
    </row>
    <row r="587" spans="1:13" s="74" customFormat="1" x14ac:dyDescent="0.25">
      <c r="A587" s="94"/>
      <c r="B587" s="127"/>
      <c r="C587" s="87"/>
      <c r="D587" s="156"/>
      <c r="E587" s="156"/>
      <c r="F587" s="156"/>
      <c r="G587" s="150"/>
      <c r="H587" s="151"/>
      <c r="I587" s="159"/>
      <c r="J587" s="94"/>
      <c r="K587" s="94"/>
      <c r="L587" s="94"/>
      <c r="M587" s="94"/>
    </row>
    <row r="588" spans="1:13" s="74" customFormat="1" x14ac:dyDescent="0.25">
      <c r="A588" s="94"/>
      <c r="B588" s="127"/>
      <c r="C588" s="87"/>
      <c r="D588" s="156"/>
      <c r="E588" s="156"/>
      <c r="F588" s="156"/>
      <c r="G588" s="150"/>
      <c r="H588" s="151"/>
      <c r="I588" s="159"/>
      <c r="J588" s="94"/>
      <c r="K588" s="94"/>
      <c r="L588" s="94"/>
      <c r="M588" s="94"/>
    </row>
    <row r="589" spans="1:13" s="74" customFormat="1" x14ac:dyDescent="0.25">
      <c r="A589" s="94"/>
      <c r="B589" s="127"/>
      <c r="C589" s="87"/>
      <c r="D589" s="156"/>
      <c r="E589" s="156"/>
      <c r="F589" s="156"/>
      <c r="G589" s="150"/>
      <c r="H589" s="151"/>
      <c r="I589" s="159"/>
      <c r="J589" s="94"/>
      <c r="K589" s="94"/>
      <c r="L589" s="94"/>
      <c r="M589" s="94"/>
    </row>
    <row r="590" spans="1:13" s="74" customFormat="1" x14ac:dyDescent="0.25">
      <c r="A590" s="94"/>
      <c r="B590" s="127"/>
      <c r="C590" s="87"/>
      <c r="D590" s="156"/>
      <c r="E590" s="156"/>
      <c r="F590" s="156"/>
      <c r="G590" s="150"/>
      <c r="H590" s="151"/>
      <c r="I590" s="159"/>
      <c r="J590" s="94"/>
      <c r="K590" s="94"/>
      <c r="L590" s="94"/>
      <c r="M590" s="94"/>
    </row>
    <row r="591" spans="1:13" s="74" customFormat="1" x14ac:dyDescent="0.25">
      <c r="A591" s="94"/>
      <c r="B591" s="127"/>
      <c r="C591" s="87"/>
      <c r="D591" s="156"/>
      <c r="E591" s="156"/>
      <c r="F591" s="156"/>
      <c r="G591" s="150"/>
      <c r="H591" s="151"/>
      <c r="I591" s="159"/>
      <c r="J591" s="94"/>
      <c r="K591" s="94"/>
      <c r="L591" s="94"/>
      <c r="M591" s="94"/>
    </row>
    <row r="592" spans="1:13" s="74" customFormat="1" x14ac:dyDescent="0.25">
      <c r="A592" s="94"/>
      <c r="B592" s="127"/>
      <c r="C592" s="87"/>
      <c r="D592" s="156"/>
      <c r="E592" s="156"/>
      <c r="F592" s="156"/>
      <c r="G592" s="150"/>
      <c r="H592" s="151"/>
      <c r="I592" s="159"/>
      <c r="J592" s="94"/>
      <c r="K592" s="94"/>
      <c r="L592" s="94"/>
      <c r="M592" s="94"/>
    </row>
    <row r="593" spans="1:13" s="74" customFormat="1" x14ac:dyDescent="0.25">
      <c r="A593" s="94"/>
      <c r="B593" s="127"/>
      <c r="C593" s="87"/>
      <c r="D593" s="156"/>
      <c r="E593" s="156"/>
      <c r="F593" s="156"/>
      <c r="G593" s="150"/>
      <c r="H593" s="151"/>
      <c r="I593" s="159"/>
      <c r="J593" s="94"/>
      <c r="K593" s="94"/>
      <c r="L593" s="94"/>
      <c r="M593" s="94"/>
    </row>
    <row r="594" spans="1:13" s="74" customFormat="1" x14ac:dyDescent="0.25">
      <c r="A594" s="94"/>
      <c r="B594" s="127"/>
      <c r="C594" s="87"/>
      <c r="D594" s="156"/>
      <c r="E594" s="156"/>
      <c r="F594" s="156"/>
      <c r="G594" s="150"/>
      <c r="H594" s="151"/>
      <c r="I594" s="159"/>
      <c r="J594" s="94"/>
      <c r="K594" s="94"/>
      <c r="L594" s="94"/>
      <c r="M594" s="94"/>
    </row>
    <row r="595" spans="1:13" s="74" customFormat="1" x14ac:dyDescent="0.25">
      <c r="A595" s="94"/>
      <c r="B595" s="127"/>
      <c r="C595" s="87"/>
      <c r="D595" s="156"/>
      <c r="E595" s="156"/>
      <c r="F595" s="156"/>
      <c r="G595" s="150"/>
      <c r="H595" s="151"/>
      <c r="I595" s="159"/>
      <c r="J595" s="94"/>
      <c r="K595" s="94"/>
      <c r="L595" s="94"/>
      <c r="M595" s="94"/>
    </row>
    <row r="596" spans="1:13" s="74" customFormat="1" x14ac:dyDescent="0.25">
      <c r="A596" s="94"/>
      <c r="B596" s="127"/>
      <c r="C596" s="87"/>
      <c r="D596" s="156"/>
      <c r="E596" s="156"/>
      <c r="F596" s="156"/>
      <c r="G596" s="150"/>
      <c r="H596" s="151"/>
      <c r="I596" s="159"/>
      <c r="J596" s="94"/>
      <c r="K596" s="94"/>
      <c r="L596" s="94"/>
      <c r="M596" s="94"/>
    </row>
    <row r="597" spans="1:13" s="74" customFormat="1" x14ac:dyDescent="0.25">
      <c r="A597" s="94"/>
      <c r="B597" s="127"/>
      <c r="C597" s="87"/>
      <c r="D597" s="156"/>
      <c r="E597" s="156"/>
      <c r="F597" s="156"/>
      <c r="G597" s="150"/>
      <c r="H597" s="151"/>
      <c r="I597" s="159"/>
      <c r="J597" s="94"/>
      <c r="K597" s="94"/>
      <c r="L597" s="94"/>
      <c r="M597" s="94"/>
    </row>
    <row r="598" spans="1:13" s="74" customFormat="1" x14ac:dyDescent="0.25">
      <c r="A598" s="94"/>
      <c r="B598" s="127"/>
      <c r="C598" s="87"/>
      <c r="D598" s="156"/>
      <c r="E598" s="156"/>
      <c r="F598" s="156"/>
      <c r="G598" s="150"/>
      <c r="H598" s="151"/>
      <c r="I598" s="159"/>
      <c r="J598" s="94"/>
      <c r="K598" s="94"/>
      <c r="L598" s="94"/>
      <c r="M598" s="94"/>
    </row>
    <row r="599" spans="1:13" s="74" customFormat="1" x14ac:dyDescent="0.25">
      <c r="A599" s="94"/>
      <c r="B599" s="127"/>
      <c r="C599" s="87"/>
      <c r="D599" s="156"/>
      <c r="E599" s="156"/>
      <c r="F599" s="156"/>
      <c r="G599" s="150"/>
      <c r="H599" s="151"/>
      <c r="I599" s="159"/>
      <c r="J599" s="94"/>
      <c r="K599" s="94"/>
      <c r="L599" s="94"/>
      <c r="M599" s="94"/>
    </row>
    <row r="600" spans="1:13" s="74" customFormat="1" x14ac:dyDescent="0.25">
      <c r="A600" s="94"/>
      <c r="B600" s="127"/>
      <c r="C600" s="87"/>
      <c r="D600" s="156"/>
      <c r="E600" s="156"/>
      <c r="F600" s="156"/>
      <c r="G600" s="150"/>
      <c r="H600" s="151"/>
      <c r="I600" s="159"/>
      <c r="J600" s="94"/>
      <c r="K600" s="94"/>
      <c r="L600" s="94"/>
      <c r="M600" s="94"/>
    </row>
    <row r="601" spans="1:13" s="74" customFormat="1" x14ac:dyDescent="0.25">
      <c r="A601" s="94"/>
      <c r="B601" s="127"/>
      <c r="C601" s="87"/>
      <c r="D601" s="156"/>
      <c r="E601" s="156"/>
      <c r="F601" s="156"/>
      <c r="G601" s="150"/>
      <c r="H601" s="151"/>
      <c r="I601" s="159"/>
      <c r="J601" s="94"/>
      <c r="K601" s="94"/>
      <c r="L601" s="94"/>
      <c r="M601" s="94"/>
    </row>
    <row r="602" spans="1:13" s="74" customFormat="1" x14ac:dyDescent="0.25">
      <c r="A602" s="94"/>
      <c r="B602" s="127"/>
      <c r="C602" s="87"/>
      <c r="D602" s="156"/>
      <c r="E602" s="156"/>
      <c r="F602" s="156"/>
      <c r="G602" s="150"/>
      <c r="H602" s="151"/>
      <c r="I602" s="159"/>
      <c r="J602" s="94"/>
      <c r="K602" s="94"/>
      <c r="L602" s="94"/>
      <c r="M602" s="94"/>
    </row>
    <row r="603" spans="1:13" s="74" customFormat="1" x14ac:dyDescent="0.25">
      <c r="A603" s="94"/>
      <c r="B603" s="127"/>
      <c r="C603" s="87"/>
      <c r="D603" s="156"/>
      <c r="E603" s="156"/>
      <c r="F603" s="156"/>
      <c r="G603" s="150"/>
      <c r="H603" s="151"/>
      <c r="I603" s="159"/>
      <c r="J603" s="94"/>
      <c r="K603" s="94"/>
      <c r="L603" s="94"/>
      <c r="M603" s="94"/>
    </row>
    <row r="604" spans="1:13" s="74" customFormat="1" x14ac:dyDescent="0.25">
      <c r="A604" s="94"/>
      <c r="B604" s="127"/>
      <c r="C604" s="87"/>
      <c r="D604" s="156"/>
      <c r="E604" s="156"/>
      <c r="F604" s="156"/>
      <c r="G604" s="150"/>
      <c r="H604" s="151"/>
      <c r="I604" s="159"/>
      <c r="J604" s="94"/>
      <c r="K604" s="94"/>
      <c r="L604" s="94"/>
      <c r="M604" s="94"/>
    </row>
    <row r="605" spans="1:13" s="74" customFormat="1" x14ac:dyDescent="0.25">
      <c r="A605" s="94"/>
      <c r="B605" s="127"/>
      <c r="C605" s="87"/>
      <c r="D605" s="156"/>
      <c r="E605" s="156"/>
      <c r="F605" s="156"/>
      <c r="G605" s="150"/>
      <c r="H605" s="151"/>
      <c r="I605" s="159"/>
      <c r="J605" s="94"/>
      <c r="K605" s="94"/>
      <c r="L605" s="94"/>
      <c r="M605" s="94"/>
    </row>
    <row r="606" spans="1:13" s="74" customFormat="1" x14ac:dyDescent="0.25">
      <c r="A606" s="94"/>
      <c r="B606" s="127"/>
      <c r="C606" s="87"/>
      <c r="D606" s="156"/>
      <c r="E606" s="156"/>
      <c r="F606" s="156"/>
      <c r="G606" s="150"/>
      <c r="H606" s="151"/>
      <c r="I606" s="159"/>
      <c r="J606" s="94"/>
      <c r="K606" s="94"/>
      <c r="L606" s="94"/>
      <c r="M606" s="94"/>
    </row>
    <row r="607" spans="1:13" s="74" customFormat="1" x14ac:dyDescent="0.25">
      <c r="A607" s="94"/>
      <c r="B607" s="127"/>
      <c r="C607" s="87"/>
      <c r="D607" s="156"/>
      <c r="E607" s="156"/>
      <c r="F607" s="156"/>
      <c r="G607" s="150"/>
      <c r="H607" s="151"/>
      <c r="I607" s="159"/>
      <c r="J607" s="94"/>
      <c r="K607" s="94"/>
      <c r="L607" s="94"/>
      <c r="M607" s="94"/>
    </row>
    <row r="608" spans="1:13" s="74" customFormat="1" x14ac:dyDescent="0.25">
      <c r="A608" s="94"/>
      <c r="B608" s="127"/>
      <c r="C608" s="87"/>
      <c r="D608" s="156"/>
      <c r="E608" s="156"/>
      <c r="F608" s="156"/>
      <c r="G608" s="150"/>
      <c r="H608" s="151"/>
      <c r="I608" s="159"/>
      <c r="J608" s="94"/>
      <c r="K608" s="94"/>
      <c r="L608" s="94"/>
      <c r="M608" s="94"/>
    </row>
    <row r="609" spans="1:13" s="74" customFormat="1" x14ac:dyDescent="0.25">
      <c r="A609" s="94"/>
      <c r="B609" s="127"/>
      <c r="C609" s="87"/>
      <c r="D609" s="156"/>
      <c r="E609" s="156"/>
      <c r="F609" s="156"/>
      <c r="G609" s="150"/>
      <c r="H609" s="151"/>
      <c r="I609" s="159"/>
      <c r="J609" s="94"/>
      <c r="K609" s="94"/>
      <c r="L609" s="94"/>
      <c r="M609" s="94"/>
    </row>
    <row r="610" spans="1:13" s="74" customFormat="1" x14ac:dyDescent="0.25">
      <c r="A610" s="94"/>
      <c r="B610" s="127"/>
      <c r="C610" s="87"/>
      <c r="D610" s="156"/>
      <c r="E610" s="156"/>
      <c r="F610" s="156"/>
      <c r="G610" s="150"/>
      <c r="H610" s="151"/>
      <c r="I610" s="159"/>
      <c r="J610" s="94"/>
      <c r="K610" s="94"/>
      <c r="L610" s="94"/>
      <c r="M610" s="94"/>
    </row>
    <row r="611" spans="1:13" s="74" customFormat="1" x14ac:dyDescent="0.25">
      <c r="A611" s="94"/>
      <c r="B611" s="127"/>
      <c r="C611" s="87"/>
      <c r="D611" s="156"/>
      <c r="E611" s="156"/>
      <c r="F611" s="156"/>
      <c r="G611" s="150"/>
      <c r="H611" s="151"/>
      <c r="I611" s="159"/>
      <c r="J611" s="94"/>
      <c r="K611" s="94"/>
      <c r="L611" s="94"/>
      <c r="M611" s="94"/>
    </row>
    <row r="612" spans="1:13" s="74" customFormat="1" x14ac:dyDescent="0.25">
      <c r="A612" s="94"/>
      <c r="B612" s="127"/>
      <c r="C612" s="87"/>
      <c r="D612" s="156"/>
      <c r="E612" s="156"/>
      <c r="F612" s="156"/>
      <c r="G612" s="150"/>
      <c r="H612" s="151"/>
      <c r="I612" s="159"/>
      <c r="J612" s="94"/>
      <c r="K612" s="94"/>
      <c r="L612" s="94"/>
      <c r="M612" s="94"/>
    </row>
    <row r="613" spans="1:13" s="74" customFormat="1" x14ac:dyDescent="0.25">
      <c r="A613" s="94"/>
      <c r="B613" s="127"/>
      <c r="C613" s="87"/>
      <c r="D613" s="156"/>
      <c r="E613" s="156"/>
      <c r="F613" s="156"/>
      <c r="G613" s="150"/>
      <c r="H613" s="151"/>
      <c r="I613" s="159"/>
      <c r="J613" s="94"/>
      <c r="K613" s="94"/>
      <c r="L613" s="94"/>
      <c r="M613" s="94"/>
    </row>
    <row r="614" spans="1:13" s="74" customFormat="1" x14ac:dyDescent="0.25">
      <c r="A614" s="94"/>
      <c r="B614" s="127"/>
      <c r="C614" s="87"/>
      <c r="D614" s="156"/>
      <c r="E614" s="156"/>
      <c r="F614" s="156"/>
      <c r="G614" s="150"/>
      <c r="H614" s="151"/>
      <c r="I614" s="159"/>
      <c r="J614" s="94"/>
      <c r="K614" s="94"/>
      <c r="L614" s="94"/>
      <c r="M614" s="94"/>
    </row>
    <row r="615" spans="1:13" s="74" customFormat="1" x14ac:dyDescent="0.25">
      <c r="A615" s="94"/>
      <c r="B615" s="127"/>
      <c r="C615" s="87"/>
      <c r="D615" s="156"/>
      <c r="E615" s="156"/>
      <c r="F615" s="156"/>
      <c r="G615" s="150"/>
      <c r="H615" s="151"/>
      <c r="I615" s="159"/>
      <c r="J615" s="94"/>
      <c r="K615" s="94"/>
      <c r="L615" s="94"/>
      <c r="M615" s="94"/>
    </row>
    <row r="616" spans="1:13" s="74" customFormat="1" x14ac:dyDescent="0.25">
      <c r="A616" s="94"/>
      <c r="B616" s="127"/>
      <c r="C616" s="87"/>
      <c r="D616" s="156"/>
      <c r="E616" s="156"/>
      <c r="F616" s="156"/>
      <c r="G616" s="150"/>
      <c r="H616" s="151"/>
      <c r="I616" s="159"/>
      <c r="J616" s="94"/>
      <c r="K616" s="94"/>
      <c r="L616" s="94"/>
      <c r="M616" s="94"/>
    </row>
    <row r="617" spans="1:13" s="74" customFormat="1" x14ac:dyDescent="0.25">
      <c r="A617" s="94"/>
      <c r="B617" s="127"/>
      <c r="C617" s="87"/>
      <c r="D617" s="156"/>
      <c r="E617" s="156"/>
      <c r="F617" s="156"/>
      <c r="G617" s="150"/>
      <c r="H617" s="151"/>
      <c r="I617" s="159"/>
      <c r="J617" s="94"/>
      <c r="K617" s="94"/>
      <c r="L617" s="94"/>
      <c r="M617" s="94"/>
    </row>
    <row r="618" spans="1:13" s="74" customFormat="1" x14ac:dyDescent="0.25">
      <c r="A618" s="94"/>
      <c r="B618" s="127"/>
      <c r="C618" s="87"/>
      <c r="D618" s="156"/>
      <c r="E618" s="156"/>
      <c r="F618" s="156"/>
      <c r="G618" s="150"/>
      <c r="H618" s="151"/>
      <c r="I618" s="159"/>
      <c r="J618" s="94"/>
      <c r="K618" s="94"/>
      <c r="L618" s="94"/>
      <c r="M618" s="94"/>
    </row>
    <row r="619" spans="1:13" s="74" customFormat="1" x14ac:dyDescent="0.25">
      <c r="A619" s="94"/>
      <c r="B619" s="127"/>
      <c r="C619" s="87"/>
      <c r="D619" s="156"/>
      <c r="E619" s="156"/>
      <c r="F619" s="156"/>
      <c r="G619" s="150"/>
      <c r="H619" s="151"/>
      <c r="I619" s="159"/>
      <c r="J619" s="94"/>
      <c r="K619" s="94"/>
      <c r="L619" s="94"/>
      <c r="M619" s="94"/>
    </row>
    <row r="620" spans="1:13" s="74" customFormat="1" x14ac:dyDescent="0.25">
      <c r="A620" s="94"/>
      <c r="B620" s="127"/>
      <c r="C620" s="87"/>
      <c r="D620" s="156"/>
      <c r="E620" s="156"/>
      <c r="F620" s="156"/>
      <c r="G620" s="150"/>
      <c r="H620" s="151"/>
      <c r="I620" s="159"/>
      <c r="J620" s="94"/>
      <c r="K620" s="94"/>
      <c r="L620" s="94"/>
      <c r="M620" s="94"/>
    </row>
    <row r="621" spans="1:13" s="74" customFormat="1" x14ac:dyDescent="0.25">
      <c r="A621" s="94"/>
      <c r="B621" s="127"/>
      <c r="C621" s="87"/>
      <c r="D621" s="156"/>
      <c r="E621" s="156"/>
      <c r="F621" s="156"/>
      <c r="G621" s="150"/>
      <c r="H621" s="151"/>
      <c r="I621" s="159"/>
      <c r="J621" s="94"/>
      <c r="K621" s="94"/>
      <c r="L621" s="94"/>
      <c r="M621" s="94"/>
    </row>
    <row r="622" spans="1:13" s="74" customFormat="1" x14ac:dyDescent="0.25">
      <c r="A622" s="94"/>
      <c r="B622" s="127"/>
      <c r="C622" s="87"/>
      <c r="D622" s="156"/>
      <c r="E622" s="156"/>
      <c r="F622" s="156"/>
      <c r="G622" s="150"/>
      <c r="H622" s="151"/>
      <c r="I622" s="159"/>
      <c r="J622" s="94"/>
      <c r="K622" s="94"/>
      <c r="L622" s="94"/>
      <c r="M622" s="94"/>
    </row>
    <row r="623" spans="1:13" s="74" customFormat="1" x14ac:dyDescent="0.25">
      <c r="A623" s="94"/>
      <c r="B623" s="127"/>
      <c r="C623" s="87"/>
      <c r="D623" s="156"/>
      <c r="E623" s="156"/>
      <c r="F623" s="156"/>
      <c r="G623" s="150"/>
      <c r="H623" s="151"/>
      <c r="I623" s="159"/>
      <c r="J623" s="94"/>
      <c r="K623" s="94"/>
      <c r="L623" s="94"/>
      <c r="M623" s="94"/>
    </row>
    <row r="625" spans="1:13" s="74" customFormat="1" x14ac:dyDescent="0.25">
      <c r="A625" s="94"/>
      <c r="B625" s="127"/>
      <c r="C625" s="87"/>
      <c r="D625" s="156"/>
      <c r="E625" s="156"/>
      <c r="F625" s="156"/>
      <c r="G625" s="150"/>
      <c r="H625" s="151"/>
      <c r="I625" s="159"/>
      <c r="J625" s="94"/>
      <c r="K625" s="94"/>
      <c r="L625" s="94"/>
      <c r="M625" s="94"/>
    </row>
    <row r="626" spans="1:13" s="74" customFormat="1" x14ac:dyDescent="0.25">
      <c r="A626" s="94"/>
      <c r="B626" s="127"/>
      <c r="C626" s="87"/>
      <c r="D626" s="156"/>
      <c r="E626" s="156"/>
      <c r="F626" s="156"/>
      <c r="G626" s="150"/>
      <c r="H626" s="151"/>
      <c r="I626" s="159"/>
      <c r="J626" s="94"/>
      <c r="K626" s="94"/>
      <c r="L626" s="94"/>
      <c r="M626" s="94"/>
    </row>
    <row r="627" spans="1:13" s="74" customFormat="1" x14ac:dyDescent="0.25">
      <c r="A627" s="94"/>
      <c r="B627" s="127"/>
      <c r="C627" s="87"/>
      <c r="D627" s="156"/>
      <c r="E627" s="156"/>
      <c r="F627" s="156"/>
      <c r="G627" s="150"/>
      <c r="H627" s="151"/>
      <c r="I627" s="159"/>
      <c r="J627" s="94"/>
      <c r="K627" s="94"/>
      <c r="L627" s="94"/>
      <c r="M627" s="94"/>
    </row>
    <row r="628" spans="1:13" s="74" customFormat="1" x14ac:dyDescent="0.25">
      <c r="A628" s="94"/>
      <c r="B628" s="127"/>
      <c r="C628" s="87"/>
      <c r="D628" s="156"/>
      <c r="E628" s="156"/>
      <c r="F628" s="156"/>
      <c r="G628" s="150"/>
      <c r="H628" s="151"/>
      <c r="I628" s="159"/>
      <c r="J628" s="94"/>
      <c r="K628" s="94"/>
      <c r="L628" s="94"/>
      <c r="M628" s="94"/>
    </row>
  </sheetData>
  <sheetProtection algorithmName="SHA-512" hashValue="hQY5PMvHu/U3dp97zv5CHQQuLmBNy3+Thd3slYgllE+Zo8oUxzBSF+4LWe2k9uG/0iXES1ZS92dI/J2LvxS80A==" saltValue="9meaEH6iQTkxVHgfNSL+eA==" spinCount="100000" sheet="1" objects="1" scenarios="1"/>
  <mergeCells count="1">
    <mergeCell ref="A1:M3"/>
  </mergeCells>
  <pageMargins left="0.23622047244094491" right="0.23622047244094491" top="0.74803149606299213" bottom="0.74803149606299213" header="0.31496062992125984" footer="0.31496062992125984"/>
  <pageSetup paperSize="9" scale="40" fitToHeight="0" orientation="landscape" r:id="rId1"/>
  <legacyDrawing r:id="rId2"/>
  <tableParts count="1">
    <tablePart r:id="rId3"/>
  </tableParts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D647A6-9BAD-4542-AD90-C87A4301355F}">
  <sheetPr>
    <pageSetUpPr fitToPage="1"/>
  </sheetPr>
  <dimension ref="A1:U641"/>
  <sheetViews>
    <sheetView zoomScaleNormal="100" workbookViewId="0">
      <pane ySplit="5" topLeftCell="A6" activePane="bottomLeft" state="frozen"/>
      <selection activeCell="B1" sqref="B1"/>
      <selection pane="bottomLeft" activeCell="I7" sqref="I7"/>
    </sheetView>
  </sheetViews>
  <sheetFormatPr defaultColWidth="9.140625" defaultRowHeight="15" x14ac:dyDescent="0.25"/>
  <cols>
    <col min="1" max="1" width="9.140625" style="94" customWidth="1"/>
    <col min="2" max="2" width="11.7109375" style="127" customWidth="1"/>
    <col min="3" max="3" width="26.7109375" style="87" customWidth="1"/>
    <col min="4" max="6" width="20.7109375" style="156" customWidth="1"/>
    <col min="7" max="7" width="20.7109375" style="150" customWidth="1"/>
    <col min="8" max="8" width="20.7109375" style="151" customWidth="1"/>
    <col min="9" max="9" width="20.7109375" style="159" customWidth="1"/>
    <col min="10" max="13" width="20.7109375" style="94" customWidth="1"/>
    <col min="14" max="14" width="9.140625" style="94"/>
    <col min="15" max="15" width="9.5703125" style="94" bestFit="1" customWidth="1"/>
    <col min="16" max="16384" width="9.140625" style="94"/>
  </cols>
  <sheetData>
    <row r="1" spans="1:13" s="50" customFormat="1" ht="18.75" customHeight="1" x14ac:dyDescent="0.3">
      <c r="A1" s="49" t="s">
        <v>272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</row>
    <row r="2" spans="1:13" s="51" customFormat="1" ht="15.75" customHeight="1" x14ac:dyDescent="0.25">
      <c r="A2" s="49"/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</row>
    <row r="3" spans="1:13" s="51" customFormat="1" ht="34.5" customHeight="1" x14ac:dyDescent="0.25">
      <c r="A3" s="49"/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</row>
    <row r="4" spans="1:13" s="51" customFormat="1" ht="15.75" x14ac:dyDescent="0.25">
      <c r="B4" s="116"/>
      <c r="C4" s="53" t="s">
        <v>38</v>
      </c>
      <c r="D4" s="128"/>
      <c r="E4" s="128"/>
      <c r="F4" s="128"/>
      <c r="G4" s="189"/>
      <c r="H4" s="190"/>
      <c r="I4" s="131"/>
    </row>
    <row r="5" spans="1:13" s="133" customFormat="1" ht="38.25" customHeight="1" x14ac:dyDescent="0.2">
      <c r="A5" s="167" t="s">
        <v>378</v>
      </c>
      <c r="B5" s="168" t="s">
        <v>376</v>
      </c>
      <c r="C5" s="61" t="s">
        <v>377</v>
      </c>
      <c r="D5" s="61" t="s">
        <v>343</v>
      </c>
      <c r="E5" s="61" t="s">
        <v>344</v>
      </c>
      <c r="F5" s="61" t="s">
        <v>345</v>
      </c>
      <c r="G5" s="61" t="s">
        <v>379</v>
      </c>
      <c r="H5" s="62" t="s">
        <v>380</v>
      </c>
      <c r="I5" s="63" t="s">
        <v>1</v>
      </c>
      <c r="J5" s="61" t="s">
        <v>2</v>
      </c>
      <c r="K5" s="61" t="s">
        <v>3</v>
      </c>
      <c r="L5" s="61" t="s">
        <v>4</v>
      </c>
      <c r="M5" s="119" t="s">
        <v>5</v>
      </c>
    </row>
    <row r="6" spans="1:13" s="74" customFormat="1" ht="114.75" x14ac:dyDescent="0.2">
      <c r="A6" s="120">
        <v>1</v>
      </c>
      <c r="B6" s="67" t="s">
        <v>273</v>
      </c>
      <c r="C6" s="68" t="s">
        <v>274</v>
      </c>
      <c r="D6" s="2"/>
      <c r="E6" s="2"/>
      <c r="F6" s="3" t="s">
        <v>17</v>
      </c>
      <c r="G6" s="134" t="s">
        <v>275</v>
      </c>
      <c r="H6" s="191">
        <v>4</v>
      </c>
      <c r="I6" s="38"/>
      <c r="J6" s="136">
        <f t="shared" ref="J6:J27" si="0">I6*H6</f>
        <v>0</v>
      </c>
      <c r="K6" s="137">
        <v>22</v>
      </c>
      <c r="L6" s="136">
        <f t="shared" ref="L6:L27" si="1">ROUND((K6*I6/100)+I6,2)</f>
        <v>0</v>
      </c>
      <c r="M6" s="138">
        <f>L6*H6</f>
        <v>0</v>
      </c>
    </row>
    <row r="7" spans="1:13" s="74" customFormat="1" ht="102" x14ac:dyDescent="0.2">
      <c r="A7" s="120">
        <v>2</v>
      </c>
      <c r="B7" s="67" t="s">
        <v>273</v>
      </c>
      <c r="C7" s="68" t="s">
        <v>276</v>
      </c>
      <c r="D7" s="2"/>
      <c r="E7" s="2"/>
      <c r="F7" s="3"/>
      <c r="G7" s="134" t="s">
        <v>104</v>
      </c>
      <c r="H7" s="191">
        <v>2</v>
      </c>
      <c r="I7" s="38"/>
      <c r="J7" s="136">
        <f t="shared" si="0"/>
        <v>0</v>
      </c>
      <c r="K7" s="137">
        <v>22</v>
      </c>
      <c r="L7" s="136">
        <f t="shared" si="1"/>
        <v>0</v>
      </c>
      <c r="M7" s="138">
        <f t="shared" ref="M7:M27" si="2">L7*H7</f>
        <v>0</v>
      </c>
    </row>
    <row r="8" spans="1:13" s="74" customFormat="1" ht="89.25" x14ac:dyDescent="0.2">
      <c r="A8" s="120">
        <v>3</v>
      </c>
      <c r="B8" s="67" t="s">
        <v>273</v>
      </c>
      <c r="C8" s="68" t="s">
        <v>277</v>
      </c>
      <c r="D8" s="2"/>
      <c r="E8" s="2"/>
      <c r="F8" s="3"/>
      <c r="G8" s="134" t="s">
        <v>104</v>
      </c>
      <c r="H8" s="191">
        <v>2</v>
      </c>
      <c r="I8" s="38"/>
      <c r="J8" s="136">
        <f t="shared" si="0"/>
        <v>0</v>
      </c>
      <c r="K8" s="137">
        <v>22</v>
      </c>
      <c r="L8" s="136">
        <f t="shared" si="1"/>
        <v>0</v>
      </c>
      <c r="M8" s="138">
        <f t="shared" si="2"/>
        <v>0</v>
      </c>
    </row>
    <row r="9" spans="1:13" s="74" customFormat="1" ht="63.75" x14ac:dyDescent="0.2">
      <c r="A9" s="120">
        <v>4</v>
      </c>
      <c r="B9" s="67" t="s">
        <v>97</v>
      </c>
      <c r="C9" s="68" t="s">
        <v>278</v>
      </c>
      <c r="D9" s="2"/>
      <c r="E9" s="2"/>
      <c r="F9" s="3"/>
      <c r="G9" s="134" t="s">
        <v>104</v>
      </c>
      <c r="H9" s="191">
        <v>3</v>
      </c>
      <c r="I9" s="38"/>
      <c r="J9" s="136">
        <f t="shared" si="0"/>
        <v>0</v>
      </c>
      <c r="K9" s="137">
        <v>22</v>
      </c>
      <c r="L9" s="136">
        <f t="shared" si="1"/>
        <v>0</v>
      </c>
      <c r="M9" s="138">
        <f t="shared" si="2"/>
        <v>0</v>
      </c>
    </row>
    <row r="10" spans="1:13" s="74" customFormat="1" ht="63.75" x14ac:dyDescent="0.2">
      <c r="A10" s="120">
        <v>5</v>
      </c>
      <c r="B10" s="67" t="s">
        <v>97</v>
      </c>
      <c r="C10" s="68" t="s">
        <v>279</v>
      </c>
      <c r="D10" s="2"/>
      <c r="E10" s="2"/>
      <c r="F10" s="3"/>
      <c r="G10" s="134" t="s">
        <v>104</v>
      </c>
      <c r="H10" s="191">
        <v>1</v>
      </c>
      <c r="I10" s="38"/>
      <c r="J10" s="136">
        <f t="shared" si="0"/>
        <v>0</v>
      </c>
      <c r="K10" s="137">
        <v>22</v>
      </c>
      <c r="L10" s="136">
        <f t="shared" si="1"/>
        <v>0</v>
      </c>
      <c r="M10" s="138">
        <f t="shared" si="2"/>
        <v>0</v>
      </c>
    </row>
    <row r="11" spans="1:13" s="74" customFormat="1" ht="63.75" x14ac:dyDescent="0.2">
      <c r="A11" s="120">
        <v>6</v>
      </c>
      <c r="B11" s="67" t="s">
        <v>29</v>
      </c>
      <c r="C11" s="68" t="s">
        <v>280</v>
      </c>
      <c r="D11" s="2"/>
      <c r="E11" s="2"/>
      <c r="F11" s="3"/>
      <c r="G11" s="134" t="s">
        <v>104</v>
      </c>
      <c r="H11" s="191">
        <v>5</v>
      </c>
      <c r="I11" s="38"/>
      <c r="J11" s="136">
        <f t="shared" si="0"/>
        <v>0</v>
      </c>
      <c r="K11" s="137">
        <v>22</v>
      </c>
      <c r="L11" s="136">
        <f t="shared" si="1"/>
        <v>0</v>
      </c>
      <c r="M11" s="138">
        <f t="shared" si="2"/>
        <v>0</v>
      </c>
    </row>
    <row r="12" spans="1:13" s="74" customFormat="1" ht="51" x14ac:dyDescent="0.2">
      <c r="A12" s="120">
        <v>7</v>
      </c>
      <c r="B12" s="67" t="s">
        <v>281</v>
      </c>
      <c r="C12" s="68" t="s">
        <v>282</v>
      </c>
      <c r="D12" s="2"/>
      <c r="E12" s="2"/>
      <c r="F12" s="3"/>
      <c r="G12" s="134" t="s">
        <v>104</v>
      </c>
      <c r="H12" s="191">
        <v>3</v>
      </c>
      <c r="I12" s="38"/>
      <c r="J12" s="136">
        <f t="shared" si="0"/>
        <v>0</v>
      </c>
      <c r="K12" s="137">
        <v>22</v>
      </c>
      <c r="L12" s="136">
        <f t="shared" si="1"/>
        <v>0</v>
      </c>
      <c r="M12" s="138">
        <f t="shared" si="2"/>
        <v>0</v>
      </c>
    </row>
    <row r="13" spans="1:13" s="74" customFormat="1" ht="76.5" x14ac:dyDescent="0.2">
      <c r="A13" s="120">
        <v>8</v>
      </c>
      <c r="B13" s="67" t="s">
        <v>281</v>
      </c>
      <c r="C13" s="68" t="s">
        <v>283</v>
      </c>
      <c r="D13" s="2"/>
      <c r="E13" s="2"/>
      <c r="F13" s="2"/>
      <c r="G13" s="134" t="s">
        <v>104</v>
      </c>
      <c r="H13" s="191">
        <v>22</v>
      </c>
      <c r="I13" s="38"/>
      <c r="J13" s="136">
        <f t="shared" si="0"/>
        <v>0</v>
      </c>
      <c r="K13" s="137">
        <v>22</v>
      </c>
      <c r="L13" s="136">
        <f t="shared" si="1"/>
        <v>0</v>
      </c>
      <c r="M13" s="138">
        <f t="shared" si="2"/>
        <v>0</v>
      </c>
    </row>
    <row r="14" spans="1:13" s="74" customFormat="1" ht="76.5" x14ac:dyDescent="0.2">
      <c r="A14" s="120">
        <v>9</v>
      </c>
      <c r="B14" s="67" t="s">
        <v>281</v>
      </c>
      <c r="C14" s="68" t="s">
        <v>284</v>
      </c>
      <c r="D14" s="2"/>
      <c r="E14" s="2"/>
      <c r="F14" s="3"/>
      <c r="G14" s="134" t="s">
        <v>104</v>
      </c>
      <c r="H14" s="191">
        <v>25</v>
      </c>
      <c r="I14" s="38"/>
      <c r="J14" s="136">
        <f t="shared" si="0"/>
        <v>0</v>
      </c>
      <c r="K14" s="137">
        <v>22</v>
      </c>
      <c r="L14" s="136">
        <f t="shared" si="1"/>
        <v>0</v>
      </c>
      <c r="M14" s="138">
        <f t="shared" si="2"/>
        <v>0</v>
      </c>
    </row>
    <row r="15" spans="1:13" s="74" customFormat="1" ht="63.75" x14ac:dyDescent="0.2">
      <c r="A15" s="120">
        <v>10</v>
      </c>
      <c r="B15" s="67" t="s">
        <v>281</v>
      </c>
      <c r="C15" s="68" t="s">
        <v>285</v>
      </c>
      <c r="D15" s="2"/>
      <c r="E15" s="2"/>
      <c r="F15" s="3"/>
      <c r="G15" s="134" t="s">
        <v>104</v>
      </c>
      <c r="H15" s="191">
        <v>65</v>
      </c>
      <c r="I15" s="38"/>
      <c r="J15" s="136">
        <f t="shared" si="0"/>
        <v>0</v>
      </c>
      <c r="K15" s="137">
        <v>22</v>
      </c>
      <c r="L15" s="136">
        <f t="shared" si="1"/>
        <v>0</v>
      </c>
      <c r="M15" s="138">
        <f t="shared" si="2"/>
        <v>0</v>
      </c>
    </row>
    <row r="16" spans="1:13" s="74" customFormat="1" ht="63.75" x14ac:dyDescent="0.2">
      <c r="A16" s="120">
        <v>11</v>
      </c>
      <c r="B16" s="67" t="s">
        <v>281</v>
      </c>
      <c r="C16" s="121" t="s">
        <v>286</v>
      </c>
      <c r="D16" s="2"/>
      <c r="E16" s="2"/>
      <c r="F16" s="4"/>
      <c r="G16" s="134" t="s">
        <v>104</v>
      </c>
      <c r="H16" s="191">
        <v>6</v>
      </c>
      <c r="I16" s="38"/>
      <c r="J16" s="136">
        <f t="shared" si="0"/>
        <v>0</v>
      </c>
      <c r="K16" s="137">
        <v>22</v>
      </c>
      <c r="L16" s="136">
        <f t="shared" si="1"/>
        <v>0</v>
      </c>
      <c r="M16" s="138">
        <f t="shared" si="2"/>
        <v>0</v>
      </c>
    </row>
    <row r="17" spans="1:13" s="74" customFormat="1" ht="63.75" x14ac:dyDescent="0.2">
      <c r="A17" s="120">
        <v>12</v>
      </c>
      <c r="B17" s="67" t="s">
        <v>210</v>
      </c>
      <c r="C17" s="75" t="s">
        <v>368</v>
      </c>
      <c r="D17" s="2"/>
      <c r="E17" s="2"/>
      <c r="F17" s="3"/>
      <c r="G17" s="134" t="s">
        <v>104</v>
      </c>
      <c r="H17" s="191">
        <v>18</v>
      </c>
      <c r="I17" s="38"/>
      <c r="J17" s="136">
        <f t="shared" si="0"/>
        <v>0</v>
      </c>
      <c r="K17" s="137">
        <v>22</v>
      </c>
      <c r="L17" s="136">
        <f t="shared" si="1"/>
        <v>0</v>
      </c>
      <c r="M17" s="138">
        <f t="shared" si="2"/>
        <v>0</v>
      </c>
    </row>
    <row r="18" spans="1:13" s="74" customFormat="1" ht="63.75" x14ac:dyDescent="0.2">
      <c r="A18" s="120">
        <v>13</v>
      </c>
      <c r="B18" s="67" t="s">
        <v>287</v>
      </c>
      <c r="C18" s="68" t="s">
        <v>288</v>
      </c>
      <c r="D18" s="2"/>
      <c r="E18" s="2"/>
      <c r="F18" s="3"/>
      <c r="G18" s="134" t="s">
        <v>104</v>
      </c>
      <c r="H18" s="191">
        <v>17</v>
      </c>
      <c r="I18" s="38"/>
      <c r="J18" s="136">
        <f t="shared" si="0"/>
        <v>0</v>
      </c>
      <c r="K18" s="137">
        <v>22</v>
      </c>
      <c r="L18" s="136">
        <f t="shared" si="1"/>
        <v>0</v>
      </c>
      <c r="M18" s="138">
        <f t="shared" si="2"/>
        <v>0</v>
      </c>
    </row>
    <row r="19" spans="1:13" s="74" customFormat="1" ht="51" x14ac:dyDescent="0.2">
      <c r="A19" s="120">
        <v>14</v>
      </c>
      <c r="B19" s="67" t="s">
        <v>287</v>
      </c>
      <c r="C19" s="68" t="s">
        <v>289</v>
      </c>
      <c r="D19" s="2"/>
      <c r="E19" s="2"/>
      <c r="F19" s="3"/>
      <c r="G19" s="134" t="s">
        <v>104</v>
      </c>
      <c r="H19" s="191">
        <v>1</v>
      </c>
      <c r="I19" s="38"/>
      <c r="J19" s="136">
        <f t="shared" si="0"/>
        <v>0</v>
      </c>
      <c r="K19" s="137">
        <v>22</v>
      </c>
      <c r="L19" s="136">
        <f t="shared" si="1"/>
        <v>0</v>
      </c>
      <c r="M19" s="138">
        <f t="shared" si="2"/>
        <v>0</v>
      </c>
    </row>
    <row r="20" spans="1:13" s="74" customFormat="1" ht="76.5" x14ac:dyDescent="0.2">
      <c r="A20" s="120">
        <v>15</v>
      </c>
      <c r="B20" s="198" t="s">
        <v>210</v>
      </c>
      <c r="C20" s="68" t="s">
        <v>353</v>
      </c>
      <c r="D20" s="12"/>
      <c r="E20" s="12" t="s">
        <v>182</v>
      </c>
      <c r="F20" s="12" t="s">
        <v>182</v>
      </c>
      <c r="G20" s="196" t="s">
        <v>290</v>
      </c>
      <c r="H20" s="192">
        <v>6</v>
      </c>
      <c r="I20" s="38"/>
      <c r="J20" s="136">
        <f t="shared" si="0"/>
        <v>0</v>
      </c>
      <c r="K20" s="137">
        <v>22</v>
      </c>
      <c r="L20" s="136">
        <f t="shared" si="1"/>
        <v>0</v>
      </c>
      <c r="M20" s="138">
        <f t="shared" si="2"/>
        <v>0</v>
      </c>
    </row>
    <row r="21" spans="1:13" s="74" customFormat="1" ht="63.75" x14ac:dyDescent="0.2">
      <c r="A21" s="120">
        <v>16</v>
      </c>
      <c r="B21" s="67" t="s">
        <v>291</v>
      </c>
      <c r="C21" s="68" t="s">
        <v>369</v>
      </c>
      <c r="D21" s="2"/>
      <c r="E21" s="2"/>
      <c r="F21" s="2"/>
      <c r="G21" s="134" t="s">
        <v>290</v>
      </c>
      <c r="H21" s="192">
        <v>1</v>
      </c>
      <c r="I21" s="38"/>
      <c r="J21" s="136">
        <f t="shared" si="0"/>
        <v>0</v>
      </c>
      <c r="K21" s="137">
        <v>22</v>
      </c>
      <c r="L21" s="136">
        <f t="shared" si="1"/>
        <v>0</v>
      </c>
      <c r="M21" s="138">
        <f t="shared" si="2"/>
        <v>0</v>
      </c>
    </row>
    <row r="22" spans="1:13" s="74" customFormat="1" ht="76.5" x14ac:dyDescent="0.2">
      <c r="A22" s="120">
        <v>17</v>
      </c>
      <c r="B22" s="67" t="s">
        <v>291</v>
      </c>
      <c r="C22" s="68" t="s">
        <v>362</v>
      </c>
      <c r="D22" s="2"/>
      <c r="E22" s="2"/>
      <c r="F22" s="2"/>
      <c r="G22" s="134" t="s">
        <v>290</v>
      </c>
      <c r="H22" s="199">
        <v>1</v>
      </c>
      <c r="I22" s="38"/>
      <c r="J22" s="136">
        <f t="shared" si="0"/>
        <v>0</v>
      </c>
      <c r="K22" s="137">
        <v>22</v>
      </c>
      <c r="L22" s="136">
        <f t="shared" si="1"/>
        <v>0</v>
      </c>
      <c r="M22" s="138">
        <f t="shared" si="2"/>
        <v>0</v>
      </c>
    </row>
    <row r="23" spans="1:13" s="74" customFormat="1" ht="63.75" x14ac:dyDescent="0.2">
      <c r="A23" s="120">
        <v>18</v>
      </c>
      <c r="B23" s="67" t="s">
        <v>292</v>
      </c>
      <c r="C23" s="68" t="s">
        <v>354</v>
      </c>
      <c r="D23" s="2"/>
      <c r="E23" s="2"/>
      <c r="F23" s="2"/>
      <c r="G23" s="134" t="s">
        <v>290</v>
      </c>
      <c r="H23" s="192">
        <v>1</v>
      </c>
      <c r="I23" s="38"/>
      <c r="J23" s="136">
        <f t="shared" si="0"/>
        <v>0</v>
      </c>
      <c r="K23" s="137">
        <v>22</v>
      </c>
      <c r="L23" s="136">
        <f t="shared" si="1"/>
        <v>0</v>
      </c>
      <c r="M23" s="138">
        <f t="shared" si="2"/>
        <v>0</v>
      </c>
    </row>
    <row r="24" spans="1:13" s="74" customFormat="1" ht="114.75" x14ac:dyDescent="0.2">
      <c r="A24" s="120">
        <v>19</v>
      </c>
      <c r="B24" s="67" t="s">
        <v>292</v>
      </c>
      <c r="C24" s="68" t="s">
        <v>370</v>
      </c>
      <c r="D24" s="2"/>
      <c r="E24" s="2"/>
      <c r="F24" s="2"/>
      <c r="G24" s="134" t="s">
        <v>290</v>
      </c>
      <c r="H24" s="192">
        <v>1</v>
      </c>
      <c r="I24" s="38"/>
      <c r="J24" s="136">
        <f>I24*H24</f>
        <v>0</v>
      </c>
      <c r="K24" s="137">
        <v>22</v>
      </c>
      <c r="L24" s="136">
        <f t="shared" si="1"/>
        <v>0</v>
      </c>
      <c r="M24" s="138">
        <f t="shared" si="2"/>
        <v>0</v>
      </c>
    </row>
    <row r="25" spans="1:13" s="74" customFormat="1" ht="76.5" x14ac:dyDescent="0.2">
      <c r="A25" s="120">
        <v>20</v>
      </c>
      <c r="B25" s="67" t="s">
        <v>29</v>
      </c>
      <c r="C25" s="68" t="s">
        <v>358</v>
      </c>
      <c r="D25" s="2"/>
      <c r="E25" s="2"/>
      <c r="F25" s="2"/>
      <c r="G25" s="134" t="s">
        <v>104</v>
      </c>
      <c r="H25" s="192">
        <v>10</v>
      </c>
      <c r="I25" s="38"/>
      <c r="J25" s="136">
        <f t="shared" si="0"/>
        <v>0</v>
      </c>
      <c r="K25" s="137">
        <v>22</v>
      </c>
      <c r="L25" s="136">
        <f t="shared" si="1"/>
        <v>0</v>
      </c>
      <c r="M25" s="138">
        <f t="shared" si="2"/>
        <v>0</v>
      </c>
    </row>
    <row r="26" spans="1:13" s="74" customFormat="1" ht="38.25" x14ac:dyDescent="0.2">
      <c r="A26" s="120">
        <v>21</v>
      </c>
      <c r="B26" s="67" t="s">
        <v>29</v>
      </c>
      <c r="C26" s="68" t="s">
        <v>359</v>
      </c>
      <c r="D26" s="2"/>
      <c r="E26" s="2"/>
      <c r="F26" s="2"/>
      <c r="G26" s="134" t="s">
        <v>104</v>
      </c>
      <c r="H26" s="192">
        <v>10</v>
      </c>
      <c r="I26" s="38"/>
      <c r="J26" s="136">
        <f t="shared" si="0"/>
        <v>0</v>
      </c>
      <c r="K26" s="137">
        <v>22</v>
      </c>
      <c r="L26" s="136">
        <f t="shared" si="1"/>
        <v>0</v>
      </c>
      <c r="M26" s="138">
        <f t="shared" si="2"/>
        <v>0</v>
      </c>
    </row>
    <row r="27" spans="1:13" s="74" customFormat="1" ht="38.25" x14ac:dyDescent="0.2">
      <c r="A27" s="120">
        <v>22</v>
      </c>
      <c r="B27" s="67" t="s">
        <v>29</v>
      </c>
      <c r="C27" s="68" t="s">
        <v>360</v>
      </c>
      <c r="D27" s="2"/>
      <c r="E27" s="2"/>
      <c r="F27" s="2"/>
      <c r="G27" s="134" t="s">
        <v>104</v>
      </c>
      <c r="H27" s="192">
        <v>10</v>
      </c>
      <c r="I27" s="38"/>
      <c r="J27" s="136">
        <f t="shared" si="0"/>
        <v>0</v>
      </c>
      <c r="K27" s="137">
        <v>22</v>
      </c>
      <c r="L27" s="136">
        <f t="shared" si="1"/>
        <v>0</v>
      </c>
      <c r="M27" s="138">
        <f t="shared" si="2"/>
        <v>0</v>
      </c>
    </row>
    <row r="28" spans="1:13" x14ac:dyDescent="0.25">
      <c r="A28" s="85"/>
      <c r="B28" s="124"/>
      <c r="D28" s="149"/>
      <c r="E28" s="149"/>
      <c r="F28" s="149"/>
      <c r="I28" s="152"/>
      <c r="J28" s="153">
        <f>SUM(J6:J27)</f>
        <v>0</v>
      </c>
      <c r="K28" s="154"/>
      <c r="L28" s="153"/>
      <c r="M28" s="155">
        <f>SUM(M6:M27)</f>
        <v>0</v>
      </c>
    </row>
    <row r="29" spans="1:13" s="74" customFormat="1" x14ac:dyDescent="0.25">
      <c r="A29" s="94"/>
      <c r="B29" s="127"/>
      <c r="C29" s="87"/>
      <c r="D29" s="156"/>
      <c r="E29" s="156"/>
      <c r="F29" s="156"/>
      <c r="G29" s="157"/>
      <c r="H29" s="151"/>
      <c r="I29" s="159"/>
      <c r="J29" s="94"/>
      <c r="K29" s="94"/>
      <c r="L29" s="94"/>
      <c r="M29" s="94"/>
    </row>
    <row r="30" spans="1:13" s="74" customFormat="1" x14ac:dyDescent="0.25">
      <c r="A30" s="94"/>
      <c r="B30" s="127"/>
      <c r="C30" s="87"/>
      <c r="D30" s="156"/>
      <c r="E30" s="156"/>
      <c r="F30" s="156"/>
      <c r="G30" s="157"/>
      <c r="H30" s="151"/>
      <c r="I30" s="159"/>
      <c r="J30" s="94"/>
      <c r="K30" s="94"/>
      <c r="L30" s="94"/>
      <c r="M30" s="94"/>
    </row>
    <row r="31" spans="1:13" s="74" customFormat="1" x14ac:dyDescent="0.25">
      <c r="A31" s="94"/>
      <c r="B31" s="127"/>
      <c r="C31" s="87"/>
      <c r="D31" s="156"/>
      <c r="E31" s="156"/>
      <c r="F31" s="156"/>
      <c r="G31" s="157"/>
      <c r="H31" s="151"/>
      <c r="I31" s="159"/>
      <c r="J31" s="94"/>
      <c r="K31" s="94"/>
      <c r="L31" s="94"/>
      <c r="M31" s="94"/>
    </row>
    <row r="32" spans="1:13" s="74" customFormat="1" x14ac:dyDescent="0.25">
      <c r="A32" s="94"/>
      <c r="B32" s="127"/>
      <c r="C32" s="87"/>
      <c r="D32" s="156"/>
      <c r="E32" s="156"/>
      <c r="F32" s="156"/>
      <c r="G32" s="157"/>
      <c r="H32" s="151"/>
      <c r="I32" s="159"/>
      <c r="J32" s="94"/>
      <c r="K32" s="94"/>
      <c r="L32" s="94"/>
      <c r="M32" s="94"/>
    </row>
    <row r="33" spans="1:13" s="74" customFormat="1" x14ac:dyDescent="0.25">
      <c r="A33" s="94"/>
      <c r="B33" s="127"/>
      <c r="C33" s="87"/>
      <c r="D33" s="156"/>
      <c r="E33" s="156"/>
      <c r="F33" s="156"/>
      <c r="G33" s="157"/>
      <c r="H33" s="151"/>
      <c r="I33" s="159"/>
      <c r="J33" s="94"/>
      <c r="K33" s="94"/>
      <c r="L33" s="94"/>
      <c r="M33" s="94"/>
    </row>
    <row r="34" spans="1:13" s="74" customFormat="1" x14ac:dyDescent="0.25">
      <c r="A34" s="94"/>
      <c r="B34" s="127"/>
      <c r="C34" s="87"/>
      <c r="D34" s="156"/>
      <c r="E34" s="156"/>
      <c r="F34" s="156"/>
      <c r="G34" s="157"/>
      <c r="H34" s="151"/>
      <c r="I34" s="159"/>
      <c r="J34" s="94"/>
      <c r="K34" s="94"/>
      <c r="L34" s="94"/>
      <c r="M34" s="94"/>
    </row>
    <row r="35" spans="1:13" s="74" customFormat="1" x14ac:dyDescent="0.25">
      <c r="A35" s="94"/>
      <c r="B35" s="127"/>
      <c r="C35" s="87"/>
      <c r="D35" s="156"/>
      <c r="E35" s="156"/>
      <c r="F35" s="156"/>
      <c r="G35" s="157"/>
      <c r="H35" s="151"/>
      <c r="I35" s="159"/>
      <c r="J35" s="94"/>
      <c r="K35" s="94"/>
      <c r="L35" s="94"/>
      <c r="M35" s="94"/>
    </row>
    <row r="36" spans="1:13" x14ac:dyDescent="0.25">
      <c r="G36" s="157"/>
    </row>
    <row r="37" spans="1:13" s="74" customFormat="1" x14ac:dyDescent="0.25">
      <c r="A37" s="94"/>
      <c r="B37" s="127"/>
      <c r="C37" s="87"/>
      <c r="D37" s="156"/>
      <c r="E37" s="156"/>
      <c r="F37" s="156"/>
      <c r="G37" s="157"/>
      <c r="H37" s="151"/>
      <c r="I37" s="159"/>
      <c r="J37" s="94"/>
      <c r="K37" s="94"/>
      <c r="L37" s="94"/>
      <c r="M37" s="94"/>
    </row>
    <row r="38" spans="1:13" s="74" customFormat="1" x14ac:dyDescent="0.25">
      <c r="A38" s="94"/>
      <c r="B38" s="127"/>
      <c r="C38" s="87"/>
      <c r="D38" s="156"/>
      <c r="E38" s="156"/>
      <c r="F38" s="156"/>
      <c r="G38" s="157"/>
      <c r="H38" s="151"/>
      <c r="I38" s="159"/>
      <c r="J38" s="94"/>
      <c r="K38" s="94"/>
      <c r="L38" s="94"/>
      <c r="M38" s="94"/>
    </row>
    <row r="39" spans="1:13" s="74" customFormat="1" x14ac:dyDescent="0.25">
      <c r="A39" s="94"/>
      <c r="B39" s="127"/>
      <c r="C39" s="87"/>
      <c r="D39" s="156"/>
      <c r="E39" s="156"/>
      <c r="F39" s="156"/>
      <c r="G39" s="157"/>
      <c r="H39" s="151"/>
      <c r="I39" s="159"/>
      <c r="J39" s="94"/>
      <c r="K39" s="94"/>
      <c r="L39" s="94"/>
      <c r="M39" s="94"/>
    </row>
    <row r="40" spans="1:13" s="74" customFormat="1" x14ac:dyDescent="0.25">
      <c r="A40" s="94"/>
      <c r="B40" s="127"/>
      <c r="C40" s="87"/>
      <c r="D40" s="156"/>
      <c r="E40" s="156"/>
      <c r="F40" s="156"/>
      <c r="G40" s="157"/>
      <c r="H40" s="151"/>
      <c r="I40" s="159"/>
      <c r="J40" s="94"/>
      <c r="K40" s="94"/>
      <c r="L40" s="94"/>
      <c r="M40" s="94"/>
    </row>
    <row r="41" spans="1:13" s="74" customFormat="1" x14ac:dyDescent="0.25">
      <c r="A41" s="94"/>
      <c r="B41" s="127"/>
      <c r="C41" s="87" t="s">
        <v>38</v>
      </c>
      <c r="D41" s="156"/>
      <c r="E41" s="156"/>
      <c r="F41" s="156"/>
      <c r="G41" s="157"/>
      <c r="H41" s="151"/>
      <c r="I41" s="159"/>
      <c r="J41" s="94"/>
      <c r="K41" s="94"/>
      <c r="L41" s="94"/>
      <c r="M41" s="94"/>
    </row>
    <row r="42" spans="1:13" s="74" customFormat="1" x14ac:dyDescent="0.25">
      <c r="A42" s="94"/>
      <c r="B42" s="127"/>
      <c r="C42" s="87" t="s">
        <v>38</v>
      </c>
      <c r="D42" s="156"/>
      <c r="E42" s="156"/>
      <c r="F42" s="156"/>
      <c r="G42" s="157"/>
      <c r="H42" s="151"/>
      <c r="I42" s="159"/>
      <c r="J42" s="94"/>
      <c r="K42" s="94"/>
      <c r="L42" s="94"/>
      <c r="M42" s="94"/>
    </row>
    <row r="43" spans="1:13" s="74" customFormat="1" x14ac:dyDescent="0.25">
      <c r="A43" s="94"/>
      <c r="B43" s="127"/>
      <c r="C43" s="87" t="s">
        <v>38</v>
      </c>
      <c r="D43" s="156"/>
      <c r="E43" s="156"/>
      <c r="F43" s="156"/>
      <c r="G43" s="157"/>
      <c r="H43" s="151"/>
      <c r="I43" s="159"/>
      <c r="J43" s="94"/>
      <c r="K43" s="94"/>
      <c r="L43" s="94"/>
      <c r="M43" s="94"/>
    </row>
    <row r="44" spans="1:13" s="74" customFormat="1" x14ac:dyDescent="0.25">
      <c r="A44" s="94"/>
      <c r="B44" s="127"/>
      <c r="C44" s="87" t="s">
        <v>38</v>
      </c>
      <c r="D44" s="156"/>
      <c r="E44" s="156"/>
      <c r="F44" s="156"/>
      <c r="G44" s="157"/>
      <c r="H44" s="151"/>
      <c r="I44" s="159"/>
      <c r="J44" s="94"/>
      <c r="K44" s="94"/>
      <c r="L44" s="94"/>
      <c r="M44" s="94"/>
    </row>
    <row r="45" spans="1:13" x14ac:dyDescent="0.25">
      <c r="C45" s="87" t="s">
        <v>38</v>
      </c>
      <c r="G45" s="157"/>
    </row>
    <row r="46" spans="1:13" s="74" customFormat="1" x14ac:dyDescent="0.25">
      <c r="A46" s="94"/>
      <c r="B46" s="127"/>
      <c r="C46" s="87" t="s">
        <v>38</v>
      </c>
      <c r="D46" s="156"/>
      <c r="E46" s="156"/>
      <c r="F46" s="156"/>
      <c r="G46" s="157"/>
      <c r="H46" s="151"/>
      <c r="I46" s="159"/>
      <c r="J46" s="94"/>
      <c r="K46" s="94"/>
      <c r="L46" s="94"/>
      <c r="M46" s="94"/>
    </row>
    <row r="47" spans="1:13" s="74" customFormat="1" x14ac:dyDescent="0.25">
      <c r="A47" s="94"/>
      <c r="B47" s="127"/>
      <c r="C47" s="87" t="s">
        <v>38</v>
      </c>
      <c r="D47" s="156"/>
      <c r="E47" s="156"/>
      <c r="F47" s="156"/>
      <c r="G47" s="157"/>
      <c r="H47" s="151"/>
      <c r="I47" s="159"/>
      <c r="J47" s="94"/>
      <c r="K47" s="94"/>
      <c r="L47" s="94"/>
      <c r="M47" s="94"/>
    </row>
    <row r="48" spans="1:13" s="74" customFormat="1" x14ac:dyDescent="0.25">
      <c r="A48" s="94"/>
      <c r="B48" s="127"/>
      <c r="C48" s="87" t="s">
        <v>38</v>
      </c>
      <c r="D48" s="156"/>
      <c r="E48" s="156"/>
      <c r="F48" s="156"/>
      <c r="G48" s="157"/>
      <c r="H48" s="151"/>
      <c r="I48" s="159"/>
      <c r="J48" s="94"/>
      <c r="K48" s="94"/>
      <c r="L48" s="94"/>
      <c r="M48" s="94"/>
    </row>
    <row r="49" spans="1:13" s="74" customFormat="1" x14ac:dyDescent="0.25">
      <c r="A49" s="94"/>
      <c r="B49" s="127"/>
      <c r="C49" s="87" t="s">
        <v>38</v>
      </c>
      <c r="D49" s="156"/>
      <c r="E49" s="156"/>
      <c r="F49" s="156"/>
      <c r="G49" s="157"/>
      <c r="H49" s="151"/>
      <c r="I49" s="159"/>
      <c r="J49" s="94"/>
      <c r="K49" s="94"/>
      <c r="L49" s="94"/>
      <c r="M49" s="94"/>
    </row>
    <row r="50" spans="1:13" s="74" customFormat="1" x14ac:dyDescent="0.25">
      <c r="A50" s="94"/>
      <c r="B50" s="127"/>
      <c r="C50" s="87" t="s">
        <v>38</v>
      </c>
      <c r="D50" s="156"/>
      <c r="E50" s="156"/>
      <c r="F50" s="156"/>
      <c r="G50" s="157"/>
      <c r="H50" s="151"/>
      <c r="I50" s="159"/>
      <c r="J50" s="94"/>
      <c r="K50" s="94"/>
      <c r="L50" s="94"/>
      <c r="M50" s="94"/>
    </row>
    <row r="51" spans="1:13" s="74" customFormat="1" x14ac:dyDescent="0.25">
      <c r="A51" s="94"/>
      <c r="B51" s="127"/>
      <c r="C51" s="87" t="s">
        <v>38</v>
      </c>
      <c r="D51" s="156"/>
      <c r="E51" s="156"/>
      <c r="F51" s="156"/>
      <c r="G51" s="157"/>
      <c r="H51" s="151"/>
      <c r="I51" s="159"/>
      <c r="J51" s="94"/>
      <c r="K51" s="94"/>
      <c r="L51" s="94"/>
      <c r="M51" s="94"/>
    </row>
    <row r="52" spans="1:13" s="74" customFormat="1" x14ac:dyDescent="0.25">
      <c r="A52" s="94"/>
      <c r="B52" s="127"/>
      <c r="C52" s="87" t="s">
        <v>38</v>
      </c>
      <c r="D52" s="156"/>
      <c r="E52" s="156"/>
      <c r="F52" s="156"/>
      <c r="G52" s="157"/>
      <c r="H52" s="151"/>
      <c r="I52" s="159"/>
      <c r="J52" s="94"/>
      <c r="K52" s="94"/>
      <c r="L52" s="94"/>
      <c r="M52" s="94"/>
    </row>
    <row r="53" spans="1:13" s="74" customFormat="1" x14ac:dyDescent="0.25">
      <c r="A53" s="94"/>
      <c r="B53" s="127"/>
      <c r="C53" s="87" t="s">
        <v>38</v>
      </c>
      <c r="D53" s="156"/>
      <c r="E53" s="156"/>
      <c r="F53" s="156"/>
      <c r="G53" s="157"/>
      <c r="H53" s="151"/>
      <c r="I53" s="159"/>
      <c r="J53" s="94"/>
      <c r="K53" s="94"/>
      <c r="L53" s="94"/>
      <c r="M53" s="94"/>
    </row>
    <row r="54" spans="1:13" s="74" customFormat="1" x14ac:dyDescent="0.25">
      <c r="A54" s="94"/>
      <c r="B54" s="127"/>
      <c r="C54" s="87" t="s">
        <v>38</v>
      </c>
      <c r="D54" s="156"/>
      <c r="E54" s="156"/>
      <c r="F54" s="156"/>
      <c r="G54" s="157"/>
      <c r="H54" s="151"/>
      <c r="I54" s="159"/>
      <c r="J54" s="94"/>
      <c r="K54" s="94"/>
      <c r="L54" s="94"/>
      <c r="M54" s="94"/>
    </row>
    <row r="55" spans="1:13" s="74" customFormat="1" x14ac:dyDescent="0.25">
      <c r="A55" s="94"/>
      <c r="B55" s="127"/>
      <c r="C55" s="87" t="s">
        <v>38</v>
      </c>
      <c r="D55" s="156"/>
      <c r="E55" s="156"/>
      <c r="F55" s="156"/>
      <c r="G55" s="157"/>
      <c r="H55" s="151"/>
      <c r="I55" s="159"/>
      <c r="J55" s="94"/>
      <c r="K55" s="94"/>
      <c r="L55" s="94"/>
      <c r="M55" s="94"/>
    </row>
    <row r="56" spans="1:13" s="74" customFormat="1" x14ac:dyDescent="0.25">
      <c r="A56" s="94"/>
      <c r="B56" s="127"/>
      <c r="C56" s="87" t="s">
        <v>38</v>
      </c>
      <c r="D56" s="156"/>
      <c r="E56" s="156"/>
      <c r="F56" s="156"/>
      <c r="G56" s="157"/>
      <c r="H56" s="151"/>
      <c r="I56" s="159"/>
      <c r="J56" s="94"/>
      <c r="K56" s="94"/>
      <c r="L56" s="94"/>
      <c r="M56" s="94"/>
    </row>
    <row r="57" spans="1:13" s="74" customFormat="1" x14ac:dyDescent="0.25">
      <c r="A57" s="94"/>
      <c r="B57" s="127"/>
      <c r="C57" s="87" t="s">
        <v>38</v>
      </c>
      <c r="D57" s="156"/>
      <c r="E57" s="156"/>
      <c r="F57" s="156"/>
      <c r="G57" s="157"/>
      <c r="H57" s="151"/>
      <c r="I57" s="159"/>
      <c r="J57" s="94"/>
      <c r="K57" s="94"/>
      <c r="L57" s="94"/>
      <c r="M57" s="94"/>
    </row>
    <row r="58" spans="1:13" x14ac:dyDescent="0.25">
      <c r="C58" s="87" t="s">
        <v>38</v>
      </c>
      <c r="G58" s="157"/>
    </row>
    <row r="59" spans="1:13" s="74" customFormat="1" x14ac:dyDescent="0.25">
      <c r="A59" s="94"/>
      <c r="B59" s="127"/>
      <c r="C59" s="87" t="s">
        <v>38</v>
      </c>
      <c r="D59" s="156"/>
      <c r="E59" s="156"/>
      <c r="F59" s="156"/>
      <c r="G59" s="157"/>
      <c r="H59" s="151"/>
      <c r="I59" s="159"/>
      <c r="J59" s="94"/>
      <c r="K59" s="94"/>
      <c r="L59" s="94"/>
      <c r="M59" s="94"/>
    </row>
    <row r="60" spans="1:13" s="74" customFormat="1" x14ac:dyDescent="0.25">
      <c r="A60" s="94"/>
      <c r="B60" s="127"/>
      <c r="C60" s="87" t="s">
        <v>38</v>
      </c>
      <c r="D60" s="156"/>
      <c r="E60" s="156"/>
      <c r="F60" s="156"/>
      <c r="G60" s="157"/>
      <c r="H60" s="151"/>
      <c r="I60" s="159"/>
      <c r="J60" s="94"/>
      <c r="K60" s="94"/>
      <c r="L60" s="94"/>
      <c r="M60" s="94"/>
    </row>
    <row r="61" spans="1:13" s="74" customFormat="1" x14ac:dyDescent="0.25">
      <c r="A61" s="94"/>
      <c r="B61" s="127"/>
      <c r="C61" s="87" t="s">
        <v>38</v>
      </c>
      <c r="D61" s="156"/>
      <c r="E61" s="156"/>
      <c r="F61" s="156"/>
      <c r="G61" s="157"/>
      <c r="H61" s="151"/>
      <c r="I61" s="159"/>
      <c r="J61" s="94"/>
      <c r="K61" s="94"/>
      <c r="L61" s="94"/>
      <c r="M61" s="94"/>
    </row>
    <row r="62" spans="1:13" s="74" customFormat="1" x14ac:dyDescent="0.25">
      <c r="A62" s="94"/>
      <c r="B62" s="127"/>
      <c r="C62" s="87" t="s">
        <v>38</v>
      </c>
      <c r="D62" s="156"/>
      <c r="E62" s="156"/>
      <c r="F62" s="156"/>
      <c r="G62" s="157"/>
      <c r="H62" s="151"/>
      <c r="I62" s="159"/>
      <c r="J62" s="94"/>
      <c r="K62" s="94"/>
      <c r="L62" s="94"/>
      <c r="M62" s="94"/>
    </row>
    <row r="63" spans="1:13" s="74" customFormat="1" x14ac:dyDescent="0.25">
      <c r="A63" s="94"/>
      <c r="B63" s="127"/>
      <c r="C63" s="87" t="s">
        <v>38</v>
      </c>
      <c r="D63" s="156"/>
      <c r="E63" s="156"/>
      <c r="F63" s="156"/>
      <c r="G63" s="157"/>
      <c r="H63" s="151"/>
      <c r="I63" s="159"/>
      <c r="J63" s="94"/>
      <c r="K63" s="94"/>
      <c r="L63" s="94"/>
      <c r="M63" s="94"/>
    </row>
    <row r="64" spans="1:13" s="74" customFormat="1" x14ac:dyDescent="0.25">
      <c r="A64" s="94"/>
      <c r="B64" s="127"/>
      <c r="C64" s="87" t="s">
        <v>38</v>
      </c>
      <c r="D64" s="156"/>
      <c r="E64" s="156"/>
      <c r="F64" s="156"/>
      <c r="G64" s="157"/>
      <c r="H64" s="151"/>
      <c r="I64" s="159"/>
      <c r="J64" s="94"/>
      <c r="K64" s="94"/>
      <c r="L64" s="94"/>
      <c r="M64" s="94"/>
    </row>
    <row r="65" spans="1:21" s="74" customFormat="1" x14ac:dyDescent="0.25">
      <c r="A65" s="94"/>
      <c r="B65" s="127"/>
      <c r="C65" s="87" t="s">
        <v>38</v>
      </c>
      <c r="D65" s="156"/>
      <c r="E65" s="156"/>
      <c r="F65" s="156"/>
      <c r="G65" s="157"/>
      <c r="H65" s="151"/>
      <c r="I65" s="159"/>
      <c r="J65" s="94"/>
      <c r="K65" s="94"/>
      <c r="L65" s="94"/>
      <c r="M65" s="94"/>
    </row>
    <row r="66" spans="1:21" s="74" customFormat="1" x14ac:dyDescent="0.25">
      <c r="A66" s="94"/>
      <c r="B66" s="127"/>
      <c r="C66" s="87" t="s">
        <v>38</v>
      </c>
      <c r="D66" s="156"/>
      <c r="E66" s="156"/>
      <c r="F66" s="156"/>
      <c r="G66" s="157"/>
      <c r="H66" s="151"/>
      <c r="I66" s="159"/>
      <c r="J66" s="94"/>
      <c r="K66" s="94"/>
      <c r="L66" s="94"/>
      <c r="M66" s="94"/>
    </row>
    <row r="67" spans="1:21" s="74" customFormat="1" x14ac:dyDescent="0.25">
      <c r="A67" s="94"/>
      <c r="B67" s="127"/>
      <c r="C67" s="87" t="s">
        <v>38</v>
      </c>
      <c r="D67" s="156"/>
      <c r="E67" s="156"/>
      <c r="F67" s="156"/>
      <c r="G67" s="157"/>
      <c r="H67" s="151"/>
      <c r="I67" s="159"/>
      <c r="J67" s="94"/>
      <c r="K67" s="94"/>
      <c r="L67" s="94"/>
      <c r="M67" s="94"/>
    </row>
    <row r="68" spans="1:21" s="74" customFormat="1" x14ac:dyDescent="0.25">
      <c r="A68" s="94"/>
      <c r="B68" s="127"/>
      <c r="C68" s="87" t="s">
        <v>38</v>
      </c>
      <c r="D68" s="156"/>
      <c r="E68" s="156"/>
      <c r="F68" s="156"/>
      <c r="G68" s="157"/>
      <c r="H68" s="151"/>
      <c r="I68" s="159"/>
      <c r="J68" s="94"/>
      <c r="K68" s="94"/>
      <c r="L68" s="94"/>
      <c r="M68" s="94"/>
    </row>
    <row r="69" spans="1:21" s="74" customFormat="1" x14ac:dyDescent="0.25">
      <c r="A69" s="94"/>
      <c r="B69" s="127"/>
      <c r="C69" s="87" t="s">
        <v>38</v>
      </c>
      <c r="D69" s="156"/>
      <c r="E69" s="156"/>
      <c r="F69" s="156"/>
      <c r="G69" s="157"/>
      <c r="H69" s="151"/>
      <c r="I69" s="159"/>
      <c r="J69" s="94"/>
      <c r="K69" s="94"/>
      <c r="L69" s="94"/>
      <c r="M69" s="94"/>
    </row>
    <row r="70" spans="1:21" s="74" customFormat="1" x14ac:dyDescent="0.25">
      <c r="A70" s="94"/>
      <c r="B70" s="127"/>
      <c r="C70" s="87" t="s">
        <v>38</v>
      </c>
      <c r="D70" s="156"/>
      <c r="E70" s="156"/>
      <c r="F70" s="156"/>
      <c r="G70" s="157"/>
      <c r="H70" s="151"/>
      <c r="I70" s="159"/>
      <c r="J70" s="94"/>
      <c r="K70" s="94"/>
      <c r="L70" s="94"/>
      <c r="M70" s="94"/>
    </row>
    <row r="71" spans="1:21" s="74" customFormat="1" x14ac:dyDescent="0.25">
      <c r="A71" s="94"/>
      <c r="B71" s="127"/>
      <c r="C71" s="87" t="s">
        <v>38</v>
      </c>
      <c r="D71" s="156"/>
      <c r="E71" s="156"/>
      <c r="F71" s="156"/>
      <c r="G71" s="157"/>
      <c r="H71" s="151"/>
      <c r="I71" s="159"/>
      <c r="J71" s="94"/>
      <c r="K71" s="94"/>
      <c r="L71" s="94"/>
      <c r="M71" s="94"/>
    </row>
    <row r="72" spans="1:21" s="74" customFormat="1" x14ac:dyDescent="0.25">
      <c r="A72" s="94"/>
      <c r="B72" s="127"/>
      <c r="C72" s="87" t="s">
        <v>38</v>
      </c>
      <c r="D72" s="156"/>
      <c r="E72" s="156"/>
      <c r="F72" s="156"/>
      <c r="G72" s="157"/>
      <c r="H72" s="151"/>
      <c r="I72" s="159"/>
      <c r="J72" s="94"/>
      <c r="K72" s="94"/>
      <c r="L72" s="94"/>
      <c r="M72" s="94"/>
    </row>
    <row r="73" spans="1:21" s="74" customFormat="1" x14ac:dyDescent="0.25">
      <c r="A73" s="94"/>
      <c r="B73" s="127"/>
      <c r="C73" s="87" t="s">
        <v>38</v>
      </c>
      <c r="D73" s="156"/>
      <c r="E73" s="156"/>
      <c r="F73" s="156"/>
      <c r="G73" s="157"/>
      <c r="H73" s="151"/>
      <c r="I73" s="159"/>
      <c r="J73" s="94"/>
      <c r="K73" s="94"/>
      <c r="L73" s="94"/>
      <c r="M73" s="94"/>
    </row>
    <row r="74" spans="1:21" s="74" customFormat="1" x14ac:dyDescent="0.25">
      <c r="A74" s="94"/>
      <c r="B74" s="127"/>
      <c r="C74" s="87" t="s">
        <v>38</v>
      </c>
      <c r="D74" s="156"/>
      <c r="E74" s="156"/>
      <c r="F74" s="156"/>
      <c r="G74" s="157"/>
      <c r="H74" s="151"/>
      <c r="I74" s="159"/>
      <c r="J74" s="94"/>
      <c r="K74" s="94"/>
      <c r="L74" s="94"/>
      <c r="M74" s="94"/>
    </row>
    <row r="75" spans="1:21" s="74" customFormat="1" x14ac:dyDescent="0.25">
      <c r="A75" s="94"/>
      <c r="B75" s="127"/>
      <c r="C75" s="87" t="s">
        <v>38</v>
      </c>
      <c r="D75" s="156"/>
      <c r="E75" s="156"/>
      <c r="F75" s="156"/>
      <c r="G75" s="157"/>
      <c r="H75" s="151"/>
      <c r="I75" s="159"/>
      <c r="J75" s="94"/>
      <c r="K75" s="94"/>
      <c r="L75" s="94"/>
      <c r="M75" s="94"/>
    </row>
    <row r="76" spans="1:21" s="74" customFormat="1" x14ac:dyDescent="0.25">
      <c r="A76" s="94"/>
      <c r="B76" s="127"/>
      <c r="C76" s="87" t="s">
        <v>38</v>
      </c>
      <c r="D76" s="156"/>
      <c r="E76" s="156"/>
      <c r="F76" s="156"/>
      <c r="G76" s="157"/>
      <c r="H76" s="151"/>
      <c r="I76" s="159"/>
      <c r="J76" s="94"/>
      <c r="K76" s="94"/>
      <c r="L76" s="94"/>
      <c r="M76" s="94"/>
    </row>
    <row r="77" spans="1:21" s="74" customFormat="1" x14ac:dyDescent="0.25">
      <c r="A77" s="94"/>
      <c r="B77" s="127"/>
      <c r="C77" s="87" t="s">
        <v>38</v>
      </c>
      <c r="D77" s="156"/>
      <c r="E77" s="156"/>
      <c r="F77" s="156"/>
      <c r="G77" s="157"/>
      <c r="H77" s="151"/>
      <c r="I77" s="159"/>
      <c r="J77" s="94"/>
      <c r="K77" s="94"/>
      <c r="L77" s="94"/>
      <c r="M77" s="94"/>
    </row>
    <row r="78" spans="1:21" s="74" customFormat="1" x14ac:dyDescent="0.25">
      <c r="A78" s="94"/>
      <c r="B78" s="127"/>
      <c r="C78" s="87" t="s">
        <v>38</v>
      </c>
      <c r="D78" s="156"/>
      <c r="E78" s="156"/>
      <c r="F78" s="156"/>
      <c r="G78" s="157"/>
      <c r="H78" s="151"/>
      <c r="I78" s="159"/>
      <c r="J78" s="94"/>
      <c r="K78" s="94"/>
      <c r="L78" s="94"/>
      <c r="M78" s="94"/>
    </row>
    <row r="79" spans="1:21" s="74" customFormat="1" x14ac:dyDescent="0.25">
      <c r="A79" s="94"/>
      <c r="B79" s="127"/>
      <c r="C79" s="87" t="s">
        <v>38</v>
      </c>
      <c r="D79" s="156"/>
      <c r="E79" s="156"/>
      <c r="F79" s="156"/>
      <c r="G79" s="157"/>
      <c r="H79" s="151"/>
      <c r="I79" s="159"/>
      <c r="J79" s="94"/>
      <c r="K79" s="94"/>
      <c r="L79" s="94"/>
      <c r="M79" s="94"/>
    </row>
    <row r="80" spans="1:21" s="74" customFormat="1" x14ac:dyDescent="0.25">
      <c r="A80" s="94"/>
      <c r="B80" s="127"/>
      <c r="C80" s="87" t="s">
        <v>38</v>
      </c>
      <c r="D80" s="156"/>
      <c r="E80" s="156"/>
      <c r="F80" s="156"/>
      <c r="G80" s="157"/>
      <c r="H80" s="151"/>
      <c r="I80" s="159"/>
      <c r="J80" s="94"/>
      <c r="K80" s="94"/>
      <c r="L80" s="94"/>
      <c r="M80" s="94"/>
    </row>
    <row r="81" spans="1:13" s="74" customFormat="1" x14ac:dyDescent="0.25">
      <c r="A81" s="94"/>
      <c r="B81" s="127"/>
      <c r="C81" s="87" t="s">
        <v>38</v>
      </c>
      <c r="D81" s="156"/>
      <c r="E81" s="156"/>
      <c r="F81" s="156"/>
      <c r="G81" s="157"/>
      <c r="H81" s="151"/>
      <c r="I81" s="159"/>
      <c r="J81" s="94"/>
      <c r="K81" s="94"/>
      <c r="L81" s="94"/>
      <c r="M81" s="94"/>
    </row>
    <row r="82" spans="1:13" s="74" customFormat="1" x14ac:dyDescent="0.25">
      <c r="A82" s="94"/>
      <c r="B82" s="127"/>
      <c r="C82" s="87" t="s">
        <v>38</v>
      </c>
      <c r="D82" s="156"/>
      <c r="E82" s="156"/>
      <c r="F82" s="156"/>
      <c r="G82" s="157"/>
      <c r="H82" s="151"/>
      <c r="I82" s="159"/>
      <c r="J82" s="94"/>
      <c r="K82" s="94"/>
      <c r="L82" s="94"/>
      <c r="M82" s="94"/>
    </row>
    <row r="83" spans="1:13" s="74" customFormat="1" x14ac:dyDescent="0.25">
      <c r="A83" s="94"/>
      <c r="B83" s="127"/>
      <c r="C83" s="87" t="s">
        <v>38</v>
      </c>
      <c r="D83" s="156"/>
      <c r="E83" s="156"/>
      <c r="F83" s="156"/>
      <c r="G83" s="157"/>
      <c r="H83" s="151"/>
      <c r="I83" s="159"/>
      <c r="J83" s="94"/>
      <c r="K83" s="94"/>
      <c r="L83" s="94"/>
      <c r="M83" s="94"/>
    </row>
    <row r="84" spans="1:13" s="74" customFormat="1" x14ac:dyDescent="0.25">
      <c r="A84" s="94"/>
      <c r="B84" s="127"/>
      <c r="C84" s="87" t="s">
        <v>38</v>
      </c>
      <c r="D84" s="156"/>
      <c r="E84" s="156"/>
      <c r="F84" s="156"/>
      <c r="G84" s="157"/>
      <c r="H84" s="151"/>
      <c r="I84" s="159"/>
      <c r="J84" s="94"/>
      <c r="K84" s="94"/>
      <c r="L84" s="94"/>
      <c r="M84" s="94"/>
    </row>
    <row r="85" spans="1:13" s="74" customFormat="1" x14ac:dyDescent="0.25">
      <c r="A85" s="94"/>
      <c r="B85" s="127"/>
      <c r="C85" s="87" t="s">
        <v>38</v>
      </c>
      <c r="D85" s="156"/>
      <c r="E85" s="156"/>
      <c r="F85" s="156"/>
      <c r="G85" s="157"/>
      <c r="H85" s="151"/>
      <c r="I85" s="159"/>
      <c r="J85" s="94"/>
      <c r="K85" s="94"/>
      <c r="L85" s="94"/>
      <c r="M85" s="94"/>
    </row>
    <row r="86" spans="1:13" s="74" customFormat="1" x14ac:dyDescent="0.25">
      <c r="A86" s="94"/>
      <c r="B86" s="127"/>
      <c r="C86" s="87" t="s">
        <v>38</v>
      </c>
      <c r="D86" s="156"/>
      <c r="E86" s="156"/>
      <c r="F86" s="156"/>
      <c r="G86" s="157"/>
      <c r="H86" s="151"/>
      <c r="I86" s="159"/>
      <c r="J86" s="94"/>
      <c r="K86" s="94"/>
      <c r="L86" s="94"/>
      <c r="M86" s="94"/>
    </row>
    <row r="87" spans="1:13" s="74" customFormat="1" x14ac:dyDescent="0.25">
      <c r="A87" s="94"/>
      <c r="B87" s="127"/>
      <c r="C87" s="87" t="s">
        <v>38</v>
      </c>
      <c r="D87" s="156"/>
      <c r="E87" s="156"/>
      <c r="F87" s="156"/>
      <c r="G87" s="157"/>
      <c r="H87" s="151"/>
      <c r="I87" s="159"/>
      <c r="J87" s="94"/>
      <c r="K87" s="94"/>
      <c r="L87" s="94"/>
      <c r="M87" s="94"/>
    </row>
    <row r="88" spans="1:13" s="74" customFormat="1" x14ac:dyDescent="0.25">
      <c r="A88" s="94"/>
      <c r="B88" s="127"/>
      <c r="C88" s="87" t="s">
        <v>38</v>
      </c>
      <c r="D88" s="156"/>
      <c r="E88" s="156"/>
      <c r="F88" s="156"/>
      <c r="G88" s="157"/>
      <c r="H88" s="151"/>
      <c r="I88" s="159"/>
      <c r="J88" s="94"/>
      <c r="K88" s="94"/>
      <c r="L88" s="94"/>
      <c r="M88" s="94"/>
    </row>
    <row r="90" spans="1:13" s="74" customFormat="1" x14ac:dyDescent="0.25">
      <c r="A90" s="94"/>
      <c r="B90" s="127"/>
      <c r="C90" s="87"/>
      <c r="D90" s="156"/>
      <c r="E90" s="156"/>
      <c r="F90" s="156"/>
      <c r="G90" s="150"/>
      <c r="H90" s="151"/>
      <c r="I90" s="159"/>
      <c r="J90" s="94"/>
      <c r="K90" s="94"/>
      <c r="L90" s="94"/>
      <c r="M90" s="94"/>
    </row>
    <row r="91" spans="1:13" s="74" customFormat="1" x14ac:dyDescent="0.25">
      <c r="A91" s="94"/>
      <c r="B91" s="127"/>
      <c r="C91" s="87"/>
      <c r="D91" s="156"/>
      <c r="E91" s="156"/>
      <c r="F91" s="156"/>
      <c r="G91" s="150"/>
      <c r="H91" s="151"/>
      <c r="I91" s="159"/>
      <c r="J91" s="94"/>
      <c r="K91" s="94"/>
      <c r="L91" s="94"/>
      <c r="M91" s="94"/>
    </row>
    <row r="92" spans="1:13" s="74" customFormat="1" x14ac:dyDescent="0.25">
      <c r="A92" s="94"/>
      <c r="B92" s="127"/>
      <c r="C92" s="87"/>
      <c r="D92" s="156"/>
      <c r="E92" s="156"/>
      <c r="F92" s="156"/>
      <c r="G92" s="150"/>
      <c r="H92" s="151"/>
      <c r="I92" s="159"/>
      <c r="J92" s="94"/>
      <c r="K92" s="94"/>
      <c r="L92" s="94"/>
      <c r="M92" s="94"/>
    </row>
    <row r="93" spans="1:13" s="74" customFormat="1" x14ac:dyDescent="0.25">
      <c r="A93" s="94"/>
      <c r="B93" s="127"/>
      <c r="C93" s="87"/>
      <c r="D93" s="156"/>
      <c r="E93" s="156"/>
      <c r="F93" s="156"/>
      <c r="G93" s="150"/>
      <c r="H93" s="151"/>
      <c r="I93" s="159"/>
      <c r="J93" s="94"/>
      <c r="K93" s="94"/>
      <c r="L93" s="94"/>
      <c r="M93" s="94"/>
    </row>
    <row r="94" spans="1:13" s="74" customFormat="1" x14ac:dyDescent="0.25">
      <c r="A94" s="94"/>
      <c r="B94" s="127"/>
      <c r="C94" s="87"/>
      <c r="D94" s="156"/>
      <c r="E94" s="156"/>
      <c r="F94" s="156"/>
      <c r="G94" s="150"/>
      <c r="H94" s="151"/>
      <c r="I94" s="159"/>
      <c r="J94" s="94"/>
      <c r="K94" s="94"/>
      <c r="L94" s="94"/>
      <c r="M94" s="94"/>
    </row>
    <row r="95" spans="1:13" s="74" customFormat="1" x14ac:dyDescent="0.25">
      <c r="A95" s="94"/>
      <c r="B95" s="127"/>
      <c r="C95" s="87"/>
      <c r="D95" s="156"/>
      <c r="E95" s="156"/>
      <c r="F95" s="156"/>
      <c r="G95" s="150"/>
      <c r="H95" s="151"/>
      <c r="I95" s="159"/>
      <c r="J95" s="94"/>
      <c r="K95" s="94"/>
      <c r="L95" s="94"/>
      <c r="M95" s="94"/>
    </row>
    <row r="96" spans="1:13" s="74" customFormat="1" x14ac:dyDescent="0.25">
      <c r="A96" s="94"/>
      <c r="B96" s="127"/>
      <c r="C96" s="87"/>
      <c r="D96" s="156"/>
      <c r="E96" s="156"/>
      <c r="F96" s="156"/>
      <c r="G96" s="150"/>
      <c r="H96" s="151"/>
      <c r="I96" s="159"/>
      <c r="J96" s="94"/>
      <c r="K96" s="94"/>
      <c r="L96" s="94"/>
      <c r="M96" s="94"/>
    </row>
    <row r="97" spans="1:13" s="74" customFormat="1" x14ac:dyDescent="0.25">
      <c r="A97" s="94"/>
      <c r="B97" s="127"/>
      <c r="C97" s="87"/>
      <c r="D97" s="156"/>
      <c r="E97" s="156"/>
      <c r="F97" s="156"/>
      <c r="G97" s="150"/>
      <c r="H97" s="151"/>
      <c r="I97" s="159"/>
      <c r="J97" s="94"/>
      <c r="K97" s="94"/>
      <c r="L97" s="94"/>
      <c r="M97" s="94"/>
    </row>
    <row r="98" spans="1:13" s="74" customFormat="1" x14ac:dyDescent="0.25">
      <c r="A98" s="94"/>
      <c r="B98" s="127"/>
      <c r="C98" s="87"/>
      <c r="D98" s="156"/>
      <c r="E98" s="156"/>
      <c r="F98" s="156"/>
      <c r="G98" s="150"/>
      <c r="H98" s="151"/>
      <c r="I98" s="159"/>
      <c r="J98" s="94"/>
      <c r="K98" s="94"/>
      <c r="L98" s="94"/>
      <c r="M98" s="94"/>
    </row>
    <row r="99" spans="1:13" s="74" customFormat="1" x14ac:dyDescent="0.25">
      <c r="A99" s="94"/>
      <c r="B99" s="127"/>
      <c r="C99" s="87"/>
      <c r="D99" s="156"/>
      <c r="E99" s="156"/>
      <c r="F99" s="156"/>
      <c r="G99" s="150"/>
      <c r="H99" s="151"/>
      <c r="I99" s="159"/>
      <c r="J99" s="94"/>
      <c r="K99" s="94"/>
      <c r="L99" s="94"/>
      <c r="M99" s="94"/>
    </row>
    <row r="100" spans="1:13" s="74" customFormat="1" x14ac:dyDescent="0.25">
      <c r="A100" s="94"/>
      <c r="B100" s="127"/>
      <c r="C100" s="87"/>
      <c r="D100" s="156"/>
      <c r="E100" s="156"/>
      <c r="F100" s="156"/>
      <c r="G100" s="150"/>
      <c r="H100" s="151"/>
      <c r="I100" s="159"/>
      <c r="J100" s="94"/>
      <c r="K100" s="94"/>
      <c r="L100" s="94"/>
      <c r="M100" s="94"/>
    </row>
    <row r="101" spans="1:13" s="74" customFormat="1" x14ac:dyDescent="0.25">
      <c r="A101" s="94"/>
      <c r="B101" s="127"/>
      <c r="C101" s="87"/>
      <c r="D101" s="156"/>
      <c r="E101" s="156"/>
      <c r="F101" s="156"/>
      <c r="G101" s="150"/>
      <c r="H101" s="151"/>
      <c r="I101" s="159"/>
      <c r="J101" s="94"/>
      <c r="K101" s="94"/>
      <c r="L101" s="94"/>
      <c r="M101" s="94"/>
    </row>
    <row r="102" spans="1:13" s="74" customFormat="1" x14ac:dyDescent="0.25">
      <c r="A102" s="94"/>
      <c r="B102" s="127"/>
      <c r="C102" s="87"/>
      <c r="D102" s="156"/>
      <c r="E102" s="156"/>
      <c r="F102" s="156"/>
      <c r="G102" s="150"/>
      <c r="H102" s="151"/>
      <c r="I102" s="159"/>
      <c r="J102" s="94"/>
      <c r="K102" s="94"/>
      <c r="L102" s="94"/>
      <c r="M102" s="94"/>
    </row>
    <row r="103" spans="1:13" s="74" customFormat="1" x14ac:dyDescent="0.25">
      <c r="A103" s="94"/>
      <c r="B103" s="127"/>
      <c r="C103" s="87"/>
      <c r="D103" s="156"/>
      <c r="E103" s="156"/>
      <c r="F103" s="156"/>
      <c r="G103" s="150"/>
      <c r="H103" s="151"/>
      <c r="I103" s="159"/>
      <c r="J103" s="94"/>
      <c r="K103" s="94"/>
      <c r="L103" s="94"/>
      <c r="M103" s="94"/>
    </row>
    <row r="104" spans="1:13" s="74" customFormat="1" x14ac:dyDescent="0.25">
      <c r="A104" s="94"/>
      <c r="B104" s="127"/>
      <c r="C104" s="87"/>
      <c r="D104" s="156"/>
      <c r="E104" s="156"/>
      <c r="F104" s="156"/>
      <c r="G104" s="150"/>
      <c r="H104" s="151"/>
      <c r="I104" s="159"/>
      <c r="J104" s="94"/>
      <c r="K104" s="94"/>
      <c r="L104" s="94"/>
      <c r="M104" s="94"/>
    </row>
    <row r="105" spans="1:13" s="74" customFormat="1" x14ac:dyDescent="0.25">
      <c r="A105" s="94"/>
      <c r="B105" s="127"/>
      <c r="C105" s="87"/>
      <c r="D105" s="156"/>
      <c r="E105" s="156"/>
      <c r="F105" s="156"/>
      <c r="G105" s="150"/>
      <c r="H105" s="151"/>
      <c r="I105" s="159"/>
      <c r="J105" s="94"/>
      <c r="K105" s="94"/>
      <c r="L105" s="94"/>
      <c r="M105" s="94"/>
    </row>
    <row r="106" spans="1:13" s="74" customFormat="1" x14ac:dyDescent="0.25">
      <c r="A106" s="94"/>
      <c r="B106" s="127"/>
      <c r="C106" s="87"/>
      <c r="D106" s="156"/>
      <c r="E106" s="156"/>
      <c r="F106" s="156"/>
      <c r="G106" s="150"/>
      <c r="H106" s="151"/>
      <c r="I106" s="159"/>
      <c r="J106" s="94"/>
      <c r="K106" s="94"/>
      <c r="L106" s="94"/>
      <c r="M106" s="94"/>
    </row>
    <row r="107" spans="1:13" s="74" customFormat="1" x14ac:dyDescent="0.25">
      <c r="A107" s="94"/>
      <c r="B107" s="127"/>
      <c r="C107" s="87"/>
      <c r="D107" s="156"/>
      <c r="E107" s="156"/>
      <c r="F107" s="156"/>
      <c r="G107" s="150"/>
      <c r="H107" s="151"/>
      <c r="I107" s="159"/>
      <c r="J107" s="94"/>
      <c r="K107" s="94"/>
      <c r="L107" s="94"/>
      <c r="M107" s="94"/>
    </row>
    <row r="108" spans="1:13" s="74" customFormat="1" x14ac:dyDescent="0.25">
      <c r="A108" s="94"/>
      <c r="B108" s="127"/>
      <c r="C108" s="87"/>
      <c r="D108" s="156"/>
      <c r="E108" s="156"/>
      <c r="F108" s="156"/>
      <c r="G108" s="150"/>
      <c r="H108" s="151"/>
      <c r="I108" s="159"/>
      <c r="J108" s="94"/>
      <c r="K108" s="94"/>
      <c r="L108" s="94"/>
      <c r="M108" s="94"/>
    </row>
    <row r="109" spans="1:13" s="74" customFormat="1" x14ac:dyDescent="0.25">
      <c r="A109" s="94"/>
      <c r="B109" s="127"/>
      <c r="C109" s="87"/>
      <c r="D109" s="156"/>
      <c r="E109" s="156"/>
      <c r="F109" s="156"/>
      <c r="G109" s="150"/>
      <c r="H109" s="151"/>
      <c r="I109" s="159"/>
      <c r="J109" s="94"/>
      <c r="K109" s="94"/>
      <c r="L109" s="94"/>
      <c r="M109" s="94"/>
    </row>
    <row r="110" spans="1:13" s="74" customFormat="1" x14ac:dyDescent="0.25">
      <c r="A110" s="94"/>
      <c r="B110" s="127"/>
      <c r="C110" s="87"/>
      <c r="D110" s="156"/>
      <c r="E110" s="156"/>
      <c r="F110" s="156"/>
      <c r="G110" s="150"/>
      <c r="H110" s="151"/>
      <c r="I110" s="159"/>
      <c r="J110" s="94"/>
      <c r="K110" s="94"/>
      <c r="L110" s="94"/>
      <c r="M110" s="94"/>
    </row>
    <row r="111" spans="1:13" s="74" customFormat="1" x14ac:dyDescent="0.25">
      <c r="A111" s="94"/>
      <c r="B111" s="127"/>
      <c r="C111" s="87"/>
      <c r="D111" s="156"/>
      <c r="E111" s="156"/>
      <c r="F111" s="156"/>
      <c r="G111" s="150"/>
      <c r="H111" s="151"/>
      <c r="I111" s="159"/>
      <c r="J111" s="94"/>
      <c r="K111" s="94"/>
      <c r="L111" s="94"/>
      <c r="M111" s="94"/>
    </row>
    <row r="112" spans="1:13" s="74" customFormat="1" x14ac:dyDescent="0.25">
      <c r="A112" s="94"/>
      <c r="B112" s="127"/>
      <c r="C112" s="87"/>
      <c r="D112" s="156"/>
      <c r="E112" s="156"/>
      <c r="F112" s="156"/>
      <c r="G112" s="150"/>
      <c r="H112" s="151"/>
      <c r="I112" s="159"/>
      <c r="J112" s="94"/>
      <c r="K112" s="94"/>
      <c r="L112" s="94"/>
      <c r="M112" s="94"/>
    </row>
    <row r="113" spans="1:13" s="74" customFormat="1" x14ac:dyDescent="0.25">
      <c r="A113" s="94"/>
      <c r="B113" s="127"/>
      <c r="C113" s="87"/>
      <c r="D113" s="156"/>
      <c r="E113" s="156"/>
      <c r="F113" s="156"/>
      <c r="G113" s="150"/>
      <c r="H113" s="151"/>
      <c r="I113" s="159"/>
      <c r="J113" s="94"/>
      <c r="K113" s="94"/>
      <c r="L113" s="94"/>
      <c r="M113" s="94"/>
    </row>
    <row r="114" spans="1:13" s="74" customFormat="1" x14ac:dyDescent="0.25">
      <c r="A114" s="94"/>
      <c r="B114" s="127"/>
      <c r="C114" s="87"/>
      <c r="D114" s="156"/>
      <c r="E114" s="156"/>
      <c r="F114" s="156"/>
      <c r="G114" s="150"/>
      <c r="H114" s="151"/>
      <c r="I114" s="159"/>
      <c r="J114" s="94"/>
      <c r="K114" s="94"/>
      <c r="L114" s="94"/>
      <c r="M114" s="94"/>
    </row>
    <row r="115" spans="1:13" s="74" customFormat="1" x14ac:dyDescent="0.25">
      <c r="A115" s="94"/>
      <c r="B115" s="127"/>
      <c r="C115" s="87"/>
      <c r="D115" s="156"/>
      <c r="E115" s="156"/>
      <c r="F115" s="156"/>
      <c r="G115" s="150"/>
      <c r="H115" s="151"/>
      <c r="I115" s="159"/>
      <c r="J115" s="94"/>
      <c r="K115" s="94"/>
      <c r="L115" s="94"/>
      <c r="M115" s="94"/>
    </row>
    <row r="116" spans="1:13" s="74" customFormat="1" x14ac:dyDescent="0.25">
      <c r="A116" s="94"/>
      <c r="B116" s="127"/>
      <c r="C116" s="87"/>
      <c r="D116" s="156"/>
      <c r="E116" s="156"/>
      <c r="F116" s="156"/>
      <c r="G116" s="150"/>
      <c r="H116" s="151"/>
      <c r="I116" s="159"/>
      <c r="J116" s="94"/>
      <c r="K116" s="94"/>
      <c r="L116" s="94"/>
      <c r="M116" s="94"/>
    </row>
    <row r="117" spans="1:13" s="74" customFormat="1" x14ac:dyDescent="0.25">
      <c r="A117" s="94"/>
      <c r="B117" s="127"/>
      <c r="C117" s="87"/>
      <c r="D117" s="156"/>
      <c r="E117" s="156"/>
      <c r="F117" s="156"/>
      <c r="G117" s="150"/>
      <c r="H117" s="151"/>
      <c r="I117" s="159"/>
      <c r="J117" s="94"/>
      <c r="K117" s="94"/>
      <c r="L117" s="94"/>
      <c r="M117" s="94"/>
    </row>
    <row r="118" spans="1:13" s="74" customFormat="1" x14ac:dyDescent="0.25">
      <c r="A118" s="94"/>
      <c r="B118" s="127"/>
      <c r="C118" s="87"/>
      <c r="D118" s="156"/>
      <c r="E118" s="156"/>
      <c r="F118" s="156"/>
      <c r="G118" s="150"/>
      <c r="H118" s="151"/>
      <c r="I118" s="159"/>
      <c r="J118" s="94"/>
      <c r="K118" s="94"/>
      <c r="L118" s="94"/>
      <c r="M118" s="94"/>
    </row>
    <row r="119" spans="1:13" s="74" customFormat="1" x14ac:dyDescent="0.25">
      <c r="A119" s="94"/>
      <c r="B119" s="127"/>
      <c r="C119" s="87"/>
      <c r="D119" s="156"/>
      <c r="E119" s="156"/>
      <c r="F119" s="156"/>
      <c r="G119" s="150"/>
      <c r="H119" s="151"/>
      <c r="I119" s="159"/>
      <c r="J119" s="94"/>
      <c r="K119" s="94"/>
      <c r="L119" s="94"/>
      <c r="M119" s="94"/>
    </row>
    <row r="120" spans="1:13" s="74" customFormat="1" x14ac:dyDescent="0.25">
      <c r="A120" s="94"/>
      <c r="B120" s="127"/>
      <c r="C120" s="87"/>
      <c r="D120" s="156"/>
      <c r="E120" s="156"/>
      <c r="F120" s="156"/>
      <c r="G120" s="150"/>
      <c r="H120" s="151"/>
      <c r="I120" s="159"/>
      <c r="J120" s="94"/>
      <c r="K120" s="94"/>
      <c r="L120" s="94"/>
      <c r="M120" s="94"/>
    </row>
    <row r="122" spans="1:13" s="74" customFormat="1" x14ac:dyDescent="0.25">
      <c r="A122" s="94"/>
      <c r="B122" s="127"/>
      <c r="C122" s="87"/>
      <c r="D122" s="156"/>
      <c r="E122" s="156"/>
      <c r="F122" s="156"/>
      <c r="G122" s="150"/>
      <c r="H122" s="151"/>
      <c r="I122" s="159"/>
      <c r="J122" s="94"/>
      <c r="K122" s="94"/>
      <c r="L122" s="94"/>
      <c r="M122" s="94"/>
    </row>
    <row r="123" spans="1:13" s="74" customFormat="1" x14ac:dyDescent="0.25">
      <c r="A123" s="94"/>
      <c r="B123" s="127"/>
      <c r="C123" s="87"/>
      <c r="D123" s="156"/>
      <c r="E123" s="156"/>
      <c r="F123" s="156"/>
      <c r="G123" s="150"/>
      <c r="H123" s="151"/>
      <c r="I123" s="159"/>
      <c r="J123" s="94"/>
      <c r="K123" s="94"/>
      <c r="L123" s="94"/>
      <c r="M123" s="94"/>
    </row>
    <row r="124" spans="1:13" s="74" customFormat="1" x14ac:dyDescent="0.25">
      <c r="A124" s="94"/>
      <c r="B124" s="127"/>
      <c r="C124" s="87"/>
      <c r="D124" s="156"/>
      <c r="E124" s="156"/>
      <c r="F124" s="156"/>
      <c r="G124" s="150"/>
      <c r="H124" s="151"/>
      <c r="I124" s="159"/>
      <c r="J124" s="94"/>
      <c r="K124" s="94"/>
      <c r="L124" s="94"/>
      <c r="M124" s="94"/>
    </row>
    <row r="125" spans="1:13" s="74" customFormat="1" x14ac:dyDescent="0.25">
      <c r="A125" s="94"/>
      <c r="B125" s="127"/>
      <c r="C125" s="87"/>
      <c r="D125" s="156"/>
      <c r="E125" s="156"/>
      <c r="F125" s="156"/>
      <c r="G125" s="150"/>
      <c r="H125" s="151"/>
      <c r="I125" s="159"/>
      <c r="J125" s="94"/>
      <c r="K125" s="94"/>
      <c r="L125" s="94"/>
      <c r="M125" s="94"/>
    </row>
    <row r="126" spans="1:13" s="74" customFormat="1" x14ac:dyDescent="0.25">
      <c r="A126" s="94"/>
      <c r="B126" s="127"/>
      <c r="C126" s="87"/>
      <c r="D126" s="156"/>
      <c r="E126" s="156"/>
      <c r="F126" s="156"/>
      <c r="G126" s="150"/>
      <c r="H126" s="151"/>
      <c r="I126" s="159"/>
      <c r="J126" s="94"/>
      <c r="K126" s="94"/>
      <c r="L126" s="94"/>
      <c r="M126" s="94"/>
    </row>
    <row r="127" spans="1:13" s="74" customFormat="1" x14ac:dyDescent="0.25">
      <c r="A127" s="94"/>
      <c r="B127" s="127"/>
      <c r="C127" s="87"/>
      <c r="D127" s="156"/>
      <c r="E127" s="156"/>
      <c r="F127" s="156"/>
      <c r="G127" s="150"/>
      <c r="H127" s="151"/>
      <c r="I127" s="159"/>
      <c r="J127" s="94"/>
      <c r="K127" s="94"/>
      <c r="L127" s="94"/>
      <c r="M127" s="94"/>
    </row>
    <row r="128" spans="1:13" s="74" customFormat="1" x14ac:dyDescent="0.25">
      <c r="A128" s="94"/>
      <c r="B128" s="127"/>
      <c r="C128" s="87"/>
      <c r="D128" s="156"/>
      <c r="E128" s="156"/>
      <c r="F128" s="156"/>
      <c r="G128" s="150"/>
      <c r="H128" s="151"/>
      <c r="I128" s="159"/>
      <c r="J128" s="94"/>
      <c r="K128" s="94"/>
      <c r="L128" s="94"/>
      <c r="M128" s="94"/>
    </row>
    <row r="129" spans="1:13" s="74" customFormat="1" x14ac:dyDescent="0.25">
      <c r="A129" s="94"/>
      <c r="B129" s="127"/>
      <c r="C129" s="87"/>
      <c r="D129" s="156"/>
      <c r="E129" s="156"/>
      <c r="F129" s="156"/>
      <c r="G129" s="150"/>
      <c r="H129" s="151"/>
      <c r="I129" s="159"/>
      <c r="J129" s="94"/>
      <c r="K129" s="94"/>
      <c r="L129" s="94"/>
      <c r="M129" s="94"/>
    </row>
    <row r="130" spans="1:13" s="74" customFormat="1" x14ac:dyDescent="0.25">
      <c r="A130" s="94"/>
      <c r="B130" s="127"/>
      <c r="C130" s="87"/>
      <c r="D130" s="156"/>
      <c r="E130" s="156"/>
      <c r="F130" s="156"/>
      <c r="G130" s="150"/>
      <c r="H130" s="151"/>
      <c r="I130" s="159"/>
      <c r="J130" s="94"/>
      <c r="K130" s="94"/>
      <c r="L130" s="94"/>
      <c r="M130" s="94"/>
    </row>
    <row r="131" spans="1:13" s="74" customFormat="1" x14ac:dyDescent="0.25">
      <c r="A131" s="94"/>
      <c r="B131" s="127"/>
      <c r="C131" s="87"/>
      <c r="D131" s="156"/>
      <c r="E131" s="156"/>
      <c r="F131" s="156"/>
      <c r="G131" s="150"/>
      <c r="H131" s="151"/>
      <c r="I131" s="159"/>
      <c r="J131" s="94"/>
      <c r="K131" s="94"/>
      <c r="L131" s="94"/>
      <c r="M131" s="94"/>
    </row>
    <row r="132" spans="1:13" s="74" customFormat="1" x14ac:dyDescent="0.25">
      <c r="A132" s="94"/>
      <c r="B132" s="127"/>
      <c r="C132" s="87"/>
      <c r="D132" s="156"/>
      <c r="E132" s="156"/>
      <c r="F132" s="156"/>
      <c r="G132" s="150"/>
      <c r="H132" s="151"/>
      <c r="I132" s="159"/>
      <c r="J132" s="94"/>
      <c r="K132" s="94"/>
      <c r="L132" s="94"/>
      <c r="M132" s="94"/>
    </row>
    <row r="133" spans="1:13" s="74" customFormat="1" x14ac:dyDescent="0.25">
      <c r="A133" s="94"/>
      <c r="B133" s="127"/>
      <c r="C133" s="87"/>
      <c r="D133" s="156"/>
      <c r="E133" s="156"/>
      <c r="F133" s="156"/>
      <c r="G133" s="150"/>
      <c r="H133" s="151"/>
      <c r="I133" s="159"/>
      <c r="J133" s="94"/>
      <c r="K133" s="94"/>
      <c r="L133" s="94"/>
      <c r="M133" s="94"/>
    </row>
    <row r="134" spans="1:13" s="74" customFormat="1" x14ac:dyDescent="0.25">
      <c r="A134" s="94"/>
      <c r="B134" s="127"/>
      <c r="C134" s="87"/>
      <c r="D134" s="156"/>
      <c r="E134" s="156"/>
      <c r="F134" s="156"/>
      <c r="G134" s="150"/>
      <c r="H134" s="151"/>
      <c r="I134" s="159"/>
      <c r="J134" s="94"/>
      <c r="K134" s="94"/>
      <c r="L134" s="94"/>
      <c r="M134" s="94"/>
    </row>
    <row r="135" spans="1:13" s="74" customFormat="1" x14ac:dyDescent="0.25">
      <c r="A135" s="94"/>
      <c r="B135" s="127"/>
      <c r="C135" s="87"/>
      <c r="D135" s="156"/>
      <c r="E135" s="156"/>
      <c r="F135" s="156"/>
      <c r="G135" s="150"/>
      <c r="H135" s="151"/>
      <c r="I135" s="159"/>
      <c r="J135" s="94"/>
      <c r="K135" s="94"/>
      <c r="L135" s="94"/>
      <c r="M135" s="94"/>
    </row>
    <row r="136" spans="1:13" s="74" customFormat="1" x14ac:dyDescent="0.25">
      <c r="A136" s="94"/>
      <c r="B136" s="127"/>
      <c r="C136" s="87"/>
      <c r="D136" s="156"/>
      <c r="E136" s="156"/>
      <c r="F136" s="156"/>
      <c r="G136" s="150"/>
      <c r="H136" s="151"/>
      <c r="I136" s="159"/>
      <c r="J136" s="94"/>
      <c r="K136" s="94"/>
      <c r="L136" s="94"/>
      <c r="M136" s="94"/>
    </row>
    <row r="138" spans="1:13" s="74" customFormat="1" x14ac:dyDescent="0.25">
      <c r="A138" s="94"/>
      <c r="B138" s="127"/>
      <c r="C138" s="87"/>
      <c r="D138" s="156"/>
      <c r="E138" s="156"/>
      <c r="F138" s="156"/>
      <c r="G138" s="150"/>
      <c r="H138" s="151"/>
      <c r="I138" s="159"/>
      <c r="J138" s="94"/>
      <c r="K138" s="94"/>
      <c r="L138" s="94"/>
      <c r="M138" s="94"/>
    </row>
    <row r="139" spans="1:13" s="74" customFormat="1" x14ac:dyDescent="0.25">
      <c r="A139" s="94"/>
      <c r="B139" s="127"/>
      <c r="C139" s="87"/>
      <c r="D139" s="156"/>
      <c r="E139" s="156"/>
      <c r="F139" s="156"/>
      <c r="G139" s="150"/>
      <c r="H139" s="151"/>
      <c r="I139" s="159"/>
      <c r="J139" s="94"/>
      <c r="K139" s="94"/>
      <c r="L139" s="94"/>
      <c r="M139" s="94"/>
    </row>
    <row r="140" spans="1:13" s="74" customFormat="1" x14ac:dyDescent="0.25">
      <c r="A140" s="94"/>
      <c r="B140" s="127"/>
      <c r="C140" s="87"/>
      <c r="D140" s="156"/>
      <c r="E140" s="156"/>
      <c r="F140" s="156"/>
      <c r="G140" s="150"/>
      <c r="H140" s="151"/>
      <c r="I140" s="159"/>
      <c r="J140" s="94"/>
      <c r="K140" s="94"/>
      <c r="L140" s="94"/>
      <c r="M140" s="94"/>
    </row>
    <row r="141" spans="1:13" s="74" customFormat="1" x14ac:dyDescent="0.25">
      <c r="A141" s="94"/>
      <c r="B141" s="127"/>
      <c r="C141" s="87"/>
      <c r="D141" s="156"/>
      <c r="E141" s="156"/>
      <c r="F141" s="156"/>
      <c r="G141" s="150"/>
      <c r="H141" s="151"/>
      <c r="I141" s="159"/>
      <c r="J141" s="94"/>
      <c r="K141" s="94"/>
      <c r="L141" s="94"/>
      <c r="M141" s="94"/>
    </row>
    <row r="142" spans="1:13" s="74" customFormat="1" x14ac:dyDescent="0.25">
      <c r="A142" s="94"/>
      <c r="B142" s="127"/>
      <c r="C142" s="87"/>
      <c r="D142" s="156"/>
      <c r="E142" s="156"/>
      <c r="F142" s="156"/>
      <c r="G142" s="150"/>
      <c r="H142" s="151"/>
      <c r="I142" s="159"/>
      <c r="J142" s="94"/>
      <c r="K142" s="94"/>
      <c r="L142" s="94"/>
      <c r="M142" s="94"/>
    </row>
    <row r="143" spans="1:13" s="74" customFormat="1" x14ac:dyDescent="0.25">
      <c r="A143" s="94"/>
      <c r="B143" s="127"/>
      <c r="C143" s="87"/>
      <c r="D143" s="156"/>
      <c r="E143" s="156"/>
      <c r="F143" s="156"/>
      <c r="G143" s="150"/>
      <c r="H143" s="151"/>
      <c r="I143" s="159"/>
      <c r="J143" s="94"/>
      <c r="K143" s="94"/>
      <c r="L143" s="94"/>
      <c r="M143" s="94"/>
    </row>
    <row r="144" spans="1:13" s="74" customFormat="1" x14ac:dyDescent="0.25">
      <c r="A144" s="94"/>
      <c r="B144" s="127"/>
      <c r="C144" s="87"/>
      <c r="D144" s="156"/>
      <c r="E144" s="156"/>
      <c r="F144" s="156"/>
      <c r="G144" s="150"/>
      <c r="H144" s="151"/>
      <c r="I144" s="159"/>
      <c r="J144" s="94"/>
      <c r="K144" s="94"/>
      <c r="L144" s="94"/>
      <c r="M144" s="94"/>
    </row>
    <row r="145" spans="1:13" s="74" customFormat="1" x14ac:dyDescent="0.25">
      <c r="A145" s="94"/>
      <c r="B145" s="127"/>
      <c r="C145" s="87"/>
      <c r="D145" s="156"/>
      <c r="E145" s="156"/>
      <c r="F145" s="156"/>
      <c r="G145" s="150"/>
      <c r="H145" s="151"/>
      <c r="I145" s="159"/>
      <c r="J145" s="94"/>
      <c r="K145" s="94"/>
      <c r="L145" s="94"/>
      <c r="M145" s="94"/>
    </row>
    <row r="146" spans="1:13" s="74" customFormat="1" x14ac:dyDescent="0.25">
      <c r="A146" s="94"/>
      <c r="B146" s="127"/>
      <c r="C146" s="87"/>
      <c r="D146" s="156"/>
      <c r="E146" s="156"/>
      <c r="F146" s="156"/>
      <c r="G146" s="150"/>
      <c r="H146" s="151"/>
      <c r="I146" s="159"/>
      <c r="J146" s="94"/>
      <c r="K146" s="94"/>
      <c r="L146" s="94"/>
      <c r="M146" s="94"/>
    </row>
    <row r="147" spans="1:13" s="74" customFormat="1" x14ac:dyDescent="0.25">
      <c r="A147" s="94"/>
      <c r="B147" s="127"/>
      <c r="C147" s="87"/>
      <c r="D147" s="156"/>
      <c r="E147" s="156"/>
      <c r="F147" s="156"/>
      <c r="G147" s="150"/>
      <c r="H147" s="151"/>
      <c r="I147" s="159"/>
      <c r="J147" s="94"/>
      <c r="K147" s="94"/>
      <c r="L147" s="94"/>
      <c r="M147" s="94"/>
    </row>
    <row r="148" spans="1:13" s="74" customFormat="1" x14ac:dyDescent="0.25">
      <c r="A148" s="94"/>
      <c r="B148" s="127"/>
      <c r="C148" s="87"/>
      <c r="D148" s="156"/>
      <c r="E148" s="156"/>
      <c r="F148" s="156"/>
      <c r="G148" s="150"/>
      <c r="H148" s="151"/>
      <c r="I148" s="159"/>
      <c r="J148" s="94"/>
      <c r="K148" s="94"/>
      <c r="L148" s="94"/>
      <c r="M148" s="94"/>
    </row>
    <row r="149" spans="1:13" s="74" customFormat="1" x14ac:dyDescent="0.25">
      <c r="A149" s="94"/>
      <c r="B149" s="127"/>
      <c r="C149" s="87"/>
      <c r="D149" s="156"/>
      <c r="E149" s="156"/>
      <c r="F149" s="156"/>
      <c r="G149" s="150"/>
      <c r="H149" s="151"/>
      <c r="I149" s="159"/>
      <c r="J149" s="94"/>
      <c r="K149" s="94"/>
      <c r="L149" s="94"/>
      <c r="M149" s="94"/>
    </row>
    <row r="150" spans="1:13" s="74" customFormat="1" x14ac:dyDescent="0.25">
      <c r="A150" s="94"/>
      <c r="B150" s="127"/>
      <c r="C150" s="87"/>
      <c r="D150" s="156"/>
      <c r="E150" s="156"/>
      <c r="F150" s="156"/>
      <c r="G150" s="150"/>
      <c r="H150" s="151"/>
      <c r="I150" s="159"/>
      <c r="J150" s="94"/>
      <c r="K150" s="94"/>
      <c r="L150" s="94"/>
      <c r="M150" s="94"/>
    </row>
    <row r="151" spans="1:13" s="74" customFormat="1" x14ac:dyDescent="0.25">
      <c r="A151" s="94"/>
      <c r="B151" s="127"/>
      <c r="C151" s="87"/>
      <c r="D151" s="156"/>
      <c r="E151" s="156"/>
      <c r="F151" s="156"/>
      <c r="G151" s="150"/>
      <c r="H151" s="151"/>
      <c r="I151" s="159"/>
      <c r="J151" s="94"/>
      <c r="K151" s="94"/>
      <c r="L151" s="94"/>
      <c r="M151" s="94"/>
    </row>
    <row r="152" spans="1:13" s="74" customFormat="1" x14ac:dyDescent="0.25">
      <c r="A152" s="94"/>
      <c r="B152" s="127"/>
      <c r="C152" s="87"/>
      <c r="D152" s="156"/>
      <c r="E152" s="156"/>
      <c r="F152" s="156"/>
      <c r="G152" s="150"/>
      <c r="H152" s="151"/>
      <c r="I152" s="159"/>
      <c r="J152" s="94"/>
      <c r="K152" s="94"/>
      <c r="L152" s="94"/>
      <c r="M152" s="94"/>
    </row>
    <row r="153" spans="1:13" s="74" customFormat="1" x14ac:dyDescent="0.25">
      <c r="A153" s="94"/>
      <c r="B153" s="127"/>
      <c r="C153" s="87"/>
      <c r="D153" s="156"/>
      <c r="E153" s="156"/>
      <c r="F153" s="156"/>
      <c r="G153" s="150"/>
      <c r="H153" s="151"/>
      <c r="I153" s="159"/>
      <c r="J153" s="94"/>
      <c r="K153" s="94"/>
      <c r="L153" s="94"/>
      <c r="M153" s="94"/>
    </row>
    <row r="154" spans="1:13" s="74" customFormat="1" x14ac:dyDescent="0.25">
      <c r="A154" s="94"/>
      <c r="B154" s="127"/>
      <c r="C154" s="87"/>
      <c r="D154" s="156"/>
      <c r="E154" s="156"/>
      <c r="F154" s="156"/>
      <c r="G154" s="150"/>
      <c r="H154" s="151"/>
      <c r="I154" s="159"/>
      <c r="J154" s="94"/>
      <c r="K154" s="94"/>
      <c r="L154" s="94"/>
      <c r="M154" s="94"/>
    </row>
    <row r="155" spans="1:13" s="74" customFormat="1" x14ac:dyDescent="0.25">
      <c r="A155" s="94"/>
      <c r="B155" s="127"/>
      <c r="C155" s="87"/>
      <c r="D155" s="156"/>
      <c r="E155" s="156"/>
      <c r="F155" s="156"/>
      <c r="G155" s="150"/>
      <c r="H155" s="151"/>
      <c r="I155" s="159"/>
      <c r="J155" s="94"/>
      <c r="K155" s="94"/>
      <c r="L155" s="94"/>
      <c r="M155" s="94"/>
    </row>
    <row r="156" spans="1:13" s="74" customFormat="1" x14ac:dyDescent="0.25">
      <c r="A156" s="94"/>
      <c r="B156" s="127"/>
      <c r="C156" s="87"/>
      <c r="D156" s="156"/>
      <c r="E156" s="156"/>
      <c r="F156" s="156"/>
      <c r="G156" s="150"/>
      <c r="H156" s="151"/>
      <c r="I156" s="159"/>
      <c r="J156" s="94"/>
      <c r="K156" s="94"/>
      <c r="L156" s="94"/>
      <c r="M156" s="94"/>
    </row>
    <row r="157" spans="1:13" s="74" customFormat="1" x14ac:dyDescent="0.25">
      <c r="A157" s="94"/>
      <c r="B157" s="127"/>
      <c r="C157" s="87"/>
      <c r="D157" s="156"/>
      <c r="E157" s="156"/>
      <c r="F157" s="156"/>
      <c r="G157" s="150"/>
      <c r="H157" s="151"/>
      <c r="I157" s="159"/>
      <c r="J157" s="94"/>
      <c r="K157" s="94"/>
      <c r="L157" s="94"/>
      <c r="M157" s="94"/>
    </row>
    <row r="158" spans="1:13" s="74" customFormat="1" x14ac:dyDescent="0.25">
      <c r="A158" s="94"/>
      <c r="B158" s="127"/>
      <c r="C158" s="87"/>
      <c r="D158" s="156"/>
      <c r="E158" s="156"/>
      <c r="F158" s="156"/>
      <c r="G158" s="150"/>
      <c r="H158" s="151"/>
      <c r="I158" s="159"/>
      <c r="J158" s="94"/>
      <c r="K158" s="94"/>
      <c r="L158" s="94"/>
      <c r="M158" s="94"/>
    </row>
    <row r="159" spans="1:13" s="74" customFormat="1" x14ac:dyDescent="0.25">
      <c r="A159" s="94"/>
      <c r="B159" s="127"/>
      <c r="C159" s="87"/>
      <c r="D159" s="156"/>
      <c r="E159" s="156"/>
      <c r="F159" s="156"/>
      <c r="G159" s="150"/>
      <c r="H159" s="151"/>
      <c r="I159" s="159"/>
      <c r="J159" s="94"/>
      <c r="K159" s="94"/>
      <c r="L159" s="94"/>
      <c r="M159" s="94"/>
    </row>
    <row r="160" spans="1:13" s="74" customFormat="1" x14ac:dyDescent="0.25">
      <c r="A160" s="94"/>
      <c r="B160" s="127"/>
      <c r="C160" s="87"/>
      <c r="D160" s="156"/>
      <c r="E160" s="156"/>
      <c r="F160" s="156"/>
      <c r="G160" s="150"/>
      <c r="H160" s="151"/>
      <c r="I160" s="159"/>
      <c r="J160" s="94"/>
      <c r="K160" s="94"/>
      <c r="L160" s="94"/>
      <c r="M160" s="94"/>
    </row>
    <row r="161" spans="1:13" s="74" customFormat="1" x14ac:dyDescent="0.25">
      <c r="A161" s="94"/>
      <c r="B161" s="127"/>
      <c r="C161" s="87"/>
      <c r="D161" s="156"/>
      <c r="E161" s="156"/>
      <c r="F161" s="156"/>
      <c r="G161" s="150"/>
      <c r="H161" s="151"/>
      <c r="I161" s="159"/>
      <c r="J161" s="94"/>
      <c r="K161" s="94"/>
      <c r="L161" s="94"/>
      <c r="M161" s="94"/>
    </row>
    <row r="162" spans="1:13" s="74" customFormat="1" x14ac:dyDescent="0.25">
      <c r="A162" s="94"/>
      <c r="B162" s="127"/>
      <c r="C162" s="87"/>
      <c r="D162" s="156"/>
      <c r="E162" s="156"/>
      <c r="F162" s="156"/>
      <c r="G162" s="150"/>
      <c r="H162" s="151"/>
      <c r="I162" s="159"/>
      <c r="J162" s="94"/>
      <c r="K162" s="94"/>
      <c r="L162" s="94"/>
      <c r="M162" s="94"/>
    </row>
    <row r="163" spans="1:13" s="74" customFormat="1" x14ac:dyDescent="0.25">
      <c r="A163" s="94"/>
      <c r="B163" s="127"/>
      <c r="C163" s="87"/>
      <c r="D163" s="156"/>
      <c r="E163" s="156"/>
      <c r="F163" s="156"/>
      <c r="G163" s="150"/>
      <c r="H163" s="151"/>
      <c r="I163" s="159"/>
      <c r="J163" s="94"/>
      <c r="K163" s="94"/>
      <c r="L163" s="94"/>
      <c r="M163" s="94"/>
    </row>
    <row r="165" spans="1:13" s="74" customFormat="1" x14ac:dyDescent="0.25">
      <c r="A165" s="94"/>
      <c r="B165" s="127"/>
      <c r="C165" s="87"/>
      <c r="D165" s="156"/>
      <c r="E165" s="156"/>
      <c r="F165" s="156"/>
      <c r="G165" s="150"/>
      <c r="H165" s="151"/>
      <c r="I165" s="159"/>
      <c r="J165" s="94"/>
      <c r="K165" s="94"/>
      <c r="L165" s="94"/>
      <c r="M165" s="94"/>
    </row>
    <row r="166" spans="1:13" s="74" customFormat="1" x14ac:dyDescent="0.25">
      <c r="A166" s="94"/>
      <c r="B166" s="127"/>
      <c r="C166" s="87"/>
      <c r="D166" s="156"/>
      <c r="E166" s="156"/>
      <c r="F166" s="156"/>
      <c r="G166" s="150"/>
      <c r="H166" s="151"/>
      <c r="I166" s="159"/>
      <c r="J166" s="94"/>
      <c r="K166" s="94"/>
      <c r="L166" s="94"/>
      <c r="M166" s="94"/>
    </row>
    <row r="167" spans="1:13" s="74" customFormat="1" x14ac:dyDescent="0.25">
      <c r="A167" s="94"/>
      <c r="B167" s="127"/>
      <c r="C167" s="87"/>
      <c r="D167" s="156"/>
      <c r="E167" s="156"/>
      <c r="F167" s="156"/>
      <c r="G167" s="150"/>
      <c r="H167" s="151"/>
      <c r="I167" s="159"/>
      <c r="J167" s="94"/>
      <c r="K167" s="94"/>
      <c r="L167" s="94"/>
      <c r="M167" s="94"/>
    </row>
    <row r="168" spans="1:13" s="74" customFormat="1" x14ac:dyDescent="0.25">
      <c r="A168" s="94"/>
      <c r="B168" s="127"/>
      <c r="C168" s="87"/>
      <c r="D168" s="156"/>
      <c r="E168" s="156"/>
      <c r="F168" s="156"/>
      <c r="G168" s="150"/>
      <c r="H168" s="151"/>
      <c r="I168" s="159"/>
      <c r="J168" s="94"/>
      <c r="K168" s="94"/>
      <c r="L168" s="94"/>
      <c r="M168" s="94"/>
    </row>
    <row r="169" spans="1:13" s="74" customFormat="1" x14ac:dyDescent="0.25">
      <c r="A169" s="94"/>
      <c r="B169" s="127"/>
      <c r="C169" s="87"/>
      <c r="D169" s="156"/>
      <c r="E169" s="156"/>
      <c r="F169" s="156"/>
      <c r="G169" s="150"/>
      <c r="H169" s="151"/>
      <c r="I169" s="159"/>
      <c r="J169" s="94"/>
      <c r="K169" s="94"/>
      <c r="L169" s="94"/>
      <c r="M169" s="94"/>
    </row>
    <row r="170" spans="1:13" s="74" customFormat="1" x14ac:dyDescent="0.25">
      <c r="A170" s="94"/>
      <c r="B170" s="127"/>
      <c r="C170" s="87"/>
      <c r="D170" s="156"/>
      <c r="E170" s="156"/>
      <c r="F170" s="156"/>
      <c r="G170" s="150"/>
      <c r="H170" s="151"/>
      <c r="I170" s="159"/>
      <c r="J170" s="94"/>
      <c r="K170" s="94"/>
      <c r="L170" s="94"/>
      <c r="M170" s="94"/>
    </row>
    <row r="172" spans="1:13" s="74" customFormat="1" x14ac:dyDescent="0.25">
      <c r="A172" s="94"/>
      <c r="B172" s="127"/>
      <c r="C172" s="87"/>
      <c r="D172" s="156"/>
      <c r="E172" s="156"/>
      <c r="F172" s="156"/>
      <c r="G172" s="150"/>
      <c r="H172" s="151"/>
      <c r="I172" s="159"/>
      <c r="J172" s="94"/>
      <c r="K172" s="94"/>
      <c r="L172" s="94"/>
      <c r="M172" s="94"/>
    </row>
    <row r="173" spans="1:13" s="74" customFormat="1" x14ac:dyDescent="0.25">
      <c r="A173" s="94"/>
      <c r="B173" s="127"/>
      <c r="C173" s="87"/>
      <c r="D173" s="156"/>
      <c r="E173" s="156"/>
      <c r="F173" s="156"/>
      <c r="G173" s="150"/>
      <c r="H173" s="151"/>
      <c r="I173" s="159"/>
      <c r="J173" s="94"/>
      <c r="K173" s="94"/>
      <c r="L173" s="94"/>
      <c r="M173" s="94"/>
    </row>
    <row r="174" spans="1:13" s="74" customFormat="1" x14ac:dyDescent="0.25">
      <c r="A174" s="94"/>
      <c r="B174" s="127"/>
      <c r="C174" s="87"/>
      <c r="D174" s="156"/>
      <c r="E174" s="156"/>
      <c r="F174" s="156"/>
      <c r="G174" s="150"/>
      <c r="H174" s="151"/>
      <c r="I174" s="159"/>
      <c r="J174" s="94"/>
      <c r="K174" s="94"/>
      <c r="L174" s="94"/>
      <c r="M174" s="94"/>
    </row>
    <row r="175" spans="1:13" s="74" customFormat="1" x14ac:dyDescent="0.25">
      <c r="A175" s="94"/>
      <c r="B175" s="127"/>
      <c r="C175" s="87"/>
      <c r="D175" s="156"/>
      <c r="E175" s="156"/>
      <c r="F175" s="156"/>
      <c r="G175" s="150"/>
      <c r="H175" s="151"/>
      <c r="I175" s="159"/>
      <c r="J175" s="94"/>
      <c r="K175" s="94"/>
      <c r="L175" s="94"/>
      <c r="M175" s="94"/>
    </row>
    <row r="176" spans="1:13" s="74" customFormat="1" x14ac:dyDescent="0.25">
      <c r="A176" s="94"/>
      <c r="B176" s="127"/>
      <c r="C176" s="87"/>
      <c r="D176" s="156"/>
      <c r="E176" s="156"/>
      <c r="F176" s="156"/>
      <c r="G176" s="150"/>
      <c r="H176" s="151"/>
      <c r="I176" s="159"/>
      <c r="J176" s="94"/>
      <c r="K176" s="94"/>
      <c r="L176" s="94"/>
      <c r="M176" s="94"/>
    </row>
    <row r="177" spans="1:13" s="74" customFormat="1" x14ac:dyDescent="0.25">
      <c r="A177" s="94"/>
      <c r="B177" s="127"/>
      <c r="C177" s="87"/>
      <c r="D177" s="156"/>
      <c r="E177" s="156"/>
      <c r="F177" s="156"/>
      <c r="G177" s="150"/>
      <c r="H177" s="151"/>
      <c r="I177" s="159"/>
      <c r="J177" s="94"/>
      <c r="K177" s="94"/>
      <c r="L177" s="94"/>
      <c r="M177" s="94"/>
    </row>
    <row r="178" spans="1:13" s="74" customFormat="1" x14ac:dyDescent="0.25">
      <c r="A178" s="94"/>
      <c r="B178" s="127"/>
      <c r="C178" s="87"/>
      <c r="D178" s="156"/>
      <c r="E178" s="156"/>
      <c r="F178" s="156"/>
      <c r="G178" s="150"/>
      <c r="H178" s="151"/>
      <c r="I178" s="159"/>
      <c r="J178" s="94"/>
      <c r="K178" s="94"/>
      <c r="L178" s="94"/>
      <c r="M178" s="94"/>
    </row>
    <row r="180" spans="1:13" s="74" customFormat="1" x14ac:dyDescent="0.25">
      <c r="A180" s="94"/>
      <c r="B180" s="127"/>
      <c r="C180" s="87"/>
      <c r="D180" s="156"/>
      <c r="E180" s="156"/>
      <c r="F180" s="156"/>
      <c r="G180" s="150"/>
      <c r="H180" s="151"/>
      <c r="I180" s="159"/>
      <c r="J180" s="94"/>
      <c r="K180" s="94"/>
      <c r="L180" s="94"/>
      <c r="M180" s="94"/>
    </row>
    <row r="181" spans="1:13" s="74" customFormat="1" x14ac:dyDescent="0.25">
      <c r="A181" s="94"/>
      <c r="B181" s="127"/>
      <c r="C181" s="87"/>
      <c r="D181" s="156"/>
      <c r="E181" s="156"/>
      <c r="F181" s="156"/>
      <c r="G181" s="150"/>
      <c r="H181" s="151"/>
      <c r="I181" s="159"/>
      <c r="J181" s="94"/>
      <c r="K181" s="94"/>
      <c r="L181" s="94"/>
      <c r="M181" s="94"/>
    </row>
    <row r="182" spans="1:13" s="74" customFormat="1" x14ac:dyDescent="0.25">
      <c r="A182" s="94"/>
      <c r="B182" s="127"/>
      <c r="C182" s="87"/>
      <c r="D182" s="156"/>
      <c r="E182" s="156"/>
      <c r="F182" s="156"/>
      <c r="G182" s="150"/>
      <c r="H182" s="151"/>
      <c r="I182" s="159"/>
      <c r="J182" s="94"/>
      <c r="K182" s="94"/>
      <c r="L182" s="94"/>
      <c r="M182" s="94"/>
    </row>
    <row r="183" spans="1:13" s="74" customFormat="1" x14ac:dyDescent="0.25">
      <c r="A183" s="94"/>
      <c r="B183" s="127"/>
      <c r="C183" s="87"/>
      <c r="D183" s="156"/>
      <c r="E183" s="156"/>
      <c r="F183" s="156"/>
      <c r="G183" s="150"/>
      <c r="H183" s="151"/>
      <c r="I183" s="159"/>
      <c r="J183" s="94"/>
      <c r="K183" s="94"/>
      <c r="L183" s="94"/>
      <c r="M183" s="94"/>
    </row>
    <row r="184" spans="1:13" s="74" customFormat="1" x14ac:dyDescent="0.25">
      <c r="A184" s="94"/>
      <c r="B184" s="127"/>
      <c r="C184" s="87"/>
      <c r="D184" s="156"/>
      <c r="E184" s="156"/>
      <c r="F184" s="156"/>
      <c r="G184" s="150"/>
      <c r="H184" s="151"/>
      <c r="I184" s="159"/>
      <c r="J184" s="94"/>
      <c r="K184" s="94"/>
      <c r="L184" s="94"/>
      <c r="M184" s="94"/>
    </row>
    <row r="185" spans="1:13" s="74" customFormat="1" x14ac:dyDescent="0.25">
      <c r="A185" s="94"/>
      <c r="B185" s="127"/>
      <c r="C185" s="87"/>
      <c r="D185" s="156"/>
      <c r="E185" s="156"/>
      <c r="F185" s="156"/>
      <c r="G185" s="150"/>
      <c r="H185" s="151"/>
      <c r="I185" s="159"/>
      <c r="J185" s="94"/>
      <c r="K185" s="94"/>
      <c r="L185" s="94"/>
      <c r="M185" s="94"/>
    </row>
    <row r="186" spans="1:13" s="74" customFormat="1" x14ac:dyDescent="0.25">
      <c r="A186" s="94"/>
      <c r="B186" s="127"/>
      <c r="C186" s="87"/>
      <c r="D186" s="156"/>
      <c r="E186" s="156"/>
      <c r="F186" s="156"/>
      <c r="G186" s="150"/>
      <c r="H186" s="151"/>
      <c r="I186" s="159"/>
      <c r="J186" s="94"/>
      <c r="K186" s="94"/>
      <c r="L186" s="94"/>
      <c r="M186" s="94"/>
    </row>
    <row r="187" spans="1:13" s="74" customFormat="1" x14ac:dyDescent="0.25">
      <c r="A187" s="94"/>
      <c r="B187" s="127"/>
      <c r="C187" s="87"/>
      <c r="D187" s="156"/>
      <c r="E187" s="156"/>
      <c r="F187" s="156"/>
      <c r="G187" s="150"/>
      <c r="H187" s="151"/>
      <c r="I187" s="159"/>
      <c r="J187" s="94"/>
      <c r="K187" s="94"/>
      <c r="L187" s="94"/>
      <c r="M187" s="94"/>
    </row>
    <row r="188" spans="1:13" s="74" customFormat="1" x14ac:dyDescent="0.25">
      <c r="A188" s="94"/>
      <c r="B188" s="127"/>
      <c r="C188" s="87"/>
      <c r="D188" s="156"/>
      <c r="E188" s="156"/>
      <c r="F188" s="156"/>
      <c r="G188" s="150"/>
      <c r="H188" s="151"/>
      <c r="I188" s="159"/>
      <c r="J188" s="94"/>
      <c r="K188" s="94"/>
      <c r="L188" s="94"/>
      <c r="M188" s="94"/>
    </row>
    <row r="189" spans="1:13" s="74" customFormat="1" x14ac:dyDescent="0.25">
      <c r="A189" s="94"/>
      <c r="B189" s="127"/>
      <c r="C189" s="87"/>
      <c r="D189" s="156"/>
      <c r="E189" s="156"/>
      <c r="F189" s="156"/>
      <c r="G189" s="150"/>
      <c r="H189" s="151"/>
      <c r="I189" s="159"/>
      <c r="J189" s="94"/>
      <c r="K189" s="94"/>
      <c r="L189" s="94"/>
      <c r="M189" s="94"/>
    </row>
    <row r="190" spans="1:13" s="74" customFormat="1" x14ac:dyDescent="0.25">
      <c r="A190" s="94"/>
      <c r="B190" s="127"/>
      <c r="C190" s="87"/>
      <c r="D190" s="156"/>
      <c r="E190" s="156"/>
      <c r="F190" s="156"/>
      <c r="G190" s="150"/>
      <c r="H190" s="151"/>
      <c r="I190" s="159"/>
      <c r="J190" s="94"/>
      <c r="K190" s="94"/>
      <c r="L190" s="94"/>
      <c r="M190" s="94"/>
    </row>
    <row r="191" spans="1:13" s="74" customFormat="1" x14ac:dyDescent="0.25">
      <c r="A191" s="94"/>
      <c r="B191" s="127"/>
      <c r="C191" s="87"/>
      <c r="D191" s="156"/>
      <c r="E191" s="156"/>
      <c r="F191" s="156"/>
      <c r="G191" s="150"/>
      <c r="H191" s="151"/>
      <c r="I191" s="159"/>
      <c r="J191" s="94"/>
      <c r="K191" s="94"/>
      <c r="L191" s="94"/>
      <c r="M191" s="94"/>
    </row>
    <row r="192" spans="1:13" s="74" customFormat="1" x14ac:dyDescent="0.25">
      <c r="A192" s="94"/>
      <c r="B192" s="127"/>
      <c r="C192" s="87"/>
      <c r="D192" s="156"/>
      <c r="E192" s="156"/>
      <c r="F192" s="156"/>
      <c r="G192" s="150"/>
      <c r="H192" s="151"/>
      <c r="I192" s="159"/>
      <c r="J192" s="94"/>
      <c r="K192" s="94"/>
      <c r="L192" s="94"/>
      <c r="M192" s="94"/>
    </row>
    <row r="193" spans="1:13" s="74" customFormat="1" x14ac:dyDescent="0.25">
      <c r="A193" s="94"/>
      <c r="B193" s="127"/>
      <c r="C193" s="87"/>
      <c r="D193" s="156"/>
      <c r="E193" s="156"/>
      <c r="F193" s="156"/>
      <c r="G193" s="150"/>
      <c r="H193" s="151"/>
      <c r="I193" s="159"/>
      <c r="J193" s="94"/>
      <c r="K193" s="94"/>
      <c r="L193" s="94"/>
      <c r="M193" s="94"/>
    </row>
    <row r="194" spans="1:13" s="74" customFormat="1" x14ac:dyDescent="0.25">
      <c r="A194" s="94"/>
      <c r="B194" s="127"/>
      <c r="C194" s="87"/>
      <c r="D194" s="156"/>
      <c r="E194" s="156"/>
      <c r="F194" s="156"/>
      <c r="G194" s="150"/>
      <c r="H194" s="151"/>
      <c r="I194" s="159"/>
      <c r="J194" s="94"/>
      <c r="K194" s="94"/>
      <c r="L194" s="94"/>
      <c r="M194" s="94"/>
    </row>
    <row r="195" spans="1:13" s="74" customFormat="1" x14ac:dyDescent="0.25">
      <c r="A195" s="94"/>
      <c r="B195" s="127"/>
      <c r="C195" s="87"/>
      <c r="D195" s="156"/>
      <c r="E195" s="156"/>
      <c r="F195" s="156"/>
      <c r="G195" s="150"/>
      <c r="H195" s="151"/>
      <c r="I195" s="159"/>
      <c r="J195" s="94"/>
      <c r="K195" s="94"/>
      <c r="L195" s="94"/>
      <c r="M195" s="94"/>
    </row>
    <row r="196" spans="1:13" s="74" customFormat="1" x14ac:dyDescent="0.25">
      <c r="A196" s="94"/>
      <c r="B196" s="127"/>
      <c r="C196" s="87"/>
      <c r="D196" s="156"/>
      <c r="E196" s="156"/>
      <c r="F196" s="156"/>
      <c r="G196" s="150"/>
      <c r="H196" s="151"/>
      <c r="I196" s="159"/>
      <c r="J196" s="94"/>
      <c r="K196" s="94"/>
      <c r="L196" s="94"/>
      <c r="M196" s="94"/>
    </row>
    <row r="197" spans="1:13" s="74" customFormat="1" x14ac:dyDescent="0.25">
      <c r="A197" s="94"/>
      <c r="B197" s="127"/>
      <c r="C197" s="87"/>
      <c r="D197" s="156"/>
      <c r="E197" s="156"/>
      <c r="F197" s="156"/>
      <c r="G197" s="150"/>
      <c r="H197" s="151"/>
      <c r="I197" s="159"/>
      <c r="J197" s="94"/>
      <c r="K197" s="94"/>
      <c r="L197" s="94"/>
      <c r="M197" s="94"/>
    </row>
    <row r="198" spans="1:13" s="74" customFormat="1" x14ac:dyDescent="0.25">
      <c r="A198" s="94"/>
      <c r="B198" s="127"/>
      <c r="C198" s="87"/>
      <c r="D198" s="156"/>
      <c r="E198" s="156"/>
      <c r="F198" s="156"/>
      <c r="G198" s="150"/>
      <c r="H198" s="151"/>
      <c r="I198" s="159"/>
      <c r="J198" s="94"/>
      <c r="K198" s="94"/>
      <c r="L198" s="94"/>
      <c r="M198" s="94"/>
    </row>
    <row r="199" spans="1:13" s="74" customFormat="1" x14ac:dyDescent="0.25">
      <c r="A199" s="94"/>
      <c r="B199" s="127"/>
      <c r="C199" s="87"/>
      <c r="D199" s="156"/>
      <c r="E199" s="156"/>
      <c r="F199" s="156"/>
      <c r="G199" s="150"/>
      <c r="H199" s="151"/>
      <c r="I199" s="159"/>
      <c r="J199" s="94"/>
      <c r="K199" s="94"/>
      <c r="L199" s="94"/>
      <c r="M199" s="94"/>
    </row>
    <row r="200" spans="1:13" s="74" customFormat="1" x14ac:dyDescent="0.25">
      <c r="A200" s="94"/>
      <c r="B200" s="127"/>
      <c r="C200" s="87"/>
      <c r="D200" s="156"/>
      <c r="E200" s="156"/>
      <c r="F200" s="156"/>
      <c r="G200" s="150"/>
      <c r="H200" s="151"/>
      <c r="I200" s="159"/>
      <c r="J200" s="94"/>
      <c r="K200" s="94"/>
      <c r="L200" s="94"/>
      <c r="M200" s="94"/>
    </row>
    <row r="202" spans="1:13" s="74" customFormat="1" x14ac:dyDescent="0.25">
      <c r="A202" s="94"/>
      <c r="B202" s="127"/>
      <c r="C202" s="87"/>
      <c r="D202" s="156"/>
      <c r="E202" s="156"/>
      <c r="F202" s="156"/>
      <c r="G202" s="150"/>
      <c r="H202" s="151"/>
      <c r="I202" s="159"/>
      <c r="J202" s="94"/>
      <c r="K202" s="94"/>
      <c r="L202" s="94"/>
      <c r="M202" s="94"/>
    </row>
    <row r="203" spans="1:13" s="74" customFormat="1" x14ac:dyDescent="0.25">
      <c r="A203" s="94"/>
      <c r="B203" s="127"/>
      <c r="C203" s="87"/>
      <c r="D203" s="156"/>
      <c r="E203" s="156"/>
      <c r="F203" s="156"/>
      <c r="G203" s="150"/>
      <c r="H203" s="151"/>
      <c r="I203" s="159"/>
      <c r="J203" s="94"/>
      <c r="K203" s="94"/>
      <c r="L203" s="94"/>
      <c r="M203" s="94"/>
    </row>
    <row r="204" spans="1:13" s="74" customFormat="1" x14ac:dyDescent="0.25">
      <c r="A204" s="94"/>
      <c r="B204" s="127"/>
      <c r="C204" s="87"/>
      <c r="D204" s="156"/>
      <c r="E204" s="156"/>
      <c r="F204" s="156"/>
      <c r="G204" s="150"/>
      <c r="H204" s="151"/>
      <c r="I204" s="159"/>
      <c r="J204" s="94"/>
      <c r="K204" s="94"/>
      <c r="L204" s="94"/>
      <c r="M204" s="94"/>
    </row>
    <row r="205" spans="1:13" s="74" customFormat="1" x14ac:dyDescent="0.25">
      <c r="A205" s="94"/>
      <c r="B205" s="127"/>
      <c r="C205" s="87"/>
      <c r="D205" s="156"/>
      <c r="E205" s="156"/>
      <c r="F205" s="156"/>
      <c r="G205" s="150"/>
      <c r="H205" s="151"/>
      <c r="I205" s="159"/>
      <c r="J205" s="94"/>
      <c r="K205" s="94"/>
      <c r="L205" s="94"/>
      <c r="M205" s="94"/>
    </row>
    <row r="206" spans="1:13" s="74" customFormat="1" x14ac:dyDescent="0.25">
      <c r="A206" s="94"/>
      <c r="B206" s="127"/>
      <c r="C206" s="87"/>
      <c r="D206" s="156"/>
      <c r="E206" s="156"/>
      <c r="F206" s="156"/>
      <c r="G206" s="150"/>
      <c r="H206" s="151"/>
      <c r="I206" s="159"/>
      <c r="J206" s="94"/>
      <c r="K206" s="94"/>
      <c r="L206" s="94"/>
      <c r="M206" s="94"/>
    </row>
    <row r="207" spans="1:13" s="74" customFormat="1" x14ac:dyDescent="0.25">
      <c r="A207" s="94"/>
      <c r="B207" s="127"/>
      <c r="C207" s="87"/>
      <c r="D207" s="156"/>
      <c r="E207" s="156"/>
      <c r="F207" s="156"/>
      <c r="G207" s="150"/>
      <c r="H207" s="151"/>
      <c r="I207" s="159"/>
      <c r="J207" s="94"/>
      <c r="K207" s="94"/>
      <c r="L207" s="94"/>
      <c r="M207" s="94"/>
    </row>
    <row r="208" spans="1:13" s="74" customFormat="1" x14ac:dyDescent="0.25">
      <c r="A208" s="94"/>
      <c r="B208" s="127"/>
      <c r="C208" s="87"/>
      <c r="D208" s="156"/>
      <c r="E208" s="156"/>
      <c r="F208" s="156"/>
      <c r="G208" s="150"/>
      <c r="H208" s="151"/>
      <c r="I208" s="159"/>
      <c r="J208" s="94"/>
      <c r="K208" s="94"/>
      <c r="L208" s="94"/>
      <c r="M208" s="94"/>
    </row>
    <row r="209" spans="1:13" s="74" customFormat="1" x14ac:dyDescent="0.25">
      <c r="A209" s="94"/>
      <c r="B209" s="127"/>
      <c r="C209" s="87"/>
      <c r="D209" s="156"/>
      <c r="E209" s="156"/>
      <c r="F209" s="156"/>
      <c r="G209" s="150"/>
      <c r="H209" s="151"/>
      <c r="I209" s="159"/>
      <c r="J209" s="94"/>
      <c r="K209" s="94"/>
      <c r="L209" s="94"/>
      <c r="M209" s="94"/>
    </row>
    <row r="210" spans="1:13" s="74" customFormat="1" x14ac:dyDescent="0.25">
      <c r="A210" s="94"/>
      <c r="B210" s="127"/>
      <c r="C210" s="87"/>
      <c r="D210" s="156"/>
      <c r="E210" s="156"/>
      <c r="F210" s="156"/>
      <c r="G210" s="150"/>
      <c r="H210" s="151"/>
      <c r="I210" s="159"/>
      <c r="J210" s="94"/>
      <c r="K210" s="94"/>
      <c r="L210" s="94"/>
      <c r="M210" s="94"/>
    </row>
    <row r="211" spans="1:13" s="74" customFormat="1" x14ac:dyDescent="0.25">
      <c r="A211" s="94"/>
      <c r="B211" s="127"/>
      <c r="C211" s="87"/>
      <c r="D211" s="156"/>
      <c r="E211" s="156"/>
      <c r="F211" s="156"/>
      <c r="G211" s="150"/>
      <c r="H211" s="151"/>
      <c r="I211" s="159"/>
      <c r="J211" s="94"/>
      <c r="K211" s="94"/>
      <c r="L211" s="94"/>
      <c r="M211" s="94"/>
    </row>
    <row r="212" spans="1:13" s="74" customFormat="1" x14ac:dyDescent="0.25">
      <c r="A212" s="94"/>
      <c r="B212" s="127"/>
      <c r="C212" s="87"/>
      <c r="D212" s="156"/>
      <c r="E212" s="156"/>
      <c r="F212" s="156"/>
      <c r="G212" s="150"/>
      <c r="H212" s="151"/>
      <c r="I212" s="159"/>
      <c r="J212" s="94"/>
      <c r="K212" s="94"/>
      <c r="L212" s="94"/>
      <c r="M212" s="94"/>
    </row>
    <row r="213" spans="1:13" s="74" customFormat="1" x14ac:dyDescent="0.25">
      <c r="A213" s="94"/>
      <c r="B213" s="127"/>
      <c r="C213" s="87"/>
      <c r="D213" s="156"/>
      <c r="E213" s="156"/>
      <c r="F213" s="156"/>
      <c r="G213" s="150"/>
      <c r="H213" s="151"/>
      <c r="I213" s="159"/>
      <c r="J213" s="94"/>
      <c r="K213" s="94"/>
      <c r="L213" s="94"/>
      <c r="M213" s="94"/>
    </row>
    <row r="214" spans="1:13" s="74" customFormat="1" x14ac:dyDescent="0.25">
      <c r="A214" s="94"/>
      <c r="B214" s="127"/>
      <c r="C214" s="87"/>
      <c r="D214" s="156"/>
      <c r="E214" s="156"/>
      <c r="F214" s="156"/>
      <c r="G214" s="150"/>
      <c r="H214" s="151"/>
      <c r="I214" s="159"/>
      <c r="J214" s="94"/>
      <c r="K214" s="94"/>
      <c r="L214" s="94"/>
      <c r="M214" s="94"/>
    </row>
    <row r="215" spans="1:13" s="74" customFormat="1" x14ac:dyDescent="0.25">
      <c r="A215" s="94"/>
      <c r="B215" s="127"/>
      <c r="C215" s="87"/>
      <c r="D215" s="156"/>
      <c r="E215" s="156"/>
      <c r="F215" s="156"/>
      <c r="G215" s="150"/>
      <c r="H215" s="151"/>
      <c r="I215" s="159"/>
      <c r="J215" s="94"/>
      <c r="K215" s="94"/>
      <c r="L215" s="94"/>
      <c r="M215" s="94"/>
    </row>
    <row r="216" spans="1:13" s="74" customFormat="1" x14ac:dyDescent="0.25">
      <c r="A216" s="94"/>
      <c r="B216" s="127"/>
      <c r="C216" s="87"/>
      <c r="D216" s="156"/>
      <c r="E216" s="156"/>
      <c r="F216" s="156"/>
      <c r="G216" s="150"/>
      <c r="H216" s="151"/>
      <c r="I216" s="159"/>
      <c r="J216" s="94"/>
      <c r="K216" s="94"/>
      <c r="L216" s="94"/>
      <c r="M216" s="94"/>
    </row>
    <row r="217" spans="1:13" s="74" customFormat="1" x14ac:dyDescent="0.25">
      <c r="A217" s="94"/>
      <c r="B217" s="127"/>
      <c r="C217" s="87"/>
      <c r="D217" s="156"/>
      <c r="E217" s="156"/>
      <c r="F217" s="156"/>
      <c r="G217" s="150"/>
      <c r="H217" s="151"/>
      <c r="I217" s="159"/>
      <c r="J217" s="94"/>
      <c r="K217" s="94"/>
      <c r="L217" s="94"/>
      <c r="M217" s="94"/>
    </row>
    <row r="218" spans="1:13" s="74" customFormat="1" x14ac:dyDescent="0.25">
      <c r="A218" s="94"/>
      <c r="B218" s="127"/>
      <c r="C218" s="87"/>
      <c r="D218" s="156"/>
      <c r="E218" s="156"/>
      <c r="F218" s="156"/>
      <c r="G218" s="150"/>
      <c r="H218" s="151"/>
      <c r="I218" s="159"/>
      <c r="J218" s="94"/>
      <c r="K218" s="94"/>
      <c r="L218" s="94"/>
      <c r="M218" s="94"/>
    </row>
    <row r="219" spans="1:13" s="74" customFormat="1" x14ac:dyDescent="0.25">
      <c r="A219" s="94"/>
      <c r="B219" s="127"/>
      <c r="C219" s="87"/>
      <c r="D219" s="156"/>
      <c r="E219" s="156"/>
      <c r="F219" s="156"/>
      <c r="G219" s="150"/>
      <c r="H219" s="151"/>
      <c r="I219" s="159"/>
      <c r="J219" s="94"/>
      <c r="K219" s="94"/>
      <c r="L219" s="94"/>
      <c r="M219" s="94"/>
    </row>
    <row r="220" spans="1:13" s="74" customFormat="1" x14ac:dyDescent="0.25">
      <c r="A220" s="94"/>
      <c r="B220" s="127"/>
      <c r="C220" s="87"/>
      <c r="D220" s="156"/>
      <c r="E220" s="156"/>
      <c r="F220" s="156"/>
      <c r="G220" s="150"/>
      <c r="H220" s="151"/>
      <c r="I220" s="159"/>
      <c r="J220" s="94"/>
      <c r="K220" s="94"/>
      <c r="L220" s="94"/>
      <c r="M220" s="94"/>
    </row>
    <row r="221" spans="1:13" s="74" customFormat="1" x14ac:dyDescent="0.25">
      <c r="A221" s="94"/>
      <c r="B221" s="127"/>
      <c r="C221" s="87"/>
      <c r="D221" s="156"/>
      <c r="E221" s="156"/>
      <c r="F221" s="156"/>
      <c r="G221" s="150"/>
      <c r="H221" s="151"/>
      <c r="I221" s="159"/>
      <c r="J221" s="94"/>
      <c r="K221" s="94"/>
      <c r="L221" s="94"/>
      <c r="M221" s="94"/>
    </row>
    <row r="223" spans="1:13" s="74" customFormat="1" x14ac:dyDescent="0.25">
      <c r="A223" s="94"/>
      <c r="B223" s="127"/>
      <c r="C223" s="87"/>
      <c r="D223" s="156"/>
      <c r="E223" s="156"/>
      <c r="F223" s="156"/>
      <c r="G223" s="150"/>
      <c r="H223" s="151"/>
      <c r="I223" s="159"/>
      <c r="J223" s="94"/>
      <c r="K223" s="94"/>
      <c r="L223" s="94"/>
      <c r="M223" s="94"/>
    </row>
    <row r="224" spans="1:13" s="74" customFormat="1" x14ac:dyDescent="0.25">
      <c r="A224" s="94"/>
      <c r="B224" s="127"/>
      <c r="C224" s="87"/>
      <c r="D224" s="156"/>
      <c r="E224" s="156"/>
      <c r="F224" s="156"/>
      <c r="G224" s="150"/>
      <c r="H224" s="151"/>
      <c r="I224" s="159"/>
      <c r="J224" s="94"/>
      <c r="K224" s="94"/>
      <c r="L224" s="94"/>
      <c r="M224" s="94"/>
    </row>
    <row r="225" spans="1:13" s="74" customFormat="1" x14ac:dyDescent="0.25">
      <c r="A225" s="94"/>
      <c r="B225" s="127"/>
      <c r="C225" s="87"/>
      <c r="D225" s="156"/>
      <c r="E225" s="156"/>
      <c r="F225" s="156"/>
      <c r="G225" s="150"/>
      <c r="H225" s="151"/>
      <c r="I225" s="159"/>
      <c r="J225" s="94"/>
      <c r="K225" s="94"/>
      <c r="L225" s="94"/>
      <c r="M225" s="94"/>
    </row>
    <row r="226" spans="1:13" s="74" customFormat="1" x14ac:dyDescent="0.25">
      <c r="A226" s="94"/>
      <c r="B226" s="127"/>
      <c r="C226" s="87"/>
      <c r="D226" s="156"/>
      <c r="E226" s="156"/>
      <c r="F226" s="156"/>
      <c r="G226" s="150"/>
      <c r="H226" s="151"/>
      <c r="I226" s="159"/>
      <c r="J226" s="94"/>
      <c r="K226" s="94"/>
      <c r="L226" s="94"/>
      <c r="M226" s="94"/>
    </row>
    <row r="227" spans="1:13" s="74" customFormat="1" x14ac:dyDescent="0.25">
      <c r="A227" s="94"/>
      <c r="B227" s="127"/>
      <c r="C227" s="87"/>
      <c r="D227" s="156"/>
      <c r="E227" s="156"/>
      <c r="F227" s="156"/>
      <c r="G227" s="150"/>
      <c r="H227" s="151"/>
      <c r="I227" s="159"/>
      <c r="J227" s="94"/>
      <c r="K227" s="94"/>
      <c r="L227" s="94"/>
      <c r="M227" s="94"/>
    </row>
    <row r="228" spans="1:13" s="74" customFormat="1" x14ac:dyDescent="0.25">
      <c r="A228" s="94"/>
      <c r="B228" s="127"/>
      <c r="C228" s="87"/>
      <c r="D228" s="156"/>
      <c r="E228" s="156"/>
      <c r="F228" s="156"/>
      <c r="G228" s="150"/>
      <c r="H228" s="151"/>
      <c r="I228" s="159"/>
      <c r="J228" s="94"/>
      <c r="K228" s="94"/>
      <c r="L228" s="94"/>
      <c r="M228" s="94"/>
    </row>
    <row r="229" spans="1:13" s="74" customFormat="1" x14ac:dyDescent="0.25">
      <c r="A229" s="94"/>
      <c r="B229" s="127"/>
      <c r="C229" s="87"/>
      <c r="D229" s="156"/>
      <c r="E229" s="156"/>
      <c r="F229" s="156"/>
      <c r="G229" s="150"/>
      <c r="H229" s="151"/>
      <c r="I229" s="159"/>
      <c r="J229" s="94"/>
      <c r="K229" s="94"/>
      <c r="L229" s="94"/>
      <c r="M229" s="94"/>
    </row>
    <row r="230" spans="1:13" s="74" customFormat="1" x14ac:dyDescent="0.25">
      <c r="A230" s="94"/>
      <c r="B230" s="127"/>
      <c r="C230" s="87"/>
      <c r="D230" s="156"/>
      <c r="E230" s="156"/>
      <c r="F230" s="156"/>
      <c r="G230" s="150"/>
      <c r="H230" s="151"/>
      <c r="I230" s="159"/>
      <c r="J230" s="94"/>
      <c r="K230" s="94"/>
      <c r="L230" s="94"/>
      <c r="M230" s="94"/>
    </row>
    <row r="231" spans="1:13" s="74" customFormat="1" x14ac:dyDescent="0.25">
      <c r="A231" s="94"/>
      <c r="B231" s="127"/>
      <c r="C231" s="87"/>
      <c r="D231" s="156"/>
      <c r="E231" s="156"/>
      <c r="F231" s="156"/>
      <c r="G231" s="150"/>
      <c r="H231" s="151"/>
      <c r="I231" s="159"/>
      <c r="J231" s="94"/>
      <c r="K231" s="94"/>
      <c r="L231" s="94"/>
      <c r="M231" s="94"/>
    </row>
    <row r="233" spans="1:13" s="74" customFormat="1" x14ac:dyDescent="0.25">
      <c r="A233" s="94"/>
      <c r="B233" s="127"/>
      <c r="C233" s="87"/>
      <c r="D233" s="156"/>
      <c r="E233" s="156"/>
      <c r="F233" s="156"/>
      <c r="G233" s="150"/>
      <c r="H233" s="151"/>
      <c r="I233" s="159"/>
      <c r="J233" s="94"/>
      <c r="K233" s="94"/>
      <c r="L233" s="94"/>
      <c r="M233" s="94"/>
    </row>
    <row r="234" spans="1:13" s="74" customFormat="1" x14ac:dyDescent="0.25">
      <c r="A234" s="94"/>
      <c r="B234" s="127"/>
      <c r="C234" s="87"/>
      <c r="D234" s="156"/>
      <c r="E234" s="156"/>
      <c r="F234" s="156"/>
      <c r="G234" s="150"/>
      <c r="H234" s="151"/>
      <c r="I234" s="159"/>
      <c r="J234" s="94"/>
      <c r="K234" s="94"/>
      <c r="L234" s="94"/>
      <c r="M234" s="94"/>
    </row>
    <row r="235" spans="1:13" s="74" customFormat="1" x14ac:dyDescent="0.25">
      <c r="A235" s="94"/>
      <c r="B235" s="127"/>
      <c r="C235" s="87"/>
      <c r="D235" s="156"/>
      <c r="E235" s="156"/>
      <c r="F235" s="156"/>
      <c r="G235" s="150"/>
      <c r="H235" s="151"/>
      <c r="I235" s="159"/>
      <c r="J235" s="94"/>
      <c r="K235" s="94"/>
      <c r="L235" s="94"/>
      <c r="M235" s="94"/>
    </row>
    <row r="236" spans="1:13" s="74" customFormat="1" x14ac:dyDescent="0.25">
      <c r="A236" s="94"/>
      <c r="B236" s="127"/>
      <c r="C236" s="87"/>
      <c r="D236" s="156"/>
      <c r="E236" s="156"/>
      <c r="F236" s="156"/>
      <c r="G236" s="150"/>
      <c r="H236" s="151"/>
      <c r="I236" s="159"/>
      <c r="J236" s="94"/>
      <c r="K236" s="94"/>
      <c r="L236" s="94"/>
      <c r="M236" s="94"/>
    </row>
    <row r="237" spans="1:13" s="74" customFormat="1" x14ac:dyDescent="0.25">
      <c r="A237" s="94"/>
      <c r="B237" s="127"/>
      <c r="C237" s="87"/>
      <c r="D237" s="156"/>
      <c r="E237" s="156"/>
      <c r="F237" s="156"/>
      <c r="G237" s="150"/>
      <c r="H237" s="151"/>
      <c r="I237" s="159"/>
      <c r="J237" s="94"/>
      <c r="K237" s="94"/>
      <c r="L237" s="94"/>
      <c r="M237" s="94"/>
    </row>
    <row r="238" spans="1:13" s="74" customFormat="1" x14ac:dyDescent="0.25">
      <c r="A238" s="94"/>
      <c r="B238" s="127"/>
      <c r="C238" s="87"/>
      <c r="D238" s="156"/>
      <c r="E238" s="156"/>
      <c r="F238" s="156"/>
      <c r="G238" s="150"/>
      <c r="H238" s="151"/>
      <c r="I238" s="159"/>
      <c r="J238" s="94"/>
      <c r="K238" s="94"/>
      <c r="L238" s="94"/>
      <c r="M238" s="94"/>
    </row>
    <row r="239" spans="1:13" s="74" customFormat="1" x14ac:dyDescent="0.25">
      <c r="A239" s="94"/>
      <c r="B239" s="127"/>
      <c r="C239" s="87"/>
      <c r="D239" s="156"/>
      <c r="E239" s="156"/>
      <c r="F239" s="156"/>
      <c r="G239" s="150"/>
      <c r="H239" s="151"/>
      <c r="I239" s="159"/>
      <c r="J239" s="94"/>
      <c r="K239" s="94"/>
      <c r="L239" s="94"/>
      <c r="M239" s="94"/>
    </row>
    <row r="240" spans="1:13" s="74" customFormat="1" x14ac:dyDescent="0.25">
      <c r="A240" s="94"/>
      <c r="B240" s="127"/>
      <c r="C240" s="87"/>
      <c r="D240" s="156"/>
      <c r="E240" s="156"/>
      <c r="F240" s="156"/>
      <c r="G240" s="150"/>
      <c r="H240" s="151"/>
      <c r="I240" s="159"/>
      <c r="J240" s="94"/>
      <c r="K240" s="94"/>
      <c r="L240" s="94"/>
      <c r="M240" s="94"/>
    </row>
    <row r="241" spans="1:13" s="74" customFormat="1" x14ac:dyDescent="0.25">
      <c r="A241" s="94"/>
      <c r="B241" s="127"/>
      <c r="C241" s="87"/>
      <c r="D241" s="156"/>
      <c r="E241" s="156"/>
      <c r="F241" s="156"/>
      <c r="G241" s="150"/>
      <c r="H241" s="151"/>
      <c r="I241" s="159"/>
      <c r="J241" s="94"/>
      <c r="K241" s="94"/>
      <c r="L241" s="94"/>
      <c r="M241" s="94"/>
    </row>
    <row r="242" spans="1:13" s="74" customFormat="1" x14ac:dyDescent="0.25">
      <c r="A242" s="94"/>
      <c r="B242" s="127"/>
      <c r="C242" s="87"/>
      <c r="D242" s="156"/>
      <c r="E242" s="156"/>
      <c r="F242" s="156"/>
      <c r="G242" s="150"/>
      <c r="H242" s="151"/>
      <c r="I242" s="159"/>
      <c r="J242" s="94"/>
      <c r="K242" s="94"/>
      <c r="L242" s="94"/>
      <c r="M242" s="94"/>
    </row>
    <row r="243" spans="1:13" s="74" customFormat="1" x14ac:dyDescent="0.25">
      <c r="A243" s="94"/>
      <c r="B243" s="127"/>
      <c r="C243" s="87"/>
      <c r="D243" s="156"/>
      <c r="E243" s="156"/>
      <c r="F243" s="156"/>
      <c r="G243" s="150"/>
      <c r="H243" s="151"/>
      <c r="I243" s="159"/>
      <c r="J243" s="94"/>
      <c r="K243" s="94"/>
      <c r="L243" s="94"/>
      <c r="M243" s="94"/>
    </row>
    <row r="244" spans="1:13" s="74" customFormat="1" x14ac:dyDescent="0.25">
      <c r="A244" s="94"/>
      <c r="B244" s="127"/>
      <c r="C244" s="87"/>
      <c r="D244" s="156"/>
      <c r="E244" s="156"/>
      <c r="F244" s="156"/>
      <c r="G244" s="150"/>
      <c r="H244" s="151"/>
      <c r="I244" s="159"/>
      <c r="J244" s="94"/>
      <c r="K244" s="94"/>
      <c r="L244" s="94"/>
      <c r="M244" s="94"/>
    </row>
    <row r="245" spans="1:13" s="74" customFormat="1" x14ac:dyDescent="0.25">
      <c r="A245" s="94"/>
      <c r="B245" s="127"/>
      <c r="C245" s="87"/>
      <c r="D245" s="156"/>
      <c r="E245" s="156"/>
      <c r="F245" s="156"/>
      <c r="G245" s="150"/>
      <c r="H245" s="151"/>
      <c r="I245" s="159"/>
      <c r="J245" s="94"/>
      <c r="K245" s="94"/>
      <c r="L245" s="94"/>
      <c r="M245" s="94"/>
    </row>
    <row r="246" spans="1:13" s="74" customFormat="1" x14ac:dyDescent="0.25">
      <c r="A246" s="94"/>
      <c r="B246" s="127"/>
      <c r="C246" s="87"/>
      <c r="D246" s="156"/>
      <c r="E246" s="156"/>
      <c r="F246" s="156"/>
      <c r="G246" s="150"/>
      <c r="H246" s="151"/>
      <c r="I246" s="159"/>
      <c r="J246" s="94"/>
      <c r="K246" s="94"/>
      <c r="L246" s="94"/>
      <c r="M246" s="94"/>
    </row>
    <row r="247" spans="1:13" s="74" customFormat="1" x14ac:dyDescent="0.25">
      <c r="A247" s="94"/>
      <c r="B247" s="127"/>
      <c r="C247" s="87"/>
      <c r="D247" s="156"/>
      <c r="E247" s="156"/>
      <c r="F247" s="156"/>
      <c r="G247" s="150"/>
      <c r="H247" s="151"/>
      <c r="I247" s="159"/>
      <c r="J247" s="94"/>
      <c r="K247" s="94"/>
      <c r="L247" s="94"/>
      <c r="M247" s="94"/>
    </row>
    <row r="248" spans="1:13" s="74" customFormat="1" x14ac:dyDescent="0.25">
      <c r="A248" s="94"/>
      <c r="B248" s="127"/>
      <c r="C248" s="87"/>
      <c r="D248" s="156"/>
      <c r="E248" s="156"/>
      <c r="F248" s="156"/>
      <c r="G248" s="150"/>
      <c r="H248" s="151"/>
      <c r="I248" s="159"/>
      <c r="J248" s="94"/>
      <c r="K248" s="94"/>
      <c r="L248" s="94"/>
      <c r="M248" s="94"/>
    </row>
    <row r="249" spans="1:13" s="74" customFormat="1" x14ac:dyDescent="0.25">
      <c r="A249" s="94"/>
      <c r="B249" s="127"/>
      <c r="C249" s="87"/>
      <c r="D249" s="156"/>
      <c r="E249" s="156"/>
      <c r="F249" s="156"/>
      <c r="G249" s="150"/>
      <c r="H249" s="151"/>
      <c r="I249" s="159"/>
      <c r="J249" s="94"/>
      <c r="K249" s="94"/>
      <c r="L249" s="94"/>
      <c r="M249" s="94"/>
    </row>
    <row r="250" spans="1:13" s="74" customFormat="1" x14ac:dyDescent="0.25">
      <c r="A250" s="94"/>
      <c r="B250" s="127"/>
      <c r="C250" s="87"/>
      <c r="D250" s="156"/>
      <c r="E250" s="156"/>
      <c r="F250" s="156"/>
      <c r="G250" s="150"/>
      <c r="H250" s="151"/>
      <c r="I250" s="159"/>
      <c r="J250" s="94"/>
      <c r="K250" s="94"/>
      <c r="L250" s="94"/>
      <c r="M250" s="94"/>
    </row>
    <row r="251" spans="1:13" s="74" customFormat="1" x14ac:dyDescent="0.25">
      <c r="A251" s="94"/>
      <c r="B251" s="127"/>
      <c r="C251" s="87"/>
      <c r="D251" s="156"/>
      <c r="E251" s="156"/>
      <c r="F251" s="156"/>
      <c r="G251" s="150"/>
      <c r="H251" s="151"/>
      <c r="I251" s="159"/>
      <c r="J251" s="94"/>
      <c r="K251" s="94"/>
      <c r="L251" s="94"/>
      <c r="M251" s="94"/>
    </row>
    <row r="252" spans="1:13" s="74" customFormat="1" x14ac:dyDescent="0.25">
      <c r="A252" s="94"/>
      <c r="B252" s="127"/>
      <c r="C252" s="87"/>
      <c r="D252" s="156"/>
      <c r="E252" s="156"/>
      <c r="F252" s="156"/>
      <c r="G252" s="150"/>
      <c r="H252" s="151"/>
      <c r="I252" s="159"/>
      <c r="J252" s="94"/>
      <c r="K252" s="94"/>
      <c r="L252" s="94"/>
      <c r="M252" s="94"/>
    </row>
    <row r="253" spans="1:13" s="74" customFormat="1" x14ac:dyDescent="0.25">
      <c r="A253" s="94"/>
      <c r="B253" s="127"/>
      <c r="C253" s="87"/>
      <c r="D253" s="156"/>
      <c r="E253" s="156"/>
      <c r="F253" s="156"/>
      <c r="G253" s="150"/>
      <c r="H253" s="151"/>
      <c r="I253" s="159"/>
      <c r="J253" s="94"/>
      <c r="K253" s="94"/>
      <c r="L253" s="94"/>
      <c r="M253" s="94"/>
    </row>
    <row r="254" spans="1:13" s="74" customFormat="1" x14ac:dyDescent="0.25">
      <c r="A254" s="94"/>
      <c r="B254" s="127"/>
      <c r="C254" s="87"/>
      <c r="D254" s="156"/>
      <c r="E254" s="156"/>
      <c r="F254" s="156"/>
      <c r="G254" s="150"/>
      <c r="H254" s="151"/>
      <c r="I254" s="159"/>
      <c r="J254" s="94"/>
      <c r="K254" s="94"/>
      <c r="L254" s="94"/>
      <c r="M254" s="94"/>
    </row>
    <row r="255" spans="1:13" s="74" customFormat="1" x14ac:dyDescent="0.25">
      <c r="A255" s="94"/>
      <c r="B255" s="127"/>
      <c r="C255" s="87"/>
      <c r="D255" s="156"/>
      <c r="E255" s="156"/>
      <c r="F255" s="156"/>
      <c r="G255" s="150"/>
      <c r="H255" s="151"/>
      <c r="I255" s="159"/>
      <c r="J255" s="94"/>
      <c r="K255" s="94"/>
      <c r="L255" s="94"/>
      <c r="M255" s="94"/>
    </row>
    <row r="256" spans="1:13" s="74" customFormat="1" x14ac:dyDescent="0.25">
      <c r="A256" s="94"/>
      <c r="B256" s="127"/>
      <c r="C256" s="87"/>
      <c r="D256" s="156"/>
      <c r="E256" s="156"/>
      <c r="F256" s="156"/>
      <c r="G256" s="150"/>
      <c r="H256" s="151"/>
      <c r="I256" s="159"/>
      <c r="J256" s="94"/>
      <c r="K256" s="94"/>
      <c r="L256" s="94"/>
      <c r="M256" s="94"/>
    </row>
    <row r="257" spans="1:13" s="74" customFormat="1" x14ac:dyDescent="0.25">
      <c r="A257" s="94"/>
      <c r="B257" s="127"/>
      <c r="C257" s="87"/>
      <c r="D257" s="156"/>
      <c r="E257" s="156"/>
      <c r="F257" s="156"/>
      <c r="G257" s="150"/>
      <c r="H257" s="151"/>
      <c r="I257" s="159"/>
      <c r="J257" s="94"/>
      <c r="K257" s="94"/>
      <c r="L257" s="94"/>
      <c r="M257" s="94"/>
    </row>
    <row r="258" spans="1:13" s="74" customFormat="1" x14ac:dyDescent="0.25">
      <c r="A258" s="94"/>
      <c r="B258" s="127"/>
      <c r="C258" s="87"/>
      <c r="D258" s="156"/>
      <c r="E258" s="156"/>
      <c r="F258" s="156"/>
      <c r="G258" s="150"/>
      <c r="H258" s="151"/>
      <c r="I258" s="159"/>
      <c r="J258" s="94"/>
      <c r="K258" s="94"/>
      <c r="L258" s="94"/>
      <c r="M258" s="94"/>
    </row>
    <row r="259" spans="1:13" s="74" customFormat="1" x14ac:dyDescent="0.25">
      <c r="A259" s="94"/>
      <c r="B259" s="127"/>
      <c r="C259" s="87"/>
      <c r="D259" s="156"/>
      <c r="E259" s="156"/>
      <c r="F259" s="156"/>
      <c r="G259" s="150"/>
      <c r="H259" s="151"/>
      <c r="I259" s="159"/>
      <c r="J259" s="94"/>
      <c r="K259" s="94"/>
      <c r="L259" s="94"/>
      <c r="M259" s="94"/>
    </row>
    <row r="260" spans="1:13" s="74" customFormat="1" x14ac:dyDescent="0.25">
      <c r="A260" s="94"/>
      <c r="B260" s="127"/>
      <c r="C260" s="87"/>
      <c r="D260" s="156"/>
      <c r="E260" s="156"/>
      <c r="F260" s="156"/>
      <c r="G260" s="150"/>
      <c r="H260" s="151"/>
      <c r="I260" s="159"/>
      <c r="J260" s="94"/>
      <c r="K260" s="94"/>
      <c r="L260" s="94"/>
      <c r="M260" s="94"/>
    </row>
    <row r="261" spans="1:13" s="74" customFormat="1" x14ac:dyDescent="0.25">
      <c r="A261" s="94"/>
      <c r="B261" s="127"/>
      <c r="C261" s="87"/>
      <c r="D261" s="156"/>
      <c r="E261" s="156"/>
      <c r="F261" s="156"/>
      <c r="G261" s="150"/>
      <c r="H261" s="151"/>
      <c r="I261" s="159"/>
      <c r="J261" s="94"/>
      <c r="K261" s="94"/>
      <c r="L261" s="94"/>
      <c r="M261" s="94"/>
    </row>
    <row r="262" spans="1:13" s="74" customFormat="1" x14ac:dyDescent="0.25">
      <c r="A262" s="94"/>
      <c r="B262" s="127"/>
      <c r="C262" s="87"/>
      <c r="D262" s="156"/>
      <c r="E262" s="156"/>
      <c r="F262" s="156"/>
      <c r="G262" s="150"/>
      <c r="H262" s="151"/>
      <c r="I262" s="159"/>
      <c r="J262" s="94"/>
      <c r="K262" s="94"/>
      <c r="L262" s="94"/>
      <c r="M262" s="94"/>
    </row>
    <row r="263" spans="1:13" s="74" customFormat="1" x14ac:dyDescent="0.25">
      <c r="A263" s="94"/>
      <c r="B263" s="127"/>
      <c r="C263" s="87"/>
      <c r="D263" s="156"/>
      <c r="E263" s="156"/>
      <c r="F263" s="156"/>
      <c r="G263" s="150"/>
      <c r="H263" s="151"/>
      <c r="I263" s="159"/>
      <c r="J263" s="94"/>
      <c r="K263" s="94"/>
      <c r="L263" s="94"/>
      <c r="M263" s="94"/>
    </row>
    <row r="264" spans="1:13" s="74" customFormat="1" x14ac:dyDescent="0.25">
      <c r="A264" s="94"/>
      <c r="B264" s="127"/>
      <c r="C264" s="87"/>
      <c r="D264" s="156"/>
      <c r="E264" s="156"/>
      <c r="F264" s="156"/>
      <c r="G264" s="150"/>
      <c r="H264" s="151"/>
      <c r="I264" s="159"/>
      <c r="J264" s="94"/>
      <c r="K264" s="94"/>
      <c r="L264" s="94"/>
      <c r="M264" s="94"/>
    </row>
    <row r="265" spans="1:13" s="74" customFormat="1" x14ac:dyDescent="0.25">
      <c r="A265" s="94"/>
      <c r="B265" s="127"/>
      <c r="C265" s="87"/>
      <c r="D265" s="156"/>
      <c r="E265" s="156"/>
      <c r="F265" s="156"/>
      <c r="G265" s="150"/>
      <c r="H265" s="151"/>
      <c r="I265" s="159"/>
      <c r="J265" s="94"/>
      <c r="K265" s="94"/>
      <c r="L265" s="94"/>
      <c r="M265" s="94"/>
    </row>
    <row r="266" spans="1:13" s="74" customFormat="1" x14ac:dyDescent="0.25">
      <c r="A266" s="94"/>
      <c r="B266" s="127"/>
      <c r="C266" s="87"/>
      <c r="D266" s="156"/>
      <c r="E266" s="156"/>
      <c r="F266" s="156"/>
      <c r="G266" s="150"/>
      <c r="H266" s="151"/>
      <c r="I266" s="159"/>
      <c r="J266" s="94"/>
      <c r="K266" s="94"/>
      <c r="L266" s="94"/>
      <c r="M266" s="94"/>
    </row>
    <row r="267" spans="1:13" s="74" customFormat="1" x14ac:dyDescent="0.25">
      <c r="A267" s="94"/>
      <c r="B267" s="127"/>
      <c r="C267" s="87"/>
      <c r="D267" s="156"/>
      <c r="E267" s="156"/>
      <c r="F267" s="156"/>
      <c r="G267" s="150"/>
      <c r="H267" s="151"/>
      <c r="I267" s="159"/>
      <c r="J267" s="94"/>
      <c r="K267" s="94"/>
      <c r="L267" s="94"/>
      <c r="M267" s="94"/>
    </row>
    <row r="268" spans="1:13" s="74" customFormat="1" x14ac:dyDescent="0.25">
      <c r="A268" s="94"/>
      <c r="B268" s="127"/>
      <c r="C268" s="87"/>
      <c r="D268" s="156"/>
      <c r="E268" s="156"/>
      <c r="F268" s="156"/>
      <c r="G268" s="150"/>
      <c r="H268" s="151"/>
      <c r="I268" s="159"/>
      <c r="J268" s="94"/>
      <c r="K268" s="94"/>
      <c r="L268" s="94"/>
      <c r="M268" s="94"/>
    </row>
    <row r="269" spans="1:13" s="74" customFormat="1" x14ac:dyDescent="0.25">
      <c r="A269" s="94"/>
      <c r="B269" s="127"/>
      <c r="C269" s="87"/>
      <c r="D269" s="156"/>
      <c r="E269" s="156"/>
      <c r="F269" s="156"/>
      <c r="G269" s="150"/>
      <c r="H269" s="151"/>
      <c r="I269" s="159"/>
      <c r="J269" s="94"/>
      <c r="K269" s="94"/>
      <c r="L269" s="94"/>
      <c r="M269" s="94"/>
    </row>
    <row r="270" spans="1:13" s="74" customFormat="1" x14ac:dyDescent="0.25">
      <c r="A270" s="94"/>
      <c r="B270" s="127"/>
      <c r="C270" s="87"/>
      <c r="D270" s="156"/>
      <c r="E270" s="156"/>
      <c r="F270" s="156"/>
      <c r="G270" s="150"/>
      <c r="H270" s="151"/>
      <c r="I270" s="159"/>
      <c r="J270" s="94"/>
      <c r="K270" s="94"/>
      <c r="L270" s="94"/>
      <c r="M270" s="94"/>
    </row>
    <row r="271" spans="1:13" s="74" customFormat="1" x14ac:dyDescent="0.25">
      <c r="A271" s="94"/>
      <c r="B271" s="127"/>
      <c r="C271" s="87"/>
      <c r="D271" s="156"/>
      <c r="E271" s="156"/>
      <c r="F271" s="156"/>
      <c r="G271" s="150"/>
      <c r="H271" s="151"/>
      <c r="I271" s="159"/>
      <c r="J271" s="94"/>
      <c r="K271" s="94"/>
      <c r="L271" s="94"/>
      <c r="M271" s="94"/>
    </row>
    <row r="272" spans="1:13" s="74" customFormat="1" x14ac:dyDescent="0.25">
      <c r="A272" s="94"/>
      <c r="B272" s="127"/>
      <c r="C272" s="87"/>
      <c r="D272" s="156"/>
      <c r="E272" s="156"/>
      <c r="F272" s="156"/>
      <c r="G272" s="150"/>
      <c r="H272" s="151"/>
      <c r="I272" s="159"/>
      <c r="J272" s="94"/>
      <c r="K272" s="94"/>
      <c r="L272" s="94"/>
      <c r="M272" s="94"/>
    </row>
    <row r="273" spans="1:13" s="74" customFormat="1" x14ac:dyDescent="0.25">
      <c r="A273" s="94"/>
      <c r="B273" s="127"/>
      <c r="C273" s="87"/>
      <c r="D273" s="156"/>
      <c r="E273" s="156"/>
      <c r="F273" s="156"/>
      <c r="G273" s="150"/>
      <c r="H273" s="151"/>
      <c r="I273" s="159"/>
      <c r="J273" s="94"/>
      <c r="K273" s="94"/>
      <c r="L273" s="94"/>
      <c r="M273" s="94"/>
    </row>
    <row r="274" spans="1:13" s="74" customFormat="1" x14ac:dyDescent="0.25">
      <c r="A274" s="94"/>
      <c r="B274" s="127"/>
      <c r="C274" s="87"/>
      <c r="D274" s="156"/>
      <c r="E274" s="156"/>
      <c r="F274" s="156"/>
      <c r="G274" s="150"/>
      <c r="H274" s="151"/>
      <c r="I274" s="159"/>
      <c r="J274" s="94"/>
      <c r="K274" s="94"/>
      <c r="L274" s="94"/>
      <c r="M274" s="94"/>
    </row>
    <row r="275" spans="1:13" s="74" customFormat="1" x14ac:dyDescent="0.25">
      <c r="A275" s="94"/>
      <c r="B275" s="127"/>
      <c r="C275" s="87"/>
      <c r="D275" s="156"/>
      <c r="E275" s="156"/>
      <c r="F275" s="156"/>
      <c r="G275" s="150"/>
      <c r="H275" s="151"/>
      <c r="I275" s="159"/>
      <c r="J275" s="94"/>
      <c r="K275" s="94"/>
      <c r="L275" s="94"/>
      <c r="M275" s="94"/>
    </row>
    <row r="276" spans="1:13" s="74" customFormat="1" x14ac:dyDescent="0.25">
      <c r="A276" s="94"/>
      <c r="B276" s="127"/>
      <c r="C276" s="87"/>
      <c r="D276" s="156"/>
      <c r="E276" s="156"/>
      <c r="F276" s="156"/>
      <c r="G276" s="150"/>
      <c r="H276" s="151"/>
      <c r="I276" s="159"/>
      <c r="J276" s="94"/>
      <c r="K276" s="94"/>
      <c r="L276" s="94"/>
      <c r="M276" s="94"/>
    </row>
    <row r="277" spans="1:13" s="74" customFormat="1" x14ac:dyDescent="0.25">
      <c r="A277" s="94"/>
      <c r="B277" s="127"/>
      <c r="C277" s="87"/>
      <c r="D277" s="156"/>
      <c r="E277" s="156"/>
      <c r="F277" s="156"/>
      <c r="G277" s="150"/>
      <c r="H277" s="151"/>
      <c r="I277" s="159"/>
      <c r="J277" s="94"/>
      <c r="K277" s="94"/>
      <c r="L277" s="94"/>
      <c r="M277" s="94"/>
    </row>
    <row r="278" spans="1:13" s="74" customFormat="1" x14ac:dyDescent="0.25">
      <c r="A278" s="94"/>
      <c r="B278" s="127"/>
      <c r="C278" s="87"/>
      <c r="D278" s="156"/>
      <c r="E278" s="156"/>
      <c r="F278" s="156"/>
      <c r="G278" s="150"/>
      <c r="H278" s="151"/>
      <c r="I278" s="159"/>
      <c r="J278" s="94"/>
      <c r="K278" s="94"/>
      <c r="L278" s="94"/>
      <c r="M278" s="94"/>
    </row>
    <row r="279" spans="1:13" s="74" customFormat="1" x14ac:dyDescent="0.25">
      <c r="A279" s="94"/>
      <c r="B279" s="127"/>
      <c r="C279" s="87"/>
      <c r="D279" s="156"/>
      <c r="E279" s="156"/>
      <c r="F279" s="156"/>
      <c r="G279" s="150"/>
      <c r="H279" s="151"/>
      <c r="I279" s="159"/>
      <c r="J279" s="94"/>
      <c r="K279" s="94"/>
      <c r="L279" s="94"/>
      <c r="M279" s="94"/>
    </row>
    <row r="280" spans="1:13" s="74" customFormat="1" x14ac:dyDescent="0.25">
      <c r="A280" s="94"/>
      <c r="B280" s="127"/>
      <c r="C280" s="87"/>
      <c r="D280" s="156"/>
      <c r="E280" s="156"/>
      <c r="F280" s="156"/>
      <c r="G280" s="150"/>
      <c r="H280" s="151"/>
      <c r="I280" s="159"/>
      <c r="J280" s="94"/>
      <c r="K280" s="94"/>
      <c r="L280" s="94"/>
      <c r="M280" s="94"/>
    </row>
    <row r="281" spans="1:13" s="74" customFormat="1" x14ac:dyDescent="0.25">
      <c r="A281" s="94"/>
      <c r="B281" s="127"/>
      <c r="C281" s="87"/>
      <c r="D281" s="156"/>
      <c r="E281" s="156"/>
      <c r="F281" s="156"/>
      <c r="G281" s="150"/>
      <c r="H281" s="151"/>
      <c r="I281" s="159"/>
      <c r="J281" s="94"/>
      <c r="K281" s="94"/>
      <c r="L281" s="94"/>
      <c r="M281" s="94"/>
    </row>
    <row r="282" spans="1:13" s="74" customFormat="1" x14ac:dyDescent="0.25">
      <c r="A282" s="94"/>
      <c r="B282" s="127"/>
      <c r="C282" s="87"/>
      <c r="D282" s="156"/>
      <c r="E282" s="156"/>
      <c r="F282" s="156"/>
      <c r="G282" s="150"/>
      <c r="H282" s="151"/>
      <c r="I282" s="159"/>
      <c r="J282" s="94"/>
      <c r="K282" s="94"/>
      <c r="L282" s="94"/>
      <c r="M282" s="94"/>
    </row>
    <row r="283" spans="1:13" s="74" customFormat="1" x14ac:dyDescent="0.25">
      <c r="A283" s="94"/>
      <c r="B283" s="127"/>
      <c r="C283" s="87"/>
      <c r="D283" s="156"/>
      <c r="E283" s="156"/>
      <c r="F283" s="156"/>
      <c r="G283" s="150"/>
      <c r="H283" s="151"/>
      <c r="I283" s="159"/>
      <c r="J283" s="94"/>
      <c r="K283" s="94"/>
      <c r="L283" s="94"/>
      <c r="M283" s="94"/>
    </row>
    <row r="284" spans="1:13" s="74" customFormat="1" x14ac:dyDescent="0.25">
      <c r="A284" s="94"/>
      <c r="B284" s="127"/>
      <c r="C284" s="87"/>
      <c r="D284" s="156"/>
      <c r="E284" s="156"/>
      <c r="F284" s="156"/>
      <c r="G284" s="150"/>
      <c r="H284" s="151"/>
      <c r="I284" s="159"/>
      <c r="J284" s="94"/>
      <c r="K284" s="94"/>
      <c r="L284" s="94"/>
      <c r="M284" s="94"/>
    </row>
    <row r="285" spans="1:13" s="74" customFormat="1" x14ac:dyDescent="0.25">
      <c r="A285" s="94"/>
      <c r="B285" s="127"/>
      <c r="C285" s="87"/>
      <c r="D285" s="156"/>
      <c r="E285" s="156"/>
      <c r="F285" s="156"/>
      <c r="G285" s="150"/>
      <c r="H285" s="151"/>
      <c r="I285" s="159"/>
      <c r="J285" s="94"/>
      <c r="K285" s="94"/>
      <c r="L285" s="94"/>
      <c r="M285" s="94"/>
    </row>
    <row r="286" spans="1:13" s="74" customFormat="1" x14ac:dyDescent="0.25">
      <c r="A286" s="94"/>
      <c r="B286" s="127"/>
      <c r="C286" s="87"/>
      <c r="D286" s="156"/>
      <c r="E286" s="156"/>
      <c r="F286" s="156"/>
      <c r="G286" s="150"/>
      <c r="H286" s="151"/>
      <c r="I286" s="159"/>
      <c r="J286" s="94"/>
      <c r="K286" s="94"/>
      <c r="L286" s="94"/>
      <c r="M286" s="94"/>
    </row>
    <row r="287" spans="1:13" s="74" customFormat="1" x14ac:dyDescent="0.25">
      <c r="A287" s="94"/>
      <c r="B287" s="127"/>
      <c r="C287" s="87"/>
      <c r="D287" s="156"/>
      <c r="E287" s="156"/>
      <c r="F287" s="156"/>
      <c r="G287" s="150"/>
      <c r="H287" s="151"/>
      <c r="I287" s="159"/>
      <c r="J287" s="94"/>
      <c r="K287" s="94"/>
      <c r="L287" s="94"/>
      <c r="M287" s="94"/>
    </row>
    <row r="288" spans="1:13" s="74" customFormat="1" x14ac:dyDescent="0.25">
      <c r="A288" s="94"/>
      <c r="B288" s="127"/>
      <c r="C288" s="87"/>
      <c r="D288" s="156"/>
      <c r="E288" s="156"/>
      <c r="F288" s="156"/>
      <c r="G288" s="150"/>
      <c r="H288" s="151"/>
      <c r="I288" s="159"/>
      <c r="J288" s="94"/>
      <c r="K288" s="94"/>
      <c r="L288" s="94"/>
      <c r="M288" s="94"/>
    </row>
    <row r="289" spans="1:13" s="74" customFormat="1" x14ac:dyDescent="0.25">
      <c r="A289" s="94"/>
      <c r="B289" s="127"/>
      <c r="C289" s="87"/>
      <c r="D289" s="156"/>
      <c r="E289" s="156"/>
      <c r="F289" s="156"/>
      <c r="G289" s="150"/>
      <c r="H289" s="151"/>
      <c r="I289" s="159"/>
      <c r="J289" s="94"/>
      <c r="K289" s="94"/>
      <c r="L289" s="94"/>
      <c r="M289" s="94"/>
    </row>
    <row r="290" spans="1:13" s="74" customFormat="1" x14ac:dyDescent="0.25">
      <c r="A290" s="94"/>
      <c r="B290" s="127"/>
      <c r="C290" s="87"/>
      <c r="D290" s="156"/>
      <c r="E290" s="156"/>
      <c r="F290" s="156"/>
      <c r="G290" s="150"/>
      <c r="H290" s="151"/>
      <c r="I290" s="159"/>
      <c r="J290" s="94"/>
      <c r="K290" s="94"/>
      <c r="L290" s="94"/>
      <c r="M290" s="94"/>
    </row>
    <row r="291" spans="1:13" s="74" customFormat="1" x14ac:dyDescent="0.25">
      <c r="A291" s="94"/>
      <c r="B291" s="127"/>
      <c r="C291" s="87"/>
      <c r="D291" s="156"/>
      <c r="E291" s="156"/>
      <c r="F291" s="156"/>
      <c r="G291" s="150"/>
      <c r="H291" s="151"/>
      <c r="I291" s="159"/>
      <c r="J291" s="94"/>
      <c r="K291" s="94"/>
      <c r="L291" s="94"/>
      <c r="M291" s="94"/>
    </row>
    <row r="292" spans="1:13" s="74" customFormat="1" x14ac:dyDescent="0.25">
      <c r="A292" s="94"/>
      <c r="B292" s="127"/>
      <c r="C292" s="87"/>
      <c r="D292" s="156"/>
      <c r="E292" s="156"/>
      <c r="F292" s="156"/>
      <c r="G292" s="150"/>
      <c r="H292" s="151"/>
      <c r="I292" s="159"/>
      <c r="J292" s="94"/>
      <c r="K292" s="94"/>
      <c r="L292" s="94"/>
      <c r="M292" s="94"/>
    </row>
    <row r="293" spans="1:13" s="74" customFormat="1" x14ac:dyDescent="0.25">
      <c r="A293" s="94"/>
      <c r="B293" s="127"/>
      <c r="C293" s="87"/>
      <c r="D293" s="156"/>
      <c r="E293" s="156"/>
      <c r="F293" s="156"/>
      <c r="G293" s="150"/>
      <c r="H293" s="151"/>
      <c r="I293" s="159"/>
      <c r="J293" s="94"/>
      <c r="K293" s="94"/>
      <c r="L293" s="94"/>
      <c r="M293" s="94"/>
    </row>
    <row r="294" spans="1:13" s="74" customFormat="1" x14ac:dyDescent="0.25">
      <c r="A294" s="94"/>
      <c r="B294" s="127"/>
      <c r="C294" s="87"/>
      <c r="D294" s="156"/>
      <c r="E294" s="156"/>
      <c r="F294" s="156"/>
      <c r="G294" s="150"/>
      <c r="H294" s="151"/>
      <c r="I294" s="159"/>
      <c r="J294" s="94"/>
      <c r="K294" s="94"/>
      <c r="L294" s="94"/>
      <c r="M294" s="94"/>
    </row>
    <row r="295" spans="1:13" s="74" customFormat="1" x14ac:dyDescent="0.25">
      <c r="A295" s="94"/>
      <c r="B295" s="127"/>
      <c r="C295" s="87"/>
      <c r="D295" s="156"/>
      <c r="E295" s="156"/>
      <c r="F295" s="156"/>
      <c r="G295" s="150"/>
      <c r="H295" s="151"/>
      <c r="I295" s="159"/>
      <c r="J295" s="94"/>
      <c r="K295" s="94"/>
      <c r="L295" s="94"/>
      <c r="M295" s="94"/>
    </row>
    <row r="296" spans="1:13" s="74" customFormat="1" x14ac:dyDescent="0.25">
      <c r="A296" s="94"/>
      <c r="B296" s="127"/>
      <c r="C296" s="87"/>
      <c r="D296" s="156"/>
      <c r="E296" s="156"/>
      <c r="F296" s="156"/>
      <c r="G296" s="150"/>
      <c r="H296" s="151"/>
      <c r="I296" s="159"/>
      <c r="J296" s="94"/>
      <c r="K296" s="94"/>
      <c r="L296" s="94"/>
      <c r="M296" s="94"/>
    </row>
    <row r="297" spans="1:13" s="74" customFormat="1" x14ac:dyDescent="0.25">
      <c r="A297" s="94"/>
      <c r="B297" s="127"/>
      <c r="C297" s="87"/>
      <c r="D297" s="156"/>
      <c r="E297" s="156"/>
      <c r="F297" s="156"/>
      <c r="G297" s="150"/>
      <c r="H297" s="151"/>
      <c r="I297" s="159"/>
      <c r="J297" s="94"/>
      <c r="K297" s="94"/>
      <c r="L297" s="94"/>
      <c r="M297" s="94"/>
    </row>
    <row r="298" spans="1:13" s="74" customFormat="1" x14ac:dyDescent="0.25">
      <c r="A298" s="94"/>
      <c r="B298" s="127"/>
      <c r="C298" s="87"/>
      <c r="D298" s="156"/>
      <c r="E298" s="156"/>
      <c r="F298" s="156"/>
      <c r="G298" s="150"/>
      <c r="H298" s="151"/>
      <c r="I298" s="159"/>
      <c r="J298" s="94"/>
      <c r="K298" s="94"/>
      <c r="L298" s="94"/>
      <c r="M298" s="94"/>
    </row>
    <row r="299" spans="1:13" s="74" customFormat="1" x14ac:dyDescent="0.25">
      <c r="A299" s="94"/>
      <c r="B299" s="127"/>
      <c r="C299" s="87"/>
      <c r="D299" s="156"/>
      <c r="E299" s="156"/>
      <c r="F299" s="156"/>
      <c r="G299" s="150"/>
      <c r="H299" s="151"/>
      <c r="I299" s="159"/>
      <c r="J299" s="94"/>
      <c r="K299" s="94"/>
      <c r="L299" s="94"/>
      <c r="M299" s="94"/>
    </row>
    <row r="300" spans="1:13" s="74" customFormat="1" x14ac:dyDescent="0.25">
      <c r="A300" s="94"/>
      <c r="B300" s="127"/>
      <c r="C300" s="87"/>
      <c r="D300" s="156"/>
      <c r="E300" s="156"/>
      <c r="F300" s="156"/>
      <c r="G300" s="150"/>
      <c r="H300" s="151"/>
      <c r="I300" s="159"/>
      <c r="J300" s="94"/>
      <c r="K300" s="94"/>
      <c r="L300" s="94"/>
      <c r="M300" s="94"/>
    </row>
    <row r="301" spans="1:13" s="74" customFormat="1" x14ac:dyDescent="0.25">
      <c r="A301" s="94"/>
      <c r="B301" s="127"/>
      <c r="C301" s="87"/>
      <c r="D301" s="156"/>
      <c r="E301" s="156"/>
      <c r="F301" s="156"/>
      <c r="G301" s="150"/>
      <c r="H301" s="151"/>
      <c r="I301" s="159"/>
      <c r="J301" s="94"/>
      <c r="K301" s="94"/>
      <c r="L301" s="94"/>
      <c r="M301" s="94"/>
    </row>
    <row r="302" spans="1:13" s="74" customFormat="1" x14ac:dyDescent="0.25">
      <c r="A302" s="94"/>
      <c r="B302" s="127"/>
      <c r="C302" s="87"/>
      <c r="D302" s="156"/>
      <c r="E302" s="156"/>
      <c r="F302" s="156"/>
      <c r="G302" s="150"/>
      <c r="H302" s="151"/>
      <c r="I302" s="159"/>
      <c r="J302" s="94"/>
      <c r="K302" s="94"/>
      <c r="L302" s="94"/>
      <c r="M302" s="94"/>
    </row>
    <row r="303" spans="1:13" s="74" customFormat="1" x14ac:dyDescent="0.25">
      <c r="A303" s="94"/>
      <c r="B303" s="127"/>
      <c r="C303" s="87"/>
      <c r="D303" s="156"/>
      <c r="E303" s="156"/>
      <c r="F303" s="156"/>
      <c r="G303" s="150"/>
      <c r="H303" s="151"/>
      <c r="I303" s="159"/>
      <c r="J303" s="94"/>
      <c r="K303" s="94"/>
      <c r="L303" s="94"/>
      <c r="M303" s="94"/>
    </row>
    <row r="304" spans="1:13" s="74" customFormat="1" x14ac:dyDescent="0.25">
      <c r="A304" s="94"/>
      <c r="B304" s="127"/>
      <c r="C304" s="87"/>
      <c r="D304" s="156"/>
      <c r="E304" s="156"/>
      <c r="F304" s="156"/>
      <c r="G304" s="150"/>
      <c r="H304" s="151"/>
      <c r="I304" s="159"/>
      <c r="J304" s="94"/>
      <c r="K304" s="94"/>
      <c r="L304" s="94"/>
      <c r="M304" s="94"/>
    </row>
    <row r="305" spans="1:13" s="74" customFormat="1" x14ac:dyDescent="0.25">
      <c r="A305" s="94"/>
      <c r="B305" s="127"/>
      <c r="C305" s="87"/>
      <c r="D305" s="156"/>
      <c r="E305" s="156"/>
      <c r="F305" s="156"/>
      <c r="G305" s="150"/>
      <c r="H305" s="151"/>
      <c r="I305" s="159"/>
      <c r="J305" s="94"/>
      <c r="K305" s="94"/>
      <c r="L305" s="94"/>
      <c r="M305" s="94"/>
    </row>
    <row r="306" spans="1:13" s="74" customFormat="1" x14ac:dyDescent="0.25">
      <c r="A306" s="94"/>
      <c r="B306" s="127"/>
      <c r="C306" s="87"/>
      <c r="D306" s="156"/>
      <c r="E306" s="156"/>
      <c r="F306" s="156"/>
      <c r="G306" s="150"/>
      <c r="H306" s="151"/>
      <c r="I306" s="159"/>
      <c r="J306" s="94"/>
      <c r="K306" s="94"/>
      <c r="L306" s="94"/>
      <c r="M306" s="94"/>
    </row>
    <row r="307" spans="1:13" s="74" customFormat="1" x14ac:dyDescent="0.25">
      <c r="A307" s="94"/>
      <c r="B307" s="127"/>
      <c r="C307" s="87"/>
      <c r="D307" s="156"/>
      <c r="E307" s="156"/>
      <c r="F307" s="156"/>
      <c r="G307" s="150"/>
      <c r="H307" s="151"/>
      <c r="I307" s="159"/>
      <c r="J307" s="94"/>
      <c r="K307" s="94"/>
      <c r="L307" s="94"/>
      <c r="M307" s="94"/>
    </row>
    <row r="308" spans="1:13" s="74" customFormat="1" x14ac:dyDescent="0.25">
      <c r="A308" s="94"/>
      <c r="B308" s="127"/>
      <c r="C308" s="87"/>
      <c r="D308" s="156"/>
      <c r="E308" s="156"/>
      <c r="F308" s="156"/>
      <c r="G308" s="150"/>
      <c r="H308" s="151"/>
      <c r="I308" s="159"/>
      <c r="J308" s="94"/>
      <c r="K308" s="94"/>
      <c r="L308" s="94"/>
      <c r="M308" s="94"/>
    </row>
    <row r="309" spans="1:13" s="74" customFormat="1" x14ac:dyDescent="0.25">
      <c r="A309" s="94"/>
      <c r="B309" s="127"/>
      <c r="C309" s="87"/>
      <c r="D309" s="156"/>
      <c r="E309" s="156"/>
      <c r="F309" s="156"/>
      <c r="G309" s="150"/>
      <c r="H309" s="151"/>
      <c r="I309" s="159"/>
      <c r="J309" s="94"/>
      <c r="K309" s="94"/>
      <c r="L309" s="94"/>
      <c r="M309" s="94"/>
    </row>
    <row r="310" spans="1:13" s="74" customFormat="1" x14ac:dyDescent="0.25">
      <c r="A310" s="94"/>
      <c r="B310" s="127"/>
      <c r="C310" s="87"/>
      <c r="D310" s="156"/>
      <c r="E310" s="156"/>
      <c r="F310" s="156"/>
      <c r="G310" s="150"/>
      <c r="H310" s="151"/>
      <c r="I310" s="159"/>
      <c r="J310" s="94"/>
      <c r="K310" s="94"/>
      <c r="L310" s="94"/>
      <c r="M310" s="94"/>
    </row>
    <row r="311" spans="1:13" s="74" customFormat="1" x14ac:dyDescent="0.25">
      <c r="A311" s="94"/>
      <c r="B311" s="127"/>
      <c r="C311" s="87"/>
      <c r="D311" s="156"/>
      <c r="E311" s="156"/>
      <c r="F311" s="156"/>
      <c r="G311" s="150"/>
      <c r="H311" s="151"/>
      <c r="I311" s="159"/>
      <c r="J311" s="94"/>
      <c r="K311" s="94"/>
      <c r="L311" s="94"/>
      <c r="M311" s="94"/>
    </row>
    <row r="312" spans="1:13" s="74" customFormat="1" x14ac:dyDescent="0.25">
      <c r="A312" s="94"/>
      <c r="B312" s="127"/>
      <c r="C312" s="87"/>
      <c r="D312" s="156"/>
      <c r="E312" s="156"/>
      <c r="F312" s="156"/>
      <c r="G312" s="150"/>
      <c r="H312" s="151"/>
      <c r="I312" s="159"/>
      <c r="J312" s="94"/>
      <c r="K312" s="94"/>
      <c r="L312" s="94"/>
      <c r="M312" s="94"/>
    </row>
    <row r="313" spans="1:13" s="74" customFormat="1" x14ac:dyDescent="0.25">
      <c r="A313" s="94"/>
      <c r="B313" s="127"/>
      <c r="C313" s="87"/>
      <c r="D313" s="156"/>
      <c r="E313" s="156"/>
      <c r="F313" s="156"/>
      <c r="G313" s="150"/>
      <c r="H313" s="151"/>
      <c r="I313" s="159"/>
      <c r="J313" s="94"/>
      <c r="K313" s="94"/>
      <c r="L313" s="94"/>
      <c r="M313" s="94"/>
    </row>
    <row r="314" spans="1:13" s="74" customFormat="1" x14ac:dyDescent="0.25">
      <c r="A314" s="94"/>
      <c r="B314" s="127"/>
      <c r="C314" s="87"/>
      <c r="D314" s="156"/>
      <c r="E314" s="156"/>
      <c r="F314" s="156"/>
      <c r="G314" s="150"/>
      <c r="H314" s="151"/>
      <c r="I314" s="159"/>
      <c r="J314" s="94"/>
      <c r="K314" s="94"/>
      <c r="L314" s="94"/>
      <c r="M314" s="94"/>
    </row>
    <row r="315" spans="1:13" s="74" customFormat="1" x14ac:dyDescent="0.25">
      <c r="A315" s="94"/>
      <c r="B315" s="127"/>
      <c r="C315" s="87"/>
      <c r="D315" s="156"/>
      <c r="E315" s="156"/>
      <c r="F315" s="156"/>
      <c r="G315" s="150"/>
      <c r="H315" s="151"/>
      <c r="I315" s="159"/>
      <c r="J315" s="94"/>
      <c r="K315" s="94"/>
      <c r="L315" s="94"/>
      <c r="M315" s="94"/>
    </row>
    <row r="316" spans="1:13" s="74" customFormat="1" x14ac:dyDescent="0.25">
      <c r="A316" s="94"/>
      <c r="B316" s="127"/>
      <c r="C316" s="87"/>
      <c r="D316" s="156"/>
      <c r="E316" s="156"/>
      <c r="F316" s="156"/>
      <c r="G316" s="150"/>
      <c r="H316" s="151"/>
      <c r="I316" s="159"/>
      <c r="J316" s="94"/>
      <c r="K316" s="94"/>
      <c r="L316" s="94"/>
      <c r="M316" s="94"/>
    </row>
    <row r="317" spans="1:13" s="74" customFormat="1" x14ac:dyDescent="0.25">
      <c r="A317" s="94"/>
      <c r="B317" s="127"/>
      <c r="C317" s="87"/>
      <c r="D317" s="156"/>
      <c r="E317" s="156"/>
      <c r="F317" s="156"/>
      <c r="G317" s="150"/>
      <c r="H317" s="151"/>
      <c r="I317" s="159"/>
      <c r="J317" s="94"/>
      <c r="K317" s="94"/>
      <c r="L317" s="94"/>
      <c r="M317" s="94"/>
    </row>
    <row r="318" spans="1:13" s="74" customFormat="1" x14ac:dyDescent="0.25">
      <c r="A318" s="94"/>
      <c r="B318" s="127"/>
      <c r="C318" s="87"/>
      <c r="D318" s="156"/>
      <c r="E318" s="156"/>
      <c r="F318" s="156"/>
      <c r="G318" s="150"/>
      <c r="H318" s="151"/>
      <c r="I318" s="159"/>
      <c r="J318" s="94"/>
      <c r="K318" s="94"/>
      <c r="L318" s="94"/>
      <c r="M318" s="94"/>
    </row>
    <row r="319" spans="1:13" s="74" customFormat="1" x14ac:dyDescent="0.25">
      <c r="A319" s="94"/>
      <c r="B319" s="127"/>
      <c r="C319" s="87"/>
      <c r="D319" s="156"/>
      <c r="E319" s="156"/>
      <c r="F319" s="156"/>
      <c r="G319" s="150"/>
      <c r="H319" s="151"/>
      <c r="I319" s="159"/>
      <c r="J319" s="94"/>
      <c r="K319" s="94"/>
      <c r="L319" s="94"/>
      <c r="M319" s="94"/>
    </row>
    <row r="320" spans="1:13" s="74" customFormat="1" x14ac:dyDescent="0.25">
      <c r="A320" s="94"/>
      <c r="B320" s="127"/>
      <c r="C320" s="87"/>
      <c r="D320" s="156"/>
      <c r="E320" s="156"/>
      <c r="F320" s="156"/>
      <c r="G320" s="150"/>
      <c r="H320" s="151"/>
      <c r="I320" s="159"/>
      <c r="J320" s="94"/>
      <c r="K320" s="94"/>
      <c r="L320" s="94"/>
      <c r="M320" s="94"/>
    </row>
    <row r="321" spans="1:14" s="74" customFormat="1" x14ac:dyDescent="0.25">
      <c r="A321" s="94"/>
      <c r="B321" s="127"/>
      <c r="C321" s="87"/>
      <c r="D321" s="156"/>
      <c r="E321" s="156"/>
      <c r="F321" s="156"/>
      <c r="G321" s="150"/>
      <c r="H321" s="151"/>
      <c r="I321" s="159"/>
      <c r="J321" s="94"/>
      <c r="K321" s="94"/>
      <c r="L321" s="94"/>
      <c r="M321" s="94"/>
    </row>
    <row r="322" spans="1:14" s="74" customFormat="1" x14ac:dyDescent="0.25">
      <c r="A322" s="94"/>
      <c r="B322" s="127"/>
      <c r="C322" s="87"/>
      <c r="D322" s="156"/>
      <c r="E322" s="156"/>
      <c r="F322" s="156"/>
      <c r="G322" s="150"/>
      <c r="H322" s="151"/>
      <c r="I322" s="159"/>
      <c r="J322" s="94"/>
      <c r="K322" s="94"/>
      <c r="L322" s="94"/>
      <c r="M322" s="94"/>
    </row>
    <row r="323" spans="1:14" s="74" customFormat="1" x14ac:dyDescent="0.25">
      <c r="A323" s="94"/>
      <c r="B323" s="127"/>
      <c r="C323" s="87"/>
      <c r="D323" s="156"/>
      <c r="E323" s="156"/>
      <c r="F323" s="156"/>
      <c r="G323" s="150"/>
      <c r="H323" s="151"/>
      <c r="I323" s="159"/>
      <c r="J323" s="94"/>
      <c r="K323" s="94"/>
      <c r="L323" s="94"/>
      <c r="M323" s="94"/>
    </row>
    <row r="324" spans="1:14" s="74" customFormat="1" x14ac:dyDescent="0.25">
      <c r="A324" s="94"/>
      <c r="B324" s="127"/>
      <c r="C324" s="87"/>
      <c r="D324" s="156"/>
      <c r="E324" s="156"/>
      <c r="F324" s="156"/>
      <c r="G324" s="150"/>
      <c r="H324" s="151"/>
      <c r="I324" s="159"/>
      <c r="J324" s="94"/>
      <c r="K324" s="94"/>
      <c r="L324" s="94"/>
      <c r="M324" s="94"/>
    </row>
    <row r="325" spans="1:14" s="74" customFormat="1" x14ac:dyDescent="0.25">
      <c r="A325" s="94"/>
      <c r="B325" s="127"/>
      <c r="C325" s="87"/>
      <c r="D325" s="156"/>
      <c r="E325" s="156"/>
      <c r="F325" s="156"/>
      <c r="G325" s="150"/>
      <c r="H325" s="151"/>
      <c r="I325" s="159"/>
      <c r="J325" s="94"/>
      <c r="K325" s="94"/>
      <c r="L325" s="94"/>
      <c r="M325" s="94"/>
    </row>
    <row r="326" spans="1:14" s="74" customFormat="1" x14ac:dyDescent="0.25">
      <c r="A326" s="94"/>
      <c r="B326" s="127"/>
      <c r="C326" s="87"/>
      <c r="D326" s="156"/>
      <c r="E326" s="156"/>
      <c r="F326" s="156"/>
      <c r="G326" s="150"/>
      <c r="H326" s="151"/>
      <c r="I326" s="159"/>
      <c r="J326" s="94"/>
      <c r="K326" s="94"/>
      <c r="L326" s="94"/>
      <c r="M326" s="94"/>
    </row>
    <row r="327" spans="1:14" s="74" customFormat="1" x14ac:dyDescent="0.25">
      <c r="A327" s="94"/>
      <c r="B327" s="127"/>
      <c r="C327" s="87"/>
      <c r="D327" s="156"/>
      <c r="E327" s="156"/>
      <c r="F327" s="156"/>
      <c r="G327" s="150"/>
      <c r="H327" s="151"/>
      <c r="I327" s="159"/>
      <c r="J327" s="94"/>
      <c r="K327" s="94"/>
      <c r="L327" s="94"/>
      <c r="M327" s="94"/>
    </row>
    <row r="328" spans="1:14" s="74" customFormat="1" x14ac:dyDescent="0.25">
      <c r="A328" s="94"/>
      <c r="B328" s="127"/>
      <c r="C328" s="87"/>
      <c r="D328" s="156"/>
      <c r="E328" s="156"/>
      <c r="F328" s="156"/>
      <c r="G328" s="150"/>
      <c r="H328" s="151"/>
      <c r="I328" s="159"/>
      <c r="J328" s="94"/>
      <c r="K328" s="94"/>
      <c r="L328" s="94"/>
      <c r="M328" s="94"/>
    </row>
    <row r="329" spans="1:14" s="74" customFormat="1" x14ac:dyDescent="0.25">
      <c r="A329" s="94"/>
      <c r="B329" s="127"/>
      <c r="C329" s="87"/>
      <c r="D329" s="156"/>
      <c r="E329" s="156"/>
      <c r="F329" s="156"/>
      <c r="G329" s="150"/>
      <c r="H329" s="151"/>
      <c r="I329" s="159"/>
      <c r="J329" s="94"/>
      <c r="K329" s="94"/>
      <c r="L329" s="94"/>
      <c r="M329" s="94"/>
    </row>
    <row r="330" spans="1:14" s="74" customFormat="1" x14ac:dyDescent="0.25">
      <c r="A330" s="94"/>
      <c r="B330" s="127"/>
      <c r="C330" s="87"/>
      <c r="D330" s="156"/>
      <c r="E330" s="156"/>
      <c r="F330" s="156"/>
      <c r="G330" s="150"/>
      <c r="H330" s="151"/>
      <c r="I330" s="159"/>
      <c r="J330" s="94"/>
      <c r="K330" s="94"/>
      <c r="L330" s="94"/>
      <c r="M330" s="94"/>
    </row>
    <row r="331" spans="1:14" s="74" customFormat="1" x14ac:dyDescent="0.25">
      <c r="A331" s="94"/>
      <c r="B331" s="127"/>
      <c r="C331" s="87"/>
      <c r="D331" s="156"/>
      <c r="E331" s="156"/>
      <c r="F331" s="156"/>
      <c r="G331" s="150"/>
      <c r="H331" s="151"/>
      <c r="I331" s="159"/>
      <c r="J331" s="94"/>
      <c r="K331" s="94"/>
      <c r="L331" s="94"/>
      <c r="M331" s="94"/>
      <c r="N331" s="74" t="s">
        <v>39</v>
      </c>
    </row>
    <row r="333" spans="1:14" s="74" customFormat="1" x14ac:dyDescent="0.25">
      <c r="A333" s="94"/>
      <c r="B333" s="127"/>
      <c r="C333" s="87"/>
      <c r="D333" s="156"/>
      <c r="E333" s="156"/>
      <c r="F333" s="156"/>
      <c r="G333" s="150"/>
      <c r="H333" s="151"/>
      <c r="I333" s="159"/>
      <c r="J333" s="94"/>
      <c r="K333" s="94"/>
      <c r="L333" s="94"/>
      <c r="M333" s="94"/>
    </row>
    <row r="334" spans="1:14" s="74" customFormat="1" x14ac:dyDescent="0.25">
      <c r="A334" s="94"/>
      <c r="B334" s="127"/>
      <c r="C334" s="87"/>
      <c r="D334" s="156"/>
      <c r="E334" s="156"/>
      <c r="F334" s="156"/>
      <c r="G334" s="150"/>
      <c r="H334" s="151"/>
      <c r="I334" s="159"/>
      <c r="J334" s="94"/>
      <c r="K334" s="94"/>
      <c r="L334" s="94"/>
      <c r="M334" s="94"/>
    </row>
    <row r="335" spans="1:14" s="74" customFormat="1" x14ac:dyDescent="0.25">
      <c r="A335" s="94"/>
      <c r="B335" s="127"/>
      <c r="C335" s="87"/>
      <c r="D335" s="156"/>
      <c r="E335" s="156"/>
      <c r="F335" s="156"/>
      <c r="G335" s="150"/>
      <c r="H335" s="151"/>
      <c r="I335" s="159"/>
      <c r="J335" s="94"/>
      <c r="K335" s="94"/>
      <c r="L335" s="94"/>
      <c r="M335" s="94"/>
    </row>
    <row r="336" spans="1:14" s="74" customFormat="1" x14ac:dyDescent="0.25">
      <c r="A336" s="94"/>
      <c r="B336" s="127"/>
      <c r="C336" s="87"/>
      <c r="D336" s="156"/>
      <c r="E336" s="156"/>
      <c r="F336" s="156"/>
      <c r="G336" s="150"/>
      <c r="H336" s="151"/>
      <c r="I336" s="159"/>
      <c r="J336" s="94"/>
      <c r="K336" s="94"/>
      <c r="L336" s="94"/>
      <c r="M336" s="94"/>
    </row>
    <row r="337" spans="1:13" s="74" customFormat="1" x14ac:dyDescent="0.25">
      <c r="A337" s="94"/>
      <c r="B337" s="127"/>
      <c r="C337" s="87"/>
      <c r="D337" s="156"/>
      <c r="E337" s="156"/>
      <c r="F337" s="156"/>
      <c r="G337" s="150"/>
      <c r="H337" s="151"/>
      <c r="I337" s="159"/>
      <c r="J337" s="94"/>
      <c r="K337" s="94"/>
      <c r="L337" s="94"/>
      <c r="M337" s="94"/>
    </row>
    <row r="338" spans="1:13" s="74" customFormat="1" x14ac:dyDescent="0.25">
      <c r="A338" s="94"/>
      <c r="B338" s="127"/>
      <c r="C338" s="87"/>
      <c r="D338" s="156"/>
      <c r="E338" s="156"/>
      <c r="F338" s="156"/>
      <c r="G338" s="150"/>
      <c r="H338" s="151"/>
      <c r="I338" s="159"/>
      <c r="J338" s="94"/>
      <c r="K338" s="94"/>
      <c r="L338" s="94"/>
      <c r="M338" s="94"/>
    </row>
    <row r="339" spans="1:13" s="74" customFormat="1" x14ac:dyDescent="0.25">
      <c r="A339" s="94"/>
      <c r="B339" s="127"/>
      <c r="C339" s="87"/>
      <c r="D339" s="156"/>
      <c r="E339" s="156"/>
      <c r="F339" s="156"/>
      <c r="G339" s="150"/>
      <c r="H339" s="151"/>
      <c r="I339" s="159"/>
      <c r="J339" s="94"/>
      <c r="K339" s="94"/>
      <c r="L339" s="94"/>
      <c r="M339" s="94"/>
    </row>
    <row r="340" spans="1:13" s="74" customFormat="1" x14ac:dyDescent="0.25">
      <c r="A340" s="94"/>
      <c r="B340" s="127"/>
      <c r="C340" s="87"/>
      <c r="D340" s="156"/>
      <c r="E340" s="156"/>
      <c r="F340" s="156"/>
      <c r="G340" s="150"/>
      <c r="H340" s="151"/>
      <c r="I340" s="159"/>
      <c r="J340" s="94"/>
      <c r="K340" s="94"/>
      <c r="L340" s="94"/>
      <c r="M340" s="94"/>
    </row>
    <row r="341" spans="1:13" s="74" customFormat="1" x14ac:dyDescent="0.25">
      <c r="A341" s="94"/>
      <c r="B341" s="127"/>
      <c r="C341" s="87"/>
      <c r="D341" s="156"/>
      <c r="E341" s="156"/>
      <c r="F341" s="156"/>
      <c r="G341" s="150"/>
      <c r="H341" s="151"/>
      <c r="I341" s="159"/>
      <c r="J341" s="94"/>
      <c r="K341" s="94"/>
      <c r="L341" s="94"/>
      <c r="M341" s="94"/>
    </row>
    <row r="343" spans="1:13" s="74" customFormat="1" x14ac:dyDescent="0.25">
      <c r="A343" s="94"/>
      <c r="B343" s="127"/>
      <c r="C343" s="87"/>
      <c r="D343" s="156"/>
      <c r="E343" s="156"/>
      <c r="F343" s="156"/>
      <c r="G343" s="150"/>
      <c r="H343" s="151"/>
      <c r="I343" s="159"/>
      <c r="J343" s="94"/>
      <c r="K343" s="94"/>
      <c r="L343" s="94"/>
      <c r="M343" s="94"/>
    </row>
    <row r="344" spans="1:13" s="74" customFormat="1" x14ac:dyDescent="0.25">
      <c r="A344" s="94"/>
      <c r="B344" s="127"/>
      <c r="C344" s="87"/>
      <c r="D344" s="156"/>
      <c r="E344" s="156"/>
      <c r="F344" s="156"/>
      <c r="G344" s="150"/>
      <c r="H344" s="151"/>
      <c r="I344" s="159"/>
      <c r="J344" s="94"/>
      <c r="K344" s="94"/>
      <c r="L344" s="94"/>
      <c r="M344" s="94"/>
    </row>
    <row r="345" spans="1:13" s="74" customFormat="1" x14ac:dyDescent="0.25">
      <c r="A345" s="94"/>
      <c r="B345" s="127"/>
      <c r="C345" s="87"/>
      <c r="D345" s="156"/>
      <c r="E345" s="156"/>
      <c r="F345" s="156"/>
      <c r="G345" s="150"/>
      <c r="H345" s="151"/>
      <c r="I345" s="159"/>
      <c r="J345" s="94"/>
      <c r="K345" s="94"/>
      <c r="L345" s="94"/>
      <c r="M345" s="94"/>
    </row>
    <row r="346" spans="1:13" s="74" customFormat="1" x14ac:dyDescent="0.25">
      <c r="A346" s="94"/>
      <c r="B346" s="127"/>
      <c r="C346" s="87"/>
      <c r="D346" s="156"/>
      <c r="E346" s="156"/>
      <c r="F346" s="156"/>
      <c r="G346" s="150"/>
      <c r="H346" s="151"/>
      <c r="I346" s="159"/>
      <c r="J346" s="94"/>
      <c r="K346" s="94"/>
      <c r="L346" s="94"/>
      <c r="M346" s="94"/>
    </row>
    <row r="347" spans="1:13" s="74" customFormat="1" x14ac:dyDescent="0.25">
      <c r="A347" s="94"/>
      <c r="B347" s="127"/>
      <c r="C347" s="87"/>
      <c r="D347" s="156"/>
      <c r="E347" s="156"/>
      <c r="F347" s="156"/>
      <c r="G347" s="150"/>
      <c r="H347" s="151"/>
      <c r="I347" s="159"/>
      <c r="J347" s="94"/>
      <c r="K347" s="94"/>
      <c r="L347" s="94"/>
      <c r="M347" s="94"/>
    </row>
    <row r="349" spans="1:13" s="74" customFormat="1" x14ac:dyDescent="0.25">
      <c r="A349" s="94"/>
      <c r="B349" s="127"/>
      <c r="C349" s="87"/>
      <c r="D349" s="156"/>
      <c r="E349" s="156"/>
      <c r="F349" s="156"/>
      <c r="G349" s="150"/>
      <c r="H349" s="151"/>
      <c r="I349" s="159"/>
      <c r="J349" s="94"/>
      <c r="K349" s="94"/>
      <c r="L349" s="94"/>
      <c r="M349" s="94"/>
    </row>
    <row r="350" spans="1:13" s="101" customFormat="1" x14ac:dyDescent="0.25">
      <c r="A350" s="94"/>
      <c r="B350" s="127"/>
      <c r="C350" s="87"/>
      <c r="D350" s="156"/>
      <c r="E350" s="156"/>
      <c r="F350" s="156"/>
      <c r="G350" s="150"/>
      <c r="H350" s="151"/>
      <c r="I350" s="159"/>
      <c r="J350" s="94"/>
      <c r="K350" s="94"/>
      <c r="L350" s="94"/>
      <c r="M350" s="94"/>
    </row>
    <row r="351" spans="1:13" s="74" customFormat="1" x14ac:dyDescent="0.25">
      <c r="A351" s="94"/>
      <c r="B351" s="127"/>
      <c r="C351" s="87"/>
      <c r="D351" s="156"/>
      <c r="E351" s="156"/>
      <c r="F351" s="156"/>
      <c r="G351" s="150"/>
      <c r="H351" s="151"/>
      <c r="I351" s="159"/>
      <c r="J351" s="94"/>
      <c r="K351" s="94"/>
      <c r="L351" s="94"/>
      <c r="M351" s="94"/>
    </row>
    <row r="352" spans="1:13" s="74" customFormat="1" x14ac:dyDescent="0.25">
      <c r="A352" s="94"/>
      <c r="B352" s="127"/>
      <c r="C352" s="87"/>
      <c r="D352" s="156"/>
      <c r="E352" s="156"/>
      <c r="F352" s="156"/>
      <c r="G352" s="150"/>
      <c r="H352" s="151"/>
      <c r="I352" s="159"/>
      <c r="J352" s="94"/>
      <c r="K352" s="94"/>
      <c r="L352" s="94"/>
      <c r="M352" s="94"/>
    </row>
    <row r="353" spans="1:13" s="74" customFormat="1" x14ac:dyDescent="0.25">
      <c r="A353" s="94"/>
      <c r="B353" s="127"/>
      <c r="C353" s="87"/>
      <c r="D353" s="156"/>
      <c r="E353" s="156"/>
      <c r="F353" s="156"/>
      <c r="G353" s="150"/>
      <c r="H353" s="151"/>
      <c r="I353" s="159"/>
      <c r="J353" s="94"/>
      <c r="K353" s="94"/>
      <c r="L353" s="94"/>
      <c r="M353" s="94"/>
    </row>
    <row r="354" spans="1:13" s="74" customFormat="1" x14ac:dyDescent="0.25">
      <c r="A354" s="94"/>
      <c r="B354" s="127"/>
      <c r="C354" s="87"/>
      <c r="D354" s="156"/>
      <c r="E354" s="156"/>
      <c r="F354" s="156"/>
      <c r="G354" s="150"/>
      <c r="H354" s="151"/>
      <c r="I354" s="159"/>
      <c r="J354" s="94"/>
      <c r="K354" s="94"/>
      <c r="L354" s="94"/>
      <c r="M354" s="94"/>
    </row>
    <row r="355" spans="1:13" s="74" customFormat="1" x14ac:dyDescent="0.25">
      <c r="A355" s="94"/>
      <c r="B355" s="127"/>
      <c r="C355" s="87"/>
      <c r="D355" s="156"/>
      <c r="E355" s="156"/>
      <c r="F355" s="156"/>
      <c r="G355" s="150"/>
      <c r="H355" s="151"/>
      <c r="I355" s="159"/>
      <c r="J355" s="94"/>
      <c r="K355" s="94"/>
      <c r="L355" s="94"/>
      <c r="M355" s="94"/>
    </row>
    <row r="356" spans="1:13" s="74" customFormat="1" x14ac:dyDescent="0.25">
      <c r="A356" s="94"/>
      <c r="B356" s="127"/>
      <c r="C356" s="87"/>
      <c r="D356" s="156"/>
      <c r="E356" s="156"/>
      <c r="F356" s="156"/>
      <c r="G356" s="150"/>
      <c r="H356" s="151"/>
      <c r="I356" s="159"/>
      <c r="J356" s="94"/>
      <c r="K356" s="94"/>
      <c r="L356" s="94"/>
      <c r="M356" s="94"/>
    </row>
    <row r="357" spans="1:13" s="74" customFormat="1" x14ac:dyDescent="0.25">
      <c r="A357" s="94"/>
      <c r="B357" s="127"/>
      <c r="C357" s="87"/>
      <c r="D357" s="156"/>
      <c r="E357" s="156"/>
      <c r="F357" s="156"/>
      <c r="G357" s="150"/>
      <c r="H357" s="151"/>
      <c r="I357" s="159"/>
      <c r="J357" s="94"/>
      <c r="K357" s="94"/>
      <c r="L357" s="94"/>
      <c r="M357" s="94"/>
    </row>
    <row r="358" spans="1:13" s="74" customFormat="1" x14ac:dyDescent="0.25">
      <c r="A358" s="94"/>
      <c r="B358" s="127"/>
      <c r="C358" s="87"/>
      <c r="D358" s="156"/>
      <c r="E358" s="156"/>
      <c r="F358" s="156"/>
      <c r="G358" s="150"/>
      <c r="H358" s="151"/>
      <c r="I358" s="159"/>
      <c r="J358" s="94"/>
      <c r="K358" s="94"/>
      <c r="L358" s="94"/>
      <c r="M358" s="94"/>
    </row>
    <row r="359" spans="1:13" s="74" customFormat="1" x14ac:dyDescent="0.25">
      <c r="A359" s="94"/>
      <c r="B359" s="127"/>
      <c r="C359" s="87"/>
      <c r="D359" s="156"/>
      <c r="E359" s="156"/>
      <c r="F359" s="156"/>
      <c r="G359" s="150"/>
      <c r="H359" s="151"/>
      <c r="I359" s="159"/>
      <c r="J359" s="94"/>
      <c r="K359" s="94"/>
      <c r="L359" s="94"/>
      <c r="M359" s="94"/>
    </row>
    <row r="360" spans="1:13" s="74" customFormat="1" x14ac:dyDescent="0.25">
      <c r="A360" s="94"/>
      <c r="B360" s="127"/>
      <c r="C360" s="87"/>
      <c r="D360" s="156"/>
      <c r="E360" s="156"/>
      <c r="F360" s="156"/>
      <c r="G360" s="150"/>
      <c r="H360" s="151"/>
      <c r="I360" s="159"/>
      <c r="J360" s="94"/>
      <c r="K360" s="94"/>
      <c r="L360" s="94"/>
      <c r="M360" s="94"/>
    </row>
    <row r="361" spans="1:13" s="74" customFormat="1" x14ac:dyDescent="0.25">
      <c r="A361" s="94"/>
      <c r="B361" s="127"/>
      <c r="C361" s="87"/>
      <c r="D361" s="156"/>
      <c r="E361" s="156"/>
      <c r="F361" s="156"/>
      <c r="G361" s="150"/>
      <c r="H361" s="151"/>
      <c r="I361" s="159"/>
      <c r="J361" s="94"/>
      <c r="K361" s="94"/>
      <c r="L361" s="94"/>
      <c r="M361" s="94"/>
    </row>
    <row r="362" spans="1:13" s="74" customFormat="1" x14ac:dyDescent="0.25">
      <c r="A362" s="94"/>
      <c r="B362" s="127"/>
      <c r="C362" s="87"/>
      <c r="D362" s="156"/>
      <c r="E362" s="156"/>
      <c r="F362" s="156"/>
      <c r="G362" s="150"/>
      <c r="H362" s="151"/>
      <c r="I362" s="159"/>
      <c r="J362" s="94"/>
      <c r="K362" s="94"/>
      <c r="L362" s="94"/>
      <c r="M362" s="94"/>
    </row>
    <row r="363" spans="1:13" s="74" customFormat="1" x14ac:dyDescent="0.25">
      <c r="A363" s="94"/>
      <c r="B363" s="127"/>
      <c r="C363" s="87"/>
      <c r="D363" s="156"/>
      <c r="E363" s="156"/>
      <c r="F363" s="156"/>
      <c r="G363" s="150"/>
      <c r="H363" s="151"/>
      <c r="I363" s="159"/>
      <c r="J363" s="94"/>
      <c r="K363" s="94"/>
      <c r="L363" s="94"/>
      <c r="M363" s="94"/>
    </row>
    <row r="364" spans="1:13" s="74" customFormat="1" x14ac:dyDescent="0.25">
      <c r="A364" s="94"/>
      <c r="B364" s="127"/>
      <c r="C364" s="87"/>
      <c r="D364" s="156"/>
      <c r="E364" s="156"/>
      <c r="F364" s="156"/>
      <c r="G364" s="150"/>
      <c r="H364" s="151"/>
      <c r="I364" s="159"/>
      <c r="J364" s="94"/>
      <c r="K364" s="94"/>
      <c r="L364" s="94"/>
      <c r="M364" s="94"/>
    </row>
    <row r="365" spans="1:13" s="74" customFormat="1" x14ac:dyDescent="0.25">
      <c r="A365" s="94"/>
      <c r="B365" s="127"/>
      <c r="C365" s="87"/>
      <c r="D365" s="156"/>
      <c r="E365" s="156"/>
      <c r="F365" s="156"/>
      <c r="G365" s="150"/>
      <c r="H365" s="151"/>
      <c r="I365" s="159"/>
      <c r="J365" s="94"/>
      <c r="K365" s="94"/>
      <c r="L365" s="94"/>
      <c r="M365" s="94"/>
    </row>
    <row r="366" spans="1:13" s="74" customFormat="1" x14ac:dyDescent="0.25">
      <c r="A366" s="94"/>
      <c r="B366" s="127"/>
      <c r="C366" s="87"/>
      <c r="D366" s="156"/>
      <c r="E366" s="156"/>
      <c r="F366" s="156"/>
      <c r="G366" s="150"/>
      <c r="H366" s="151"/>
      <c r="I366" s="159"/>
      <c r="J366" s="94"/>
      <c r="K366" s="94"/>
      <c r="L366" s="94"/>
      <c r="M366" s="94"/>
    </row>
    <row r="367" spans="1:13" s="74" customFormat="1" x14ac:dyDescent="0.25">
      <c r="A367" s="94"/>
      <c r="B367" s="127"/>
      <c r="C367" s="87"/>
      <c r="D367" s="156"/>
      <c r="E367" s="156"/>
      <c r="F367" s="156"/>
      <c r="G367" s="150"/>
      <c r="H367" s="151"/>
      <c r="I367" s="159"/>
      <c r="J367" s="94"/>
      <c r="K367" s="94"/>
      <c r="L367" s="94"/>
      <c r="M367" s="94"/>
    </row>
    <row r="368" spans="1:13" s="74" customFormat="1" x14ac:dyDescent="0.25">
      <c r="A368" s="94"/>
      <c r="B368" s="127"/>
      <c r="C368" s="87"/>
      <c r="D368" s="156"/>
      <c r="E368" s="156"/>
      <c r="F368" s="156"/>
      <c r="G368" s="150"/>
      <c r="H368" s="151"/>
      <c r="I368" s="159"/>
      <c r="J368" s="94"/>
      <c r="K368" s="94"/>
      <c r="L368" s="94"/>
      <c r="M368" s="94"/>
    </row>
    <row r="369" spans="1:13" s="74" customFormat="1" x14ac:dyDescent="0.25">
      <c r="A369" s="94"/>
      <c r="B369" s="127"/>
      <c r="C369" s="87"/>
      <c r="D369" s="156"/>
      <c r="E369" s="156"/>
      <c r="F369" s="156"/>
      <c r="G369" s="150"/>
      <c r="H369" s="151"/>
      <c r="I369" s="159"/>
      <c r="J369" s="94"/>
      <c r="K369" s="94"/>
      <c r="L369" s="94"/>
      <c r="M369" s="94"/>
    </row>
    <row r="370" spans="1:13" s="74" customFormat="1" x14ac:dyDescent="0.25">
      <c r="A370" s="94"/>
      <c r="B370" s="127"/>
      <c r="C370" s="87"/>
      <c r="D370" s="156"/>
      <c r="E370" s="156"/>
      <c r="F370" s="156"/>
      <c r="G370" s="150"/>
      <c r="H370" s="151"/>
      <c r="I370" s="159"/>
      <c r="J370" s="94"/>
      <c r="K370" s="94"/>
      <c r="L370" s="94"/>
      <c r="M370" s="94"/>
    </row>
    <row r="371" spans="1:13" s="74" customFormat="1" x14ac:dyDescent="0.25">
      <c r="A371" s="94"/>
      <c r="B371" s="127"/>
      <c r="C371" s="87"/>
      <c r="D371" s="156"/>
      <c r="E371" s="156"/>
      <c r="F371" s="156"/>
      <c r="G371" s="150"/>
      <c r="H371" s="151"/>
      <c r="I371" s="159"/>
      <c r="J371" s="94"/>
      <c r="K371" s="94"/>
      <c r="L371" s="94"/>
      <c r="M371" s="94"/>
    </row>
    <row r="372" spans="1:13" s="74" customFormat="1" x14ac:dyDescent="0.25">
      <c r="A372" s="94"/>
      <c r="B372" s="127"/>
      <c r="C372" s="87"/>
      <c r="D372" s="156"/>
      <c r="E372" s="156"/>
      <c r="F372" s="156"/>
      <c r="G372" s="150"/>
      <c r="H372" s="151"/>
      <c r="I372" s="159"/>
      <c r="J372" s="94"/>
      <c r="K372" s="94"/>
      <c r="L372" s="94"/>
      <c r="M372" s="94"/>
    </row>
    <row r="373" spans="1:13" s="74" customFormat="1" x14ac:dyDescent="0.25">
      <c r="A373" s="94"/>
      <c r="B373" s="127"/>
      <c r="C373" s="87"/>
      <c r="D373" s="156"/>
      <c r="E373" s="156"/>
      <c r="F373" s="156"/>
      <c r="G373" s="150"/>
      <c r="H373" s="151"/>
      <c r="I373" s="159"/>
      <c r="J373" s="94"/>
      <c r="K373" s="94"/>
      <c r="L373" s="94"/>
      <c r="M373" s="94"/>
    </row>
    <row r="374" spans="1:13" s="74" customFormat="1" x14ac:dyDescent="0.25">
      <c r="A374" s="94"/>
      <c r="B374" s="127"/>
      <c r="C374" s="87"/>
      <c r="D374" s="156"/>
      <c r="E374" s="156"/>
      <c r="F374" s="156"/>
      <c r="G374" s="150"/>
      <c r="H374" s="151"/>
      <c r="I374" s="159"/>
      <c r="J374" s="94"/>
      <c r="K374" s="94"/>
      <c r="L374" s="94"/>
      <c r="M374" s="94"/>
    </row>
    <row r="375" spans="1:13" s="74" customFormat="1" x14ac:dyDescent="0.25">
      <c r="A375" s="94"/>
      <c r="B375" s="127"/>
      <c r="C375" s="87"/>
      <c r="D375" s="156"/>
      <c r="E375" s="156"/>
      <c r="F375" s="156"/>
      <c r="G375" s="150"/>
      <c r="H375" s="151"/>
      <c r="I375" s="159"/>
      <c r="J375" s="94"/>
      <c r="K375" s="94"/>
      <c r="L375" s="94"/>
      <c r="M375" s="94"/>
    </row>
    <row r="376" spans="1:13" s="74" customFormat="1" x14ac:dyDescent="0.25">
      <c r="A376" s="94"/>
      <c r="B376" s="127"/>
      <c r="C376" s="87"/>
      <c r="D376" s="156"/>
      <c r="E376" s="156"/>
      <c r="F376" s="156"/>
      <c r="G376" s="150"/>
      <c r="H376" s="151"/>
      <c r="I376" s="159"/>
      <c r="J376" s="94"/>
      <c r="K376" s="94"/>
      <c r="L376" s="94"/>
      <c r="M376" s="94"/>
    </row>
    <row r="377" spans="1:13" s="74" customFormat="1" x14ac:dyDescent="0.25">
      <c r="A377" s="94"/>
      <c r="B377" s="127"/>
      <c r="C377" s="87"/>
      <c r="D377" s="156"/>
      <c r="E377" s="156"/>
      <c r="F377" s="156"/>
      <c r="G377" s="150"/>
      <c r="H377" s="151"/>
      <c r="I377" s="159"/>
      <c r="J377" s="94"/>
      <c r="K377" s="94"/>
      <c r="L377" s="94"/>
      <c r="M377" s="94"/>
    </row>
    <row r="378" spans="1:13" s="74" customFormat="1" x14ac:dyDescent="0.25">
      <c r="A378" s="94"/>
      <c r="B378" s="127"/>
      <c r="C378" s="87"/>
      <c r="D378" s="156"/>
      <c r="E378" s="156"/>
      <c r="F378" s="156"/>
      <c r="G378" s="150"/>
      <c r="H378" s="151"/>
      <c r="I378" s="159"/>
      <c r="J378" s="94"/>
      <c r="K378" s="94"/>
      <c r="L378" s="94"/>
      <c r="M378" s="94"/>
    </row>
    <row r="379" spans="1:13" s="74" customFormat="1" x14ac:dyDescent="0.25">
      <c r="A379" s="94"/>
      <c r="B379" s="127"/>
      <c r="C379" s="87"/>
      <c r="D379" s="156"/>
      <c r="E379" s="156"/>
      <c r="F379" s="156"/>
      <c r="G379" s="150"/>
      <c r="H379" s="151"/>
      <c r="I379" s="159"/>
      <c r="J379" s="94"/>
      <c r="K379" s="94"/>
      <c r="L379" s="94"/>
      <c r="M379" s="94"/>
    </row>
    <row r="380" spans="1:13" s="74" customFormat="1" x14ac:dyDescent="0.25">
      <c r="A380" s="94"/>
      <c r="B380" s="127"/>
      <c r="C380" s="87"/>
      <c r="D380" s="156"/>
      <c r="E380" s="156"/>
      <c r="F380" s="156"/>
      <c r="G380" s="150"/>
      <c r="H380" s="151"/>
      <c r="I380" s="159"/>
      <c r="J380" s="94"/>
      <c r="K380" s="94"/>
      <c r="L380" s="94"/>
      <c r="M380" s="94"/>
    </row>
    <row r="381" spans="1:13" s="74" customFormat="1" x14ac:dyDescent="0.25">
      <c r="A381" s="94"/>
      <c r="B381" s="127"/>
      <c r="C381" s="87"/>
      <c r="D381" s="156"/>
      <c r="E381" s="156"/>
      <c r="F381" s="156"/>
      <c r="G381" s="150"/>
      <c r="H381" s="151"/>
      <c r="I381" s="159"/>
      <c r="J381" s="94"/>
      <c r="K381" s="94"/>
      <c r="L381" s="94"/>
      <c r="M381" s="94"/>
    </row>
    <row r="382" spans="1:13" s="74" customFormat="1" x14ac:dyDescent="0.25">
      <c r="A382" s="94"/>
      <c r="B382" s="127"/>
      <c r="C382" s="87"/>
      <c r="D382" s="156"/>
      <c r="E382" s="156"/>
      <c r="F382" s="156"/>
      <c r="G382" s="150"/>
      <c r="H382" s="151"/>
      <c r="I382" s="159"/>
      <c r="J382" s="94"/>
      <c r="K382" s="94"/>
      <c r="L382" s="94"/>
      <c r="M382" s="94"/>
    </row>
    <row r="383" spans="1:13" s="74" customFormat="1" x14ac:dyDescent="0.25">
      <c r="A383" s="94"/>
      <c r="B383" s="127"/>
      <c r="C383" s="87"/>
      <c r="D383" s="156"/>
      <c r="E383" s="156"/>
      <c r="F383" s="156"/>
      <c r="G383" s="150"/>
      <c r="H383" s="151"/>
      <c r="I383" s="159"/>
      <c r="J383" s="94"/>
      <c r="K383" s="94"/>
      <c r="L383" s="94"/>
      <c r="M383" s="94"/>
    </row>
    <row r="384" spans="1:13" s="74" customFormat="1" x14ac:dyDescent="0.25">
      <c r="A384" s="94"/>
      <c r="B384" s="127"/>
      <c r="C384" s="87"/>
      <c r="D384" s="156"/>
      <c r="E384" s="156"/>
      <c r="F384" s="156"/>
      <c r="G384" s="150"/>
      <c r="H384" s="151"/>
      <c r="I384" s="159"/>
      <c r="J384" s="94"/>
      <c r="K384" s="94"/>
      <c r="L384" s="94"/>
      <c r="M384" s="94"/>
    </row>
    <row r="385" spans="1:13" s="74" customFormat="1" x14ac:dyDescent="0.25">
      <c r="A385" s="94"/>
      <c r="B385" s="127"/>
      <c r="C385" s="87"/>
      <c r="D385" s="156"/>
      <c r="E385" s="156"/>
      <c r="F385" s="156"/>
      <c r="G385" s="150"/>
      <c r="H385" s="151"/>
      <c r="I385" s="159"/>
      <c r="J385" s="94"/>
      <c r="K385" s="94"/>
      <c r="L385" s="94"/>
      <c r="M385" s="94"/>
    </row>
    <row r="386" spans="1:13" s="74" customFormat="1" x14ac:dyDescent="0.25">
      <c r="A386" s="94"/>
      <c r="B386" s="127"/>
      <c r="C386" s="87"/>
      <c r="D386" s="156"/>
      <c r="E386" s="156"/>
      <c r="F386" s="156"/>
      <c r="G386" s="150"/>
      <c r="H386" s="151"/>
      <c r="I386" s="159"/>
      <c r="J386" s="94"/>
      <c r="K386" s="94"/>
      <c r="L386" s="94"/>
      <c r="M386" s="94"/>
    </row>
    <row r="387" spans="1:13" s="74" customFormat="1" x14ac:dyDescent="0.25">
      <c r="A387" s="94"/>
      <c r="B387" s="127"/>
      <c r="C387" s="87"/>
      <c r="D387" s="156"/>
      <c r="E387" s="156"/>
      <c r="F387" s="156"/>
      <c r="G387" s="150"/>
      <c r="H387" s="151"/>
      <c r="I387" s="159"/>
      <c r="J387" s="94"/>
      <c r="K387" s="94"/>
      <c r="L387" s="94"/>
      <c r="M387" s="94"/>
    </row>
    <row r="388" spans="1:13" s="74" customFormat="1" x14ac:dyDescent="0.25">
      <c r="A388" s="94"/>
      <c r="B388" s="127"/>
      <c r="C388" s="87"/>
      <c r="D388" s="156"/>
      <c r="E388" s="156"/>
      <c r="F388" s="156"/>
      <c r="G388" s="150"/>
      <c r="H388" s="151"/>
      <c r="I388" s="159"/>
      <c r="J388" s="94"/>
      <c r="K388" s="94"/>
      <c r="L388" s="94"/>
      <c r="M388" s="94"/>
    </row>
    <row r="389" spans="1:13" s="74" customFormat="1" x14ac:dyDescent="0.25">
      <c r="A389" s="94"/>
      <c r="B389" s="127"/>
      <c r="C389" s="87"/>
      <c r="D389" s="156"/>
      <c r="E389" s="156"/>
      <c r="F389" s="156"/>
      <c r="G389" s="150"/>
      <c r="H389" s="151"/>
      <c r="I389" s="159"/>
      <c r="J389" s="94"/>
      <c r="K389" s="94"/>
      <c r="L389" s="94"/>
      <c r="M389" s="94"/>
    </row>
    <row r="390" spans="1:13" s="74" customFormat="1" x14ac:dyDescent="0.25">
      <c r="A390" s="94"/>
      <c r="B390" s="127"/>
      <c r="C390" s="87"/>
      <c r="D390" s="156"/>
      <c r="E390" s="156"/>
      <c r="F390" s="156"/>
      <c r="G390" s="150"/>
      <c r="H390" s="151"/>
      <c r="I390" s="159"/>
      <c r="J390" s="94"/>
      <c r="K390" s="94"/>
      <c r="L390" s="94"/>
      <c r="M390" s="94"/>
    </row>
    <row r="391" spans="1:13" s="74" customFormat="1" x14ac:dyDescent="0.25">
      <c r="A391" s="94"/>
      <c r="B391" s="127"/>
      <c r="C391" s="87"/>
      <c r="D391" s="156"/>
      <c r="E391" s="156"/>
      <c r="F391" s="156"/>
      <c r="G391" s="150"/>
      <c r="H391" s="151"/>
      <c r="I391" s="159"/>
      <c r="J391" s="94"/>
      <c r="K391" s="94"/>
      <c r="L391" s="94"/>
      <c r="M391" s="94"/>
    </row>
    <row r="392" spans="1:13" s="74" customFormat="1" x14ac:dyDescent="0.25">
      <c r="A392" s="94"/>
      <c r="B392" s="127"/>
      <c r="C392" s="87"/>
      <c r="D392" s="156"/>
      <c r="E392" s="156"/>
      <c r="F392" s="156"/>
      <c r="G392" s="150"/>
      <c r="H392" s="151"/>
      <c r="I392" s="159"/>
      <c r="J392" s="94"/>
      <c r="K392" s="94"/>
      <c r="L392" s="94"/>
      <c r="M392" s="94"/>
    </row>
    <row r="393" spans="1:13" s="74" customFormat="1" x14ac:dyDescent="0.25">
      <c r="A393" s="94"/>
      <c r="B393" s="127"/>
      <c r="C393" s="87"/>
      <c r="D393" s="156"/>
      <c r="E393" s="156"/>
      <c r="F393" s="156"/>
      <c r="G393" s="150"/>
      <c r="H393" s="151"/>
      <c r="I393" s="159"/>
      <c r="J393" s="94"/>
      <c r="K393" s="94"/>
      <c r="L393" s="94"/>
      <c r="M393" s="94"/>
    </row>
    <row r="394" spans="1:13" s="74" customFormat="1" x14ac:dyDescent="0.25">
      <c r="A394" s="94"/>
      <c r="B394" s="127"/>
      <c r="C394" s="87"/>
      <c r="D394" s="156"/>
      <c r="E394" s="156"/>
      <c r="F394" s="156"/>
      <c r="G394" s="150"/>
      <c r="H394" s="151"/>
      <c r="I394" s="159"/>
      <c r="J394" s="94"/>
      <c r="K394" s="94"/>
      <c r="L394" s="94"/>
      <c r="M394" s="94"/>
    </row>
    <row r="395" spans="1:13" s="74" customFormat="1" x14ac:dyDescent="0.25">
      <c r="A395" s="94"/>
      <c r="B395" s="127"/>
      <c r="C395" s="87"/>
      <c r="D395" s="156"/>
      <c r="E395" s="156"/>
      <c r="F395" s="156"/>
      <c r="G395" s="150"/>
      <c r="H395" s="151"/>
      <c r="I395" s="159"/>
      <c r="J395" s="94"/>
      <c r="K395" s="94"/>
      <c r="L395" s="94"/>
      <c r="M395" s="94"/>
    </row>
    <row r="396" spans="1:13" s="74" customFormat="1" x14ac:dyDescent="0.25">
      <c r="A396" s="94"/>
      <c r="B396" s="127"/>
      <c r="C396" s="87"/>
      <c r="D396" s="156"/>
      <c r="E396" s="156"/>
      <c r="F396" s="156"/>
      <c r="G396" s="150"/>
      <c r="H396" s="151"/>
      <c r="I396" s="159"/>
      <c r="J396" s="94"/>
      <c r="K396" s="94"/>
      <c r="L396" s="94"/>
      <c r="M396" s="94"/>
    </row>
    <row r="397" spans="1:13" s="74" customFormat="1" x14ac:dyDescent="0.25">
      <c r="A397" s="94"/>
      <c r="B397" s="127"/>
      <c r="C397" s="87"/>
      <c r="D397" s="156"/>
      <c r="E397" s="156"/>
      <c r="F397" s="156"/>
      <c r="G397" s="150"/>
      <c r="H397" s="151"/>
      <c r="I397" s="159"/>
      <c r="J397" s="94"/>
      <c r="K397" s="94"/>
      <c r="L397" s="94"/>
      <c r="M397" s="94"/>
    </row>
    <row r="398" spans="1:13" s="74" customFormat="1" x14ac:dyDescent="0.25">
      <c r="A398" s="94"/>
      <c r="B398" s="127"/>
      <c r="C398" s="87"/>
      <c r="D398" s="156"/>
      <c r="E398" s="156"/>
      <c r="F398" s="156"/>
      <c r="G398" s="150"/>
      <c r="H398" s="151"/>
      <c r="I398" s="159"/>
      <c r="J398" s="94"/>
      <c r="K398" s="94"/>
      <c r="L398" s="94"/>
      <c r="M398" s="94"/>
    </row>
    <row r="399" spans="1:13" s="74" customFormat="1" x14ac:dyDescent="0.25">
      <c r="A399" s="94"/>
      <c r="B399" s="127"/>
      <c r="C399" s="87"/>
      <c r="D399" s="156"/>
      <c r="E399" s="156"/>
      <c r="F399" s="156"/>
      <c r="G399" s="150"/>
      <c r="H399" s="151"/>
      <c r="I399" s="159"/>
      <c r="J399" s="94"/>
      <c r="K399" s="94"/>
      <c r="L399" s="94"/>
      <c r="M399" s="94"/>
    </row>
    <row r="401" spans="1:13" s="74" customFormat="1" x14ac:dyDescent="0.25">
      <c r="A401" s="94"/>
      <c r="B401" s="127"/>
      <c r="C401" s="87"/>
      <c r="D401" s="156"/>
      <c r="E401" s="156"/>
      <c r="F401" s="156"/>
      <c r="G401" s="150"/>
      <c r="H401" s="151"/>
      <c r="I401" s="159"/>
      <c r="J401" s="94"/>
      <c r="K401" s="94"/>
      <c r="L401" s="94"/>
      <c r="M401" s="94"/>
    </row>
    <row r="402" spans="1:13" s="74" customFormat="1" x14ac:dyDescent="0.25">
      <c r="A402" s="94"/>
      <c r="B402" s="127"/>
      <c r="C402" s="87"/>
      <c r="D402" s="156"/>
      <c r="E402" s="156"/>
      <c r="F402" s="156"/>
      <c r="G402" s="150"/>
      <c r="H402" s="151"/>
      <c r="I402" s="159"/>
      <c r="J402" s="94"/>
      <c r="K402" s="94"/>
      <c r="L402" s="94"/>
      <c r="M402" s="94"/>
    </row>
    <row r="403" spans="1:13" s="74" customFormat="1" x14ac:dyDescent="0.25">
      <c r="A403" s="94"/>
      <c r="B403" s="127"/>
      <c r="C403" s="87"/>
      <c r="D403" s="156"/>
      <c r="E403" s="156"/>
      <c r="F403" s="156"/>
      <c r="G403" s="150"/>
      <c r="H403" s="151"/>
      <c r="I403" s="159"/>
      <c r="J403" s="94"/>
      <c r="K403" s="94"/>
      <c r="L403" s="94"/>
      <c r="M403" s="94"/>
    </row>
    <row r="404" spans="1:13" s="74" customFormat="1" x14ac:dyDescent="0.25">
      <c r="A404" s="94"/>
      <c r="B404" s="127"/>
      <c r="C404" s="87"/>
      <c r="D404" s="156"/>
      <c r="E404" s="156"/>
      <c r="F404" s="156"/>
      <c r="G404" s="150"/>
      <c r="H404" s="151"/>
      <c r="I404" s="159"/>
      <c r="J404" s="94"/>
      <c r="K404" s="94"/>
      <c r="L404" s="94"/>
      <c r="M404" s="94"/>
    </row>
    <row r="405" spans="1:13" s="74" customFormat="1" x14ac:dyDescent="0.25">
      <c r="A405" s="94"/>
      <c r="B405" s="127"/>
      <c r="C405" s="87"/>
      <c r="D405" s="156"/>
      <c r="E405" s="156"/>
      <c r="F405" s="156"/>
      <c r="G405" s="150"/>
      <c r="H405" s="151"/>
      <c r="I405" s="159"/>
      <c r="J405" s="94"/>
      <c r="K405" s="94"/>
      <c r="L405" s="94"/>
      <c r="M405" s="94"/>
    </row>
    <row r="406" spans="1:13" s="74" customFormat="1" x14ac:dyDescent="0.25">
      <c r="A406" s="94"/>
      <c r="B406" s="127"/>
      <c r="C406" s="87"/>
      <c r="D406" s="156"/>
      <c r="E406" s="156"/>
      <c r="F406" s="156"/>
      <c r="G406" s="150"/>
      <c r="H406" s="151"/>
      <c r="I406" s="159"/>
      <c r="J406" s="94"/>
      <c r="K406" s="94"/>
      <c r="L406" s="94"/>
      <c r="M406" s="94"/>
    </row>
    <row r="407" spans="1:13" s="74" customFormat="1" x14ac:dyDescent="0.25">
      <c r="A407" s="94"/>
      <c r="B407" s="127"/>
      <c r="C407" s="87"/>
      <c r="D407" s="156"/>
      <c r="E407" s="156"/>
      <c r="F407" s="156"/>
      <c r="G407" s="150"/>
      <c r="H407" s="151"/>
      <c r="I407" s="159"/>
      <c r="J407" s="94"/>
      <c r="K407" s="94"/>
      <c r="L407" s="94"/>
      <c r="M407" s="94"/>
    </row>
    <row r="408" spans="1:13" s="101" customFormat="1" x14ac:dyDescent="0.25">
      <c r="A408" s="94"/>
      <c r="B408" s="127"/>
      <c r="C408" s="87"/>
      <c r="D408" s="156"/>
      <c r="E408" s="156"/>
      <c r="F408" s="156"/>
      <c r="G408" s="150"/>
      <c r="H408" s="151"/>
      <c r="I408" s="159"/>
      <c r="J408" s="94"/>
      <c r="K408" s="94"/>
      <c r="L408" s="94"/>
      <c r="M408" s="94"/>
    </row>
    <row r="409" spans="1:13" s="74" customFormat="1" x14ac:dyDescent="0.25">
      <c r="A409" s="94"/>
      <c r="B409" s="127"/>
      <c r="C409" s="87"/>
      <c r="D409" s="156"/>
      <c r="E409" s="156"/>
      <c r="F409" s="156"/>
      <c r="G409" s="150"/>
      <c r="H409" s="151"/>
      <c r="I409" s="159"/>
      <c r="J409" s="94"/>
      <c r="K409" s="94"/>
      <c r="L409" s="94"/>
      <c r="M409" s="94"/>
    </row>
    <row r="410" spans="1:13" s="74" customFormat="1" x14ac:dyDescent="0.25">
      <c r="A410" s="94"/>
      <c r="B410" s="127"/>
      <c r="C410" s="87"/>
      <c r="D410" s="156"/>
      <c r="E410" s="156"/>
      <c r="F410" s="156"/>
      <c r="G410" s="150"/>
      <c r="H410" s="151"/>
      <c r="I410" s="159"/>
      <c r="J410" s="94"/>
      <c r="K410" s="94"/>
      <c r="L410" s="94"/>
      <c r="M410" s="94"/>
    </row>
    <row r="411" spans="1:13" s="74" customFormat="1" x14ac:dyDescent="0.25">
      <c r="A411" s="94"/>
      <c r="B411" s="127"/>
      <c r="C411" s="87"/>
      <c r="D411" s="156"/>
      <c r="E411" s="156"/>
      <c r="F411" s="156"/>
      <c r="G411" s="150"/>
      <c r="H411" s="151"/>
      <c r="I411" s="159"/>
      <c r="J411" s="94"/>
      <c r="K411" s="94"/>
      <c r="L411" s="94"/>
      <c r="M411" s="94"/>
    </row>
    <row r="412" spans="1:13" s="74" customFormat="1" x14ac:dyDescent="0.25">
      <c r="A412" s="94"/>
      <c r="B412" s="127"/>
      <c r="C412" s="87"/>
      <c r="D412" s="156"/>
      <c r="E412" s="156"/>
      <c r="F412" s="156"/>
      <c r="G412" s="150"/>
      <c r="H412" s="151"/>
      <c r="I412" s="159"/>
      <c r="J412" s="94"/>
      <c r="K412" s="94"/>
      <c r="L412" s="94"/>
      <c r="M412" s="94"/>
    </row>
    <row r="413" spans="1:13" s="74" customFormat="1" x14ac:dyDescent="0.25">
      <c r="A413" s="94"/>
      <c r="B413" s="127"/>
      <c r="C413" s="87"/>
      <c r="D413" s="156"/>
      <c r="E413" s="156"/>
      <c r="F413" s="156"/>
      <c r="G413" s="150"/>
      <c r="H413" s="151"/>
      <c r="I413" s="159"/>
      <c r="J413" s="94"/>
      <c r="K413" s="94"/>
      <c r="L413" s="94"/>
      <c r="M413" s="94"/>
    </row>
    <row r="414" spans="1:13" s="74" customFormat="1" x14ac:dyDescent="0.25">
      <c r="A414" s="94"/>
      <c r="B414" s="127"/>
      <c r="C414" s="87"/>
      <c r="D414" s="156"/>
      <c r="E414" s="156"/>
      <c r="F414" s="156"/>
      <c r="G414" s="150"/>
      <c r="H414" s="151"/>
      <c r="I414" s="159"/>
      <c r="J414" s="94"/>
      <c r="K414" s="94"/>
      <c r="L414" s="94"/>
      <c r="M414" s="94"/>
    </row>
    <row r="415" spans="1:13" s="74" customFormat="1" x14ac:dyDescent="0.25">
      <c r="A415" s="94"/>
      <c r="B415" s="127"/>
      <c r="C415" s="87"/>
      <c r="D415" s="156"/>
      <c r="E415" s="156"/>
      <c r="F415" s="156"/>
      <c r="G415" s="150"/>
      <c r="H415" s="151"/>
      <c r="I415" s="159"/>
      <c r="J415" s="94"/>
      <c r="K415" s="94"/>
      <c r="L415" s="94"/>
      <c r="M415" s="94"/>
    </row>
    <row r="416" spans="1:13" s="74" customFormat="1" x14ac:dyDescent="0.25">
      <c r="A416" s="94"/>
      <c r="B416" s="127"/>
      <c r="C416" s="87"/>
      <c r="D416" s="156"/>
      <c r="E416" s="156"/>
      <c r="F416" s="156"/>
      <c r="G416" s="150"/>
      <c r="H416" s="151"/>
      <c r="I416" s="159"/>
      <c r="J416" s="94"/>
      <c r="K416" s="94"/>
      <c r="L416" s="94"/>
      <c r="M416" s="94"/>
    </row>
    <row r="417" spans="1:13" s="74" customFormat="1" x14ac:dyDescent="0.25">
      <c r="A417" s="94"/>
      <c r="B417" s="127"/>
      <c r="C417" s="87"/>
      <c r="D417" s="156"/>
      <c r="E417" s="156"/>
      <c r="F417" s="156"/>
      <c r="G417" s="150"/>
      <c r="H417" s="151"/>
      <c r="I417" s="159"/>
      <c r="J417" s="94"/>
      <c r="K417" s="94"/>
      <c r="L417" s="94"/>
      <c r="M417" s="94"/>
    </row>
    <row r="418" spans="1:13" s="74" customFormat="1" x14ac:dyDescent="0.25">
      <c r="A418" s="94"/>
      <c r="B418" s="127"/>
      <c r="C418" s="87"/>
      <c r="D418" s="156"/>
      <c r="E418" s="156"/>
      <c r="F418" s="156"/>
      <c r="G418" s="150"/>
      <c r="H418" s="151"/>
      <c r="I418" s="159"/>
      <c r="J418" s="94"/>
      <c r="K418" s="94"/>
      <c r="L418" s="94"/>
      <c r="M418" s="94"/>
    </row>
    <row r="419" spans="1:13" s="74" customFormat="1" x14ac:dyDescent="0.25">
      <c r="A419" s="94"/>
      <c r="B419" s="127"/>
      <c r="C419" s="87"/>
      <c r="D419" s="156"/>
      <c r="E419" s="156"/>
      <c r="F419" s="156"/>
      <c r="G419" s="150"/>
      <c r="H419" s="151"/>
      <c r="I419" s="159"/>
      <c r="J419" s="94"/>
      <c r="K419" s="94"/>
      <c r="L419" s="94"/>
      <c r="M419" s="94"/>
    </row>
    <row r="420" spans="1:13" s="74" customFormat="1" x14ac:dyDescent="0.25">
      <c r="A420" s="94"/>
      <c r="B420" s="127"/>
      <c r="C420" s="87"/>
      <c r="D420" s="156"/>
      <c r="E420" s="156"/>
      <c r="F420" s="156"/>
      <c r="G420" s="150"/>
      <c r="H420" s="151"/>
      <c r="I420" s="159"/>
      <c r="J420" s="94"/>
      <c r="K420" s="94"/>
      <c r="L420" s="94"/>
      <c r="M420" s="94"/>
    </row>
    <row r="421" spans="1:13" s="74" customFormat="1" x14ac:dyDescent="0.25">
      <c r="A421" s="94"/>
      <c r="B421" s="127"/>
      <c r="C421" s="87"/>
      <c r="D421" s="156"/>
      <c r="E421" s="156"/>
      <c r="F421" s="156"/>
      <c r="G421" s="150"/>
      <c r="H421" s="151"/>
      <c r="I421" s="159"/>
      <c r="J421" s="94"/>
      <c r="K421" s="94"/>
      <c r="L421" s="94"/>
      <c r="M421" s="94"/>
    </row>
    <row r="422" spans="1:13" s="74" customFormat="1" x14ac:dyDescent="0.25">
      <c r="A422" s="94"/>
      <c r="B422" s="127"/>
      <c r="C422" s="87"/>
      <c r="D422" s="156"/>
      <c r="E422" s="156"/>
      <c r="F422" s="156"/>
      <c r="G422" s="150"/>
      <c r="H422" s="151"/>
      <c r="I422" s="159"/>
      <c r="J422" s="94"/>
      <c r="K422" s="94"/>
      <c r="L422" s="94"/>
      <c r="M422" s="94"/>
    </row>
    <row r="423" spans="1:13" s="74" customFormat="1" x14ac:dyDescent="0.25">
      <c r="A423" s="94"/>
      <c r="B423" s="127"/>
      <c r="C423" s="87"/>
      <c r="D423" s="156"/>
      <c r="E423" s="156"/>
      <c r="F423" s="156"/>
      <c r="G423" s="150"/>
      <c r="H423" s="151"/>
      <c r="I423" s="159"/>
      <c r="J423" s="94"/>
      <c r="K423" s="94"/>
      <c r="L423" s="94"/>
      <c r="M423" s="94"/>
    </row>
    <row r="424" spans="1:13" s="74" customFormat="1" x14ac:dyDescent="0.25">
      <c r="A424" s="94"/>
      <c r="B424" s="127"/>
      <c r="C424" s="87"/>
      <c r="D424" s="156"/>
      <c r="E424" s="156"/>
      <c r="F424" s="156"/>
      <c r="G424" s="150"/>
      <c r="H424" s="151"/>
      <c r="I424" s="159"/>
      <c r="J424" s="94"/>
      <c r="K424" s="94"/>
      <c r="L424" s="94"/>
      <c r="M424" s="94"/>
    </row>
    <row r="425" spans="1:13" s="74" customFormat="1" x14ac:dyDescent="0.25">
      <c r="A425" s="94"/>
      <c r="B425" s="127"/>
      <c r="C425" s="87"/>
      <c r="D425" s="156"/>
      <c r="E425" s="156"/>
      <c r="F425" s="156"/>
      <c r="G425" s="150"/>
      <c r="H425" s="151"/>
      <c r="I425" s="159"/>
      <c r="J425" s="94"/>
      <c r="K425" s="94"/>
      <c r="L425" s="94"/>
      <c r="M425" s="94"/>
    </row>
    <row r="426" spans="1:13" s="74" customFormat="1" x14ac:dyDescent="0.25">
      <c r="A426" s="94"/>
      <c r="B426" s="127"/>
      <c r="C426" s="87"/>
      <c r="D426" s="156"/>
      <c r="E426" s="156"/>
      <c r="F426" s="156"/>
      <c r="G426" s="150"/>
      <c r="H426" s="151"/>
      <c r="I426" s="159"/>
      <c r="J426" s="94"/>
      <c r="K426" s="94"/>
      <c r="L426" s="94"/>
      <c r="M426" s="94"/>
    </row>
    <row r="427" spans="1:13" s="74" customFormat="1" x14ac:dyDescent="0.25">
      <c r="A427" s="94"/>
      <c r="B427" s="127"/>
      <c r="C427" s="87"/>
      <c r="D427" s="156"/>
      <c r="E427" s="156"/>
      <c r="F427" s="156"/>
      <c r="G427" s="150"/>
      <c r="H427" s="151"/>
      <c r="I427" s="159"/>
      <c r="J427" s="94"/>
      <c r="K427" s="94"/>
      <c r="L427" s="94"/>
      <c r="M427" s="94"/>
    </row>
    <row r="428" spans="1:13" s="74" customFormat="1" x14ac:dyDescent="0.25">
      <c r="A428" s="94"/>
      <c r="B428" s="127"/>
      <c r="C428" s="87"/>
      <c r="D428" s="156"/>
      <c r="E428" s="156"/>
      <c r="F428" s="156"/>
      <c r="G428" s="150"/>
      <c r="H428" s="151"/>
      <c r="I428" s="159"/>
      <c r="J428" s="94"/>
      <c r="K428" s="94"/>
      <c r="L428" s="94"/>
      <c r="M428" s="94"/>
    </row>
    <row r="429" spans="1:13" s="74" customFormat="1" x14ac:dyDescent="0.25">
      <c r="A429" s="94"/>
      <c r="B429" s="127"/>
      <c r="C429" s="87"/>
      <c r="D429" s="156"/>
      <c r="E429" s="156"/>
      <c r="F429" s="156"/>
      <c r="G429" s="150"/>
      <c r="H429" s="151"/>
      <c r="I429" s="159"/>
      <c r="J429" s="94"/>
      <c r="K429" s="94"/>
      <c r="L429" s="94"/>
      <c r="M429" s="94"/>
    </row>
    <row r="430" spans="1:13" s="74" customFormat="1" x14ac:dyDescent="0.25">
      <c r="A430" s="94"/>
      <c r="B430" s="127"/>
      <c r="C430" s="87"/>
      <c r="D430" s="156"/>
      <c r="E430" s="156"/>
      <c r="F430" s="156"/>
      <c r="G430" s="150"/>
      <c r="H430" s="151"/>
      <c r="I430" s="159"/>
      <c r="J430" s="94"/>
      <c r="K430" s="94"/>
      <c r="L430" s="94"/>
      <c r="M430" s="94"/>
    </row>
    <row r="431" spans="1:13" s="74" customFormat="1" x14ac:dyDescent="0.25">
      <c r="A431" s="94"/>
      <c r="B431" s="127"/>
      <c r="C431" s="87"/>
      <c r="D431" s="156"/>
      <c r="E431" s="156"/>
      <c r="F431" s="156"/>
      <c r="G431" s="150"/>
      <c r="H431" s="151"/>
      <c r="I431" s="159"/>
      <c r="J431" s="94"/>
      <c r="K431" s="94"/>
      <c r="L431" s="94"/>
      <c r="M431" s="94"/>
    </row>
    <row r="432" spans="1:13" s="74" customFormat="1" x14ac:dyDescent="0.25">
      <c r="A432" s="94"/>
      <c r="B432" s="127"/>
      <c r="C432" s="87"/>
      <c r="D432" s="156"/>
      <c r="E432" s="156"/>
      <c r="F432" s="156"/>
      <c r="G432" s="150"/>
      <c r="H432" s="151"/>
      <c r="I432" s="159"/>
      <c r="J432" s="94"/>
      <c r="K432" s="94"/>
      <c r="L432" s="94"/>
      <c r="M432" s="94"/>
    </row>
    <row r="433" spans="1:13" s="74" customFormat="1" x14ac:dyDescent="0.25">
      <c r="A433" s="94"/>
      <c r="B433" s="127"/>
      <c r="C433" s="87"/>
      <c r="D433" s="156"/>
      <c r="E433" s="156"/>
      <c r="F433" s="156"/>
      <c r="G433" s="150"/>
      <c r="H433" s="151"/>
      <c r="I433" s="159"/>
      <c r="J433" s="94"/>
      <c r="K433" s="94"/>
      <c r="L433" s="94"/>
      <c r="M433" s="94"/>
    </row>
    <row r="434" spans="1:13" s="74" customFormat="1" x14ac:dyDescent="0.25">
      <c r="A434" s="94"/>
      <c r="B434" s="127"/>
      <c r="C434" s="87"/>
      <c r="D434" s="156"/>
      <c r="E434" s="156"/>
      <c r="F434" s="156"/>
      <c r="G434" s="150"/>
      <c r="H434" s="151"/>
      <c r="I434" s="159"/>
      <c r="J434" s="94"/>
      <c r="K434" s="94"/>
      <c r="L434" s="94"/>
      <c r="M434" s="94"/>
    </row>
    <row r="435" spans="1:13" s="74" customFormat="1" x14ac:dyDescent="0.25">
      <c r="A435" s="94"/>
      <c r="B435" s="127"/>
      <c r="C435" s="87"/>
      <c r="D435" s="156"/>
      <c r="E435" s="156"/>
      <c r="F435" s="156"/>
      <c r="G435" s="150"/>
      <c r="H435" s="151"/>
      <c r="I435" s="159"/>
      <c r="J435" s="94"/>
      <c r="K435" s="94"/>
      <c r="L435" s="94"/>
      <c r="M435" s="94"/>
    </row>
    <row r="436" spans="1:13" s="74" customFormat="1" x14ac:dyDescent="0.25">
      <c r="A436" s="94"/>
      <c r="B436" s="127"/>
      <c r="C436" s="87"/>
      <c r="D436" s="156"/>
      <c r="E436" s="156"/>
      <c r="F436" s="156"/>
      <c r="G436" s="150"/>
      <c r="H436" s="151"/>
      <c r="I436" s="159"/>
      <c r="J436" s="94"/>
      <c r="K436" s="94"/>
      <c r="L436" s="94"/>
      <c r="M436" s="94"/>
    </row>
    <row r="437" spans="1:13" s="74" customFormat="1" x14ac:dyDescent="0.25">
      <c r="A437" s="94"/>
      <c r="B437" s="127"/>
      <c r="C437" s="87"/>
      <c r="D437" s="156"/>
      <c r="E437" s="156"/>
      <c r="F437" s="156"/>
      <c r="G437" s="150"/>
      <c r="H437" s="151"/>
      <c r="I437" s="159"/>
      <c r="J437" s="94"/>
      <c r="K437" s="94"/>
      <c r="L437" s="94"/>
      <c r="M437" s="94"/>
    </row>
    <row r="438" spans="1:13" s="74" customFormat="1" x14ac:dyDescent="0.25">
      <c r="A438" s="94"/>
      <c r="B438" s="127"/>
      <c r="C438" s="87"/>
      <c r="D438" s="156"/>
      <c r="E438" s="156"/>
      <c r="F438" s="156"/>
      <c r="G438" s="150"/>
      <c r="H438" s="151"/>
      <c r="I438" s="159"/>
      <c r="J438" s="94"/>
      <c r="K438" s="94"/>
      <c r="L438" s="94"/>
      <c r="M438" s="94"/>
    </row>
    <row r="439" spans="1:13" s="74" customFormat="1" x14ac:dyDescent="0.25">
      <c r="A439" s="94"/>
      <c r="B439" s="127"/>
      <c r="C439" s="87"/>
      <c r="D439" s="156"/>
      <c r="E439" s="156"/>
      <c r="F439" s="156"/>
      <c r="G439" s="150"/>
      <c r="H439" s="151"/>
      <c r="I439" s="159"/>
      <c r="J439" s="94"/>
      <c r="K439" s="94"/>
      <c r="L439" s="94"/>
      <c r="M439" s="94"/>
    </row>
    <row r="440" spans="1:13" s="74" customFormat="1" x14ac:dyDescent="0.25">
      <c r="A440" s="94"/>
      <c r="B440" s="127"/>
      <c r="C440" s="87"/>
      <c r="D440" s="156"/>
      <c r="E440" s="156"/>
      <c r="F440" s="156"/>
      <c r="G440" s="150"/>
      <c r="H440" s="151"/>
      <c r="I440" s="159"/>
      <c r="J440" s="94"/>
      <c r="K440" s="94"/>
      <c r="L440" s="94"/>
      <c r="M440" s="94"/>
    </row>
    <row r="441" spans="1:13" s="74" customFormat="1" x14ac:dyDescent="0.25">
      <c r="A441" s="94"/>
      <c r="B441" s="127"/>
      <c r="C441" s="87"/>
      <c r="D441" s="156"/>
      <c r="E441" s="156"/>
      <c r="F441" s="156"/>
      <c r="G441" s="150"/>
      <c r="H441" s="151"/>
      <c r="I441" s="159"/>
      <c r="J441" s="94"/>
      <c r="K441" s="94"/>
      <c r="L441" s="94"/>
      <c r="M441" s="94"/>
    </row>
    <row r="442" spans="1:13" s="74" customFormat="1" x14ac:dyDescent="0.25">
      <c r="A442" s="94"/>
      <c r="B442" s="127"/>
      <c r="C442" s="87"/>
      <c r="D442" s="156"/>
      <c r="E442" s="156"/>
      <c r="F442" s="156"/>
      <c r="G442" s="150"/>
      <c r="H442" s="151"/>
      <c r="I442" s="159"/>
      <c r="J442" s="94"/>
      <c r="K442" s="94"/>
      <c r="L442" s="94"/>
      <c r="M442" s="94"/>
    </row>
    <row r="443" spans="1:13" s="74" customFormat="1" x14ac:dyDescent="0.25">
      <c r="A443" s="94"/>
      <c r="B443" s="127"/>
      <c r="C443" s="87"/>
      <c r="D443" s="156"/>
      <c r="E443" s="156"/>
      <c r="F443" s="156"/>
      <c r="G443" s="150"/>
      <c r="H443" s="151"/>
      <c r="I443" s="159"/>
      <c r="J443" s="94"/>
      <c r="K443" s="94"/>
      <c r="L443" s="94"/>
      <c r="M443" s="94"/>
    </row>
    <row r="444" spans="1:13" s="74" customFormat="1" x14ac:dyDescent="0.25">
      <c r="A444" s="94"/>
      <c r="B444" s="127"/>
      <c r="C444" s="87"/>
      <c r="D444" s="156"/>
      <c r="E444" s="156"/>
      <c r="F444" s="156"/>
      <c r="G444" s="150"/>
      <c r="H444" s="151"/>
      <c r="I444" s="159"/>
      <c r="J444" s="94"/>
      <c r="K444" s="94"/>
      <c r="L444" s="94"/>
      <c r="M444" s="94"/>
    </row>
    <row r="445" spans="1:13" s="74" customFormat="1" x14ac:dyDescent="0.25">
      <c r="A445" s="94"/>
      <c r="B445" s="127"/>
      <c r="C445" s="87"/>
      <c r="D445" s="156"/>
      <c r="E445" s="156"/>
      <c r="F445" s="156"/>
      <c r="G445" s="150"/>
      <c r="H445" s="151"/>
      <c r="I445" s="159"/>
      <c r="J445" s="94"/>
      <c r="K445" s="94"/>
      <c r="L445" s="94"/>
      <c r="M445" s="94"/>
    </row>
    <row r="446" spans="1:13" s="74" customFormat="1" x14ac:dyDescent="0.25">
      <c r="A446" s="94"/>
      <c r="B446" s="127"/>
      <c r="C446" s="87"/>
      <c r="D446" s="156"/>
      <c r="E446" s="156"/>
      <c r="F446" s="156"/>
      <c r="G446" s="150"/>
      <c r="H446" s="151"/>
      <c r="I446" s="159"/>
      <c r="J446" s="94"/>
      <c r="K446" s="94"/>
      <c r="L446" s="94"/>
      <c r="M446" s="94"/>
    </row>
    <row r="447" spans="1:13" s="74" customFormat="1" x14ac:dyDescent="0.25">
      <c r="A447" s="94"/>
      <c r="B447" s="127"/>
      <c r="C447" s="87"/>
      <c r="D447" s="156"/>
      <c r="E447" s="156"/>
      <c r="F447" s="156"/>
      <c r="G447" s="150"/>
      <c r="H447" s="151"/>
      <c r="I447" s="159"/>
      <c r="J447" s="94"/>
      <c r="K447" s="94"/>
      <c r="L447" s="94"/>
      <c r="M447" s="94"/>
    </row>
    <row r="448" spans="1:13" s="74" customFormat="1" x14ac:dyDescent="0.25">
      <c r="A448" s="94"/>
      <c r="B448" s="127"/>
      <c r="C448" s="87"/>
      <c r="D448" s="156"/>
      <c r="E448" s="156"/>
      <c r="F448" s="156"/>
      <c r="G448" s="150"/>
      <c r="H448" s="151"/>
      <c r="I448" s="159"/>
      <c r="J448" s="94"/>
      <c r="K448" s="94"/>
      <c r="L448" s="94"/>
      <c r="M448" s="94"/>
    </row>
    <row r="449" spans="1:13" s="74" customFormat="1" x14ac:dyDescent="0.25">
      <c r="A449" s="94"/>
      <c r="B449" s="127"/>
      <c r="C449" s="87"/>
      <c r="D449" s="156"/>
      <c r="E449" s="156"/>
      <c r="F449" s="156"/>
      <c r="G449" s="150"/>
      <c r="H449" s="151"/>
      <c r="I449" s="159"/>
      <c r="J449" s="94"/>
      <c r="K449" s="94"/>
      <c r="L449" s="94"/>
      <c r="M449" s="94"/>
    </row>
    <row r="450" spans="1:13" s="74" customFormat="1" x14ac:dyDescent="0.25">
      <c r="A450" s="94"/>
      <c r="B450" s="127"/>
      <c r="C450" s="87"/>
      <c r="D450" s="156"/>
      <c r="E450" s="156"/>
      <c r="F450" s="156"/>
      <c r="G450" s="150"/>
      <c r="H450" s="151"/>
      <c r="I450" s="159"/>
      <c r="J450" s="94"/>
      <c r="K450" s="94"/>
      <c r="L450" s="94"/>
      <c r="M450" s="94"/>
    </row>
    <row r="451" spans="1:13" s="74" customFormat="1" x14ac:dyDescent="0.25">
      <c r="A451" s="94"/>
      <c r="B451" s="127"/>
      <c r="C451" s="87"/>
      <c r="D451" s="156"/>
      <c r="E451" s="156"/>
      <c r="F451" s="156"/>
      <c r="G451" s="150"/>
      <c r="H451" s="151"/>
      <c r="I451" s="159"/>
      <c r="J451" s="94"/>
      <c r="K451" s="94"/>
      <c r="L451" s="94"/>
      <c r="M451" s="94"/>
    </row>
    <row r="452" spans="1:13" s="74" customFormat="1" x14ac:dyDescent="0.25">
      <c r="A452" s="94"/>
      <c r="B452" s="127"/>
      <c r="C452" s="87"/>
      <c r="D452" s="156"/>
      <c r="E452" s="156"/>
      <c r="F452" s="156"/>
      <c r="G452" s="150"/>
      <c r="H452" s="151"/>
      <c r="I452" s="159"/>
      <c r="J452" s="94"/>
      <c r="K452" s="94"/>
      <c r="L452" s="94"/>
      <c r="M452" s="94"/>
    </row>
    <row r="453" spans="1:13" s="74" customFormat="1" x14ac:dyDescent="0.25">
      <c r="A453" s="94"/>
      <c r="B453" s="127"/>
      <c r="C453" s="87"/>
      <c r="D453" s="156"/>
      <c r="E453" s="156"/>
      <c r="F453" s="156"/>
      <c r="G453" s="150"/>
      <c r="H453" s="151"/>
      <c r="I453" s="159"/>
      <c r="J453" s="94"/>
      <c r="K453" s="94"/>
      <c r="L453" s="94"/>
      <c r="M453" s="94"/>
    </row>
    <row r="454" spans="1:13" s="74" customFormat="1" x14ac:dyDescent="0.25">
      <c r="A454" s="94"/>
      <c r="B454" s="127"/>
      <c r="C454" s="87"/>
      <c r="D454" s="156"/>
      <c r="E454" s="156"/>
      <c r="F454" s="156"/>
      <c r="G454" s="150"/>
      <c r="H454" s="151"/>
      <c r="I454" s="159"/>
      <c r="J454" s="94"/>
      <c r="K454" s="94"/>
      <c r="L454" s="94"/>
      <c r="M454" s="94"/>
    </row>
    <row r="455" spans="1:13" s="74" customFormat="1" x14ac:dyDescent="0.25">
      <c r="A455" s="94"/>
      <c r="B455" s="127"/>
      <c r="C455" s="87"/>
      <c r="D455" s="156"/>
      <c r="E455" s="156"/>
      <c r="F455" s="156"/>
      <c r="G455" s="150"/>
      <c r="H455" s="151"/>
      <c r="I455" s="159"/>
      <c r="J455" s="94"/>
      <c r="K455" s="94"/>
      <c r="L455" s="94"/>
      <c r="M455" s="94"/>
    </row>
    <row r="456" spans="1:13" s="74" customFormat="1" x14ac:dyDescent="0.25">
      <c r="A456" s="94"/>
      <c r="B456" s="127"/>
      <c r="C456" s="87"/>
      <c r="D456" s="156"/>
      <c r="E456" s="156"/>
      <c r="F456" s="156"/>
      <c r="G456" s="150"/>
      <c r="H456" s="151"/>
      <c r="I456" s="159"/>
      <c r="J456" s="94"/>
      <c r="K456" s="94"/>
      <c r="L456" s="94"/>
      <c r="M456" s="94"/>
    </row>
    <row r="457" spans="1:13" s="74" customFormat="1" x14ac:dyDescent="0.25">
      <c r="A457" s="94"/>
      <c r="B457" s="127"/>
      <c r="C457" s="87"/>
      <c r="D457" s="156"/>
      <c r="E457" s="156"/>
      <c r="F457" s="156"/>
      <c r="G457" s="150"/>
      <c r="H457" s="151"/>
      <c r="I457" s="159"/>
      <c r="J457" s="94"/>
      <c r="K457" s="94"/>
      <c r="L457" s="94"/>
      <c r="M457" s="94"/>
    </row>
    <row r="458" spans="1:13" s="74" customFormat="1" x14ac:dyDescent="0.25">
      <c r="A458" s="94"/>
      <c r="B458" s="127"/>
      <c r="C458" s="87"/>
      <c r="D458" s="156"/>
      <c r="E458" s="156"/>
      <c r="F458" s="156"/>
      <c r="G458" s="150"/>
      <c r="H458" s="151"/>
      <c r="I458" s="159"/>
      <c r="J458" s="94"/>
      <c r="K458" s="94"/>
      <c r="L458" s="94"/>
      <c r="M458" s="94"/>
    </row>
    <row r="459" spans="1:13" s="74" customFormat="1" x14ac:dyDescent="0.25">
      <c r="A459" s="94"/>
      <c r="B459" s="127"/>
      <c r="C459" s="87"/>
      <c r="D459" s="156"/>
      <c r="E459" s="156"/>
      <c r="F459" s="156"/>
      <c r="G459" s="150"/>
      <c r="H459" s="151"/>
      <c r="I459" s="159"/>
      <c r="J459" s="94"/>
      <c r="K459" s="94"/>
      <c r="L459" s="94"/>
      <c r="M459" s="94"/>
    </row>
    <row r="460" spans="1:13" s="74" customFormat="1" x14ac:dyDescent="0.25">
      <c r="A460" s="94"/>
      <c r="B460" s="127"/>
      <c r="C460" s="87"/>
      <c r="D460" s="156"/>
      <c r="E460" s="156"/>
      <c r="F460" s="156"/>
      <c r="G460" s="150"/>
      <c r="H460" s="151"/>
      <c r="I460" s="159"/>
      <c r="J460" s="94"/>
      <c r="K460" s="94"/>
      <c r="L460" s="94"/>
      <c r="M460" s="94"/>
    </row>
    <row r="461" spans="1:13" s="74" customFormat="1" x14ac:dyDescent="0.25">
      <c r="A461" s="94"/>
      <c r="B461" s="127"/>
      <c r="C461" s="87"/>
      <c r="D461" s="156"/>
      <c r="E461" s="156"/>
      <c r="F461" s="156"/>
      <c r="G461" s="150"/>
      <c r="H461" s="151"/>
      <c r="I461" s="159"/>
      <c r="J461" s="94"/>
      <c r="K461" s="94"/>
      <c r="L461" s="94"/>
      <c r="M461" s="94"/>
    </row>
    <row r="462" spans="1:13" s="74" customFormat="1" x14ac:dyDescent="0.25">
      <c r="A462" s="94"/>
      <c r="B462" s="127"/>
      <c r="C462" s="87"/>
      <c r="D462" s="156"/>
      <c r="E462" s="156"/>
      <c r="F462" s="156"/>
      <c r="G462" s="150"/>
      <c r="H462" s="151"/>
      <c r="I462" s="159"/>
      <c r="J462" s="94"/>
      <c r="K462" s="94"/>
      <c r="L462" s="94"/>
      <c r="M462" s="94"/>
    </row>
    <row r="463" spans="1:13" s="74" customFormat="1" x14ac:dyDescent="0.25">
      <c r="A463" s="94"/>
      <c r="B463" s="127"/>
      <c r="C463" s="87"/>
      <c r="D463" s="156"/>
      <c r="E463" s="156"/>
      <c r="F463" s="156"/>
      <c r="G463" s="150"/>
      <c r="H463" s="151"/>
      <c r="I463" s="159"/>
      <c r="J463" s="94"/>
      <c r="K463" s="94"/>
      <c r="L463" s="94"/>
      <c r="M463" s="94"/>
    </row>
    <row r="464" spans="1:13" s="74" customFormat="1" x14ac:dyDescent="0.25">
      <c r="A464" s="94"/>
      <c r="B464" s="127"/>
      <c r="C464" s="87"/>
      <c r="D464" s="156"/>
      <c r="E464" s="156"/>
      <c r="F464" s="156"/>
      <c r="G464" s="150"/>
      <c r="H464" s="151"/>
      <c r="I464" s="159"/>
      <c r="J464" s="94"/>
      <c r="K464" s="94"/>
      <c r="L464" s="94"/>
      <c r="M464" s="94"/>
    </row>
    <row r="465" spans="1:13" s="74" customFormat="1" x14ac:dyDescent="0.25">
      <c r="A465" s="94"/>
      <c r="B465" s="127"/>
      <c r="C465" s="87"/>
      <c r="D465" s="156"/>
      <c r="E465" s="156"/>
      <c r="F465" s="156"/>
      <c r="G465" s="150"/>
      <c r="H465" s="151"/>
      <c r="I465" s="159"/>
      <c r="J465" s="94"/>
      <c r="K465" s="94"/>
      <c r="L465" s="94"/>
      <c r="M465" s="94"/>
    </row>
    <row r="466" spans="1:13" s="74" customFormat="1" x14ac:dyDescent="0.25">
      <c r="A466" s="94"/>
      <c r="B466" s="127"/>
      <c r="C466" s="87"/>
      <c r="D466" s="156"/>
      <c r="E466" s="156"/>
      <c r="F466" s="156"/>
      <c r="G466" s="150"/>
      <c r="H466" s="151"/>
      <c r="I466" s="159"/>
      <c r="J466" s="94"/>
      <c r="K466" s="94"/>
      <c r="L466" s="94"/>
      <c r="M466" s="94"/>
    </row>
    <row r="467" spans="1:13" s="74" customFormat="1" x14ac:dyDescent="0.25">
      <c r="A467" s="94"/>
      <c r="B467" s="127"/>
      <c r="C467" s="87"/>
      <c r="D467" s="156"/>
      <c r="E467" s="156"/>
      <c r="F467" s="156"/>
      <c r="G467" s="150"/>
      <c r="H467" s="151"/>
      <c r="I467" s="159"/>
      <c r="J467" s="94"/>
      <c r="K467" s="94"/>
      <c r="L467" s="94"/>
      <c r="M467" s="94"/>
    </row>
    <row r="468" spans="1:13" s="74" customFormat="1" x14ac:dyDescent="0.25">
      <c r="A468" s="94"/>
      <c r="B468" s="127"/>
      <c r="C468" s="87"/>
      <c r="D468" s="156"/>
      <c r="E468" s="156"/>
      <c r="F468" s="156"/>
      <c r="G468" s="150"/>
      <c r="H468" s="151"/>
      <c r="I468" s="159"/>
      <c r="J468" s="94"/>
      <c r="K468" s="94"/>
      <c r="L468" s="94"/>
      <c r="M468" s="94"/>
    </row>
    <row r="469" spans="1:13" s="74" customFormat="1" x14ac:dyDescent="0.25">
      <c r="A469" s="94"/>
      <c r="B469" s="127"/>
      <c r="C469" s="87"/>
      <c r="D469" s="156"/>
      <c r="E469" s="156"/>
      <c r="F469" s="156"/>
      <c r="G469" s="150"/>
      <c r="H469" s="151"/>
      <c r="I469" s="159"/>
      <c r="J469" s="94"/>
      <c r="K469" s="94"/>
      <c r="L469" s="94"/>
      <c r="M469" s="94"/>
    </row>
    <row r="470" spans="1:13" s="74" customFormat="1" x14ac:dyDescent="0.25">
      <c r="A470" s="94"/>
      <c r="B470" s="127"/>
      <c r="C470" s="87"/>
      <c r="D470" s="156"/>
      <c r="E470" s="156"/>
      <c r="F470" s="156"/>
      <c r="G470" s="150"/>
      <c r="H470" s="151"/>
      <c r="I470" s="159"/>
      <c r="J470" s="94"/>
      <c r="K470" s="94"/>
      <c r="L470" s="94"/>
      <c r="M470" s="94"/>
    </row>
    <row r="471" spans="1:13" s="74" customFormat="1" x14ac:dyDescent="0.25">
      <c r="A471" s="94"/>
      <c r="B471" s="127"/>
      <c r="C471" s="87"/>
      <c r="D471" s="156"/>
      <c r="E471" s="156"/>
      <c r="F471" s="156"/>
      <c r="G471" s="150"/>
      <c r="H471" s="151"/>
      <c r="I471" s="159"/>
      <c r="J471" s="94"/>
      <c r="K471" s="94"/>
      <c r="L471" s="94"/>
      <c r="M471" s="94"/>
    </row>
    <row r="472" spans="1:13" s="74" customFormat="1" x14ac:dyDescent="0.25">
      <c r="A472" s="94"/>
      <c r="B472" s="127"/>
      <c r="C472" s="87"/>
      <c r="D472" s="156"/>
      <c r="E472" s="156"/>
      <c r="F472" s="156"/>
      <c r="G472" s="150"/>
      <c r="H472" s="151"/>
      <c r="I472" s="159"/>
      <c r="J472" s="94"/>
      <c r="K472" s="94"/>
      <c r="L472" s="94"/>
      <c r="M472" s="94"/>
    </row>
    <row r="473" spans="1:13" s="74" customFormat="1" x14ac:dyDescent="0.25">
      <c r="A473" s="94"/>
      <c r="B473" s="127"/>
      <c r="C473" s="87"/>
      <c r="D473" s="156"/>
      <c r="E473" s="156"/>
      <c r="F473" s="156"/>
      <c r="G473" s="150"/>
      <c r="H473" s="151"/>
      <c r="I473" s="159"/>
      <c r="J473" s="94"/>
      <c r="K473" s="94"/>
      <c r="L473" s="94"/>
      <c r="M473" s="94"/>
    </row>
    <row r="474" spans="1:13" s="74" customFormat="1" x14ac:dyDescent="0.25">
      <c r="A474" s="94"/>
      <c r="B474" s="127"/>
      <c r="C474" s="87"/>
      <c r="D474" s="156"/>
      <c r="E474" s="156"/>
      <c r="F474" s="156"/>
      <c r="G474" s="150"/>
      <c r="H474" s="151"/>
      <c r="I474" s="159"/>
      <c r="J474" s="94"/>
      <c r="K474" s="94"/>
      <c r="L474" s="94"/>
      <c r="M474" s="94"/>
    </row>
    <row r="475" spans="1:13" s="74" customFormat="1" x14ac:dyDescent="0.25">
      <c r="A475" s="94"/>
      <c r="B475" s="127"/>
      <c r="C475" s="87"/>
      <c r="D475" s="156"/>
      <c r="E475" s="156"/>
      <c r="F475" s="156"/>
      <c r="G475" s="150"/>
      <c r="H475" s="151"/>
      <c r="I475" s="159"/>
      <c r="J475" s="94"/>
      <c r="K475" s="94"/>
      <c r="L475" s="94"/>
      <c r="M475" s="94"/>
    </row>
    <row r="476" spans="1:13" s="74" customFormat="1" x14ac:dyDescent="0.25">
      <c r="A476" s="94"/>
      <c r="B476" s="127"/>
      <c r="C476" s="87"/>
      <c r="D476" s="156"/>
      <c r="E476" s="156"/>
      <c r="F476" s="156"/>
      <c r="G476" s="150"/>
      <c r="H476" s="151"/>
      <c r="I476" s="159"/>
      <c r="J476" s="94"/>
      <c r="K476" s="94"/>
      <c r="L476" s="94"/>
      <c r="M476" s="94"/>
    </row>
    <row r="477" spans="1:13" s="74" customFormat="1" x14ac:dyDescent="0.25">
      <c r="A477" s="94"/>
      <c r="B477" s="127"/>
      <c r="C477" s="87"/>
      <c r="D477" s="156"/>
      <c r="E477" s="156"/>
      <c r="F477" s="156"/>
      <c r="G477" s="150"/>
      <c r="H477" s="151"/>
      <c r="I477" s="159"/>
      <c r="J477" s="94"/>
      <c r="K477" s="94"/>
      <c r="L477" s="94"/>
      <c r="M477" s="94"/>
    </row>
    <row r="478" spans="1:13" s="74" customFormat="1" x14ac:dyDescent="0.25">
      <c r="A478" s="94"/>
      <c r="B478" s="127"/>
      <c r="C478" s="87"/>
      <c r="D478" s="156"/>
      <c r="E478" s="156"/>
      <c r="F478" s="156"/>
      <c r="G478" s="150"/>
      <c r="H478" s="151"/>
      <c r="I478" s="159"/>
      <c r="J478" s="94"/>
      <c r="K478" s="94"/>
      <c r="L478" s="94"/>
      <c r="M478" s="94"/>
    </row>
    <row r="480" spans="1:13" s="74" customFormat="1" x14ac:dyDescent="0.25">
      <c r="A480" s="94"/>
      <c r="B480" s="127"/>
      <c r="C480" s="87"/>
      <c r="D480" s="156"/>
      <c r="E480" s="156"/>
      <c r="F480" s="156"/>
      <c r="G480" s="150"/>
      <c r="H480" s="151"/>
      <c r="I480" s="159"/>
      <c r="J480" s="94"/>
      <c r="K480" s="94"/>
      <c r="L480" s="94"/>
      <c r="M480" s="94"/>
    </row>
    <row r="481" spans="1:13" s="74" customFormat="1" x14ac:dyDescent="0.25">
      <c r="A481" s="94"/>
      <c r="B481" s="127"/>
      <c r="C481" s="87"/>
      <c r="D481" s="156"/>
      <c r="E481" s="156"/>
      <c r="F481" s="156"/>
      <c r="G481" s="150"/>
      <c r="H481" s="151"/>
      <c r="I481" s="159"/>
      <c r="J481" s="94"/>
      <c r="K481" s="94"/>
      <c r="L481" s="94"/>
      <c r="M481" s="94"/>
    </row>
    <row r="482" spans="1:13" s="74" customFormat="1" x14ac:dyDescent="0.25">
      <c r="A482" s="94"/>
      <c r="B482" s="127"/>
      <c r="C482" s="87"/>
      <c r="D482" s="156"/>
      <c r="E482" s="156"/>
      <c r="F482" s="156"/>
      <c r="G482" s="150"/>
      <c r="H482" s="151"/>
      <c r="I482" s="159"/>
      <c r="J482" s="94"/>
      <c r="K482" s="94"/>
      <c r="L482" s="94"/>
      <c r="M482" s="94"/>
    </row>
    <row r="483" spans="1:13" s="74" customFormat="1" x14ac:dyDescent="0.25">
      <c r="A483" s="94"/>
      <c r="B483" s="127"/>
      <c r="C483" s="87"/>
      <c r="D483" s="156"/>
      <c r="E483" s="156"/>
      <c r="F483" s="156"/>
      <c r="G483" s="150"/>
      <c r="H483" s="151"/>
      <c r="I483" s="159"/>
      <c r="J483" s="94"/>
      <c r="K483" s="94"/>
      <c r="L483" s="94"/>
      <c r="M483" s="94"/>
    </row>
    <row r="484" spans="1:13" s="74" customFormat="1" x14ac:dyDescent="0.25">
      <c r="A484" s="94"/>
      <c r="B484" s="127"/>
      <c r="C484" s="87"/>
      <c r="D484" s="156"/>
      <c r="E484" s="156"/>
      <c r="F484" s="156"/>
      <c r="G484" s="150"/>
      <c r="H484" s="151"/>
      <c r="I484" s="159"/>
      <c r="J484" s="94"/>
      <c r="K484" s="94"/>
      <c r="L484" s="94"/>
      <c r="M484" s="94"/>
    </row>
    <row r="485" spans="1:13" s="74" customFormat="1" x14ac:dyDescent="0.25">
      <c r="A485" s="94"/>
      <c r="B485" s="127"/>
      <c r="C485" s="87"/>
      <c r="D485" s="156"/>
      <c r="E485" s="156"/>
      <c r="F485" s="156"/>
      <c r="G485" s="150"/>
      <c r="H485" s="151"/>
      <c r="I485" s="159"/>
      <c r="J485" s="94"/>
      <c r="K485" s="94"/>
      <c r="L485" s="94"/>
      <c r="M485" s="94"/>
    </row>
    <row r="486" spans="1:13" s="74" customFormat="1" x14ac:dyDescent="0.25">
      <c r="A486" s="94"/>
      <c r="B486" s="127"/>
      <c r="C486" s="87"/>
      <c r="D486" s="156"/>
      <c r="E486" s="156"/>
      <c r="F486" s="156"/>
      <c r="G486" s="150"/>
      <c r="H486" s="151"/>
      <c r="I486" s="159"/>
      <c r="J486" s="94"/>
      <c r="K486" s="94"/>
      <c r="L486" s="94"/>
      <c r="M486" s="94"/>
    </row>
    <row r="487" spans="1:13" s="74" customFormat="1" x14ac:dyDescent="0.25">
      <c r="A487" s="94"/>
      <c r="B487" s="127"/>
      <c r="C487" s="87"/>
      <c r="D487" s="156"/>
      <c r="E487" s="156"/>
      <c r="F487" s="156"/>
      <c r="G487" s="150"/>
      <c r="H487" s="151"/>
      <c r="I487" s="159"/>
      <c r="J487" s="94"/>
      <c r="K487" s="94"/>
      <c r="L487" s="94"/>
      <c r="M487" s="94"/>
    </row>
    <row r="488" spans="1:13" s="74" customFormat="1" x14ac:dyDescent="0.25">
      <c r="A488" s="94"/>
      <c r="B488" s="127"/>
      <c r="C488" s="87"/>
      <c r="D488" s="156"/>
      <c r="E488" s="156"/>
      <c r="F488" s="156"/>
      <c r="G488" s="150"/>
      <c r="H488" s="151"/>
      <c r="I488" s="159"/>
      <c r="J488" s="94"/>
      <c r="K488" s="94"/>
      <c r="L488" s="94"/>
      <c r="M488" s="94"/>
    </row>
    <row r="489" spans="1:13" s="74" customFormat="1" x14ac:dyDescent="0.25">
      <c r="A489" s="94"/>
      <c r="B489" s="127"/>
      <c r="C489" s="87"/>
      <c r="D489" s="156"/>
      <c r="E489" s="156"/>
      <c r="F489" s="156"/>
      <c r="G489" s="150"/>
      <c r="H489" s="151"/>
      <c r="I489" s="159"/>
      <c r="J489" s="94"/>
      <c r="K489" s="94"/>
      <c r="L489" s="94"/>
      <c r="M489" s="94"/>
    </row>
    <row r="490" spans="1:13" s="74" customFormat="1" x14ac:dyDescent="0.25">
      <c r="A490" s="94"/>
      <c r="B490" s="127"/>
      <c r="C490" s="87"/>
      <c r="D490" s="156"/>
      <c r="E490" s="156"/>
      <c r="F490" s="156"/>
      <c r="G490" s="150"/>
      <c r="H490" s="151"/>
      <c r="I490" s="159"/>
      <c r="J490" s="94"/>
      <c r="K490" s="94"/>
      <c r="L490" s="94"/>
      <c r="M490" s="94"/>
    </row>
    <row r="491" spans="1:13" s="74" customFormat="1" x14ac:dyDescent="0.25">
      <c r="A491" s="94"/>
      <c r="B491" s="127"/>
      <c r="C491" s="87"/>
      <c r="D491" s="156"/>
      <c r="E491" s="156"/>
      <c r="F491" s="156"/>
      <c r="G491" s="150"/>
      <c r="H491" s="151"/>
      <c r="I491" s="159"/>
      <c r="J491" s="94"/>
      <c r="K491" s="94"/>
      <c r="L491" s="94"/>
      <c r="M491" s="94"/>
    </row>
    <row r="492" spans="1:13" s="74" customFormat="1" x14ac:dyDescent="0.25">
      <c r="A492" s="94"/>
      <c r="B492" s="127"/>
      <c r="C492" s="87"/>
      <c r="D492" s="156"/>
      <c r="E492" s="156"/>
      <c r="F492" s="156"/>
      <c r="G492" s="150"/>
      <c r="H492" s="151"/>
      <c r="I492" s="159"/>
      <c r="J492" s="94"/>
      <c r="K492" s="94"/>
      <c r="L492" s="94"/>
      <c r="M492" s="94"/>
    </row>
    <row r="493" spans="1:13" s="74" customFormat="1" x14ac:dyDescent="0.25">
      <c r="A493" s="94"/>
      <c r="B493" s="127"/>
      <c r="C493" s="87"/>
      <c r="D493" s="156"/>
      <c r="E493" s="156"/>
      <c r="F493" s="156"/>
      <c r="G493" s="150"/>
      <c r="H493" s="151"/>
      <c r="I493" s="159"/>
      <c r="J493" s="94"/>
      <c r="K493" s="94"/>
      <c r="L493" s="94"/>
      <c r="M493" s="94"/>
    </row>
    <row r="494" spans="1:13" s="74" customFormat="1" x14ac:dyDescent="0.25">
      <c r="A494" s="94"/>
      <c r="B494" s="127"/>
      <c r="C494" s="87"/>
      <c r="D494" s="156"/>
      <c r="E494" s="156"/>
      <c r="F494" s="156"/>
      <c r="G494" s="150"/>
      <c r="H494" s="151"/>
      <c r="I494" s="159"/>
      <c r="J494" s="94"/>
      <c r="K494" s="94"/>
      <c r="L494" s="94"/>
      <c r="M494" s="94"/>
    </row>
    <row r="495" spans="1:13" s="74" customFormat="1" x14ac:dyDescent="0.25">
      <c r="A495" s="94"/>
      <c r="B495" s="127"/>
      <c r="C495" s="87"/>
      <c r="D495" s="156"/>
      <c r="E495" s="156"/>
      <c r="F495" s="156"/>
      <c r="G495" s="150"/>
      <c r="H495" s="151"/>
      <c r="I495" s="159"/>
      <c r="J495" s="94"/>
      <c r="K495" s="94"/>
      <c r="L495" s="94"/>
      <c r="M495" s="94"/>
    </row>
    <row r="496" spans="1:13" s="74" customFormat="1" x14ac:dyDescent="0.25">
      <c r="A496" s="94"/>
      <c r="B496" s="127"/>
      <c r="C496" s="87"/>
      <c r="D496" s="156"/>
      <c r="E496" s="156"/>
      <c r="F496" s="156"/>
      <c r="G496" s="150"/>
      <c r="H496" s="151"/>
      <c r="I496" s="159"/>
      <c r="J496" s="94"/>
      <c r="K496" s="94"/>
      <c r="L496" s="94"/>
      <c r="M496" s="94"/>
    </row>
    <row r="497" spans="1:13" s="74" customFormat="1" x14ac:dyDescent="0.25">
      <c r="A497" s="94"/>
      <c r="B497" s="127"/>
      <c r="C497" s="87"/>
      <c r="D497" s="156"/>
      <c r="E497" s="156"/>
      <c r="F497" s="156"/>
      <c r="G497" s="150"/>
      <c r="H497" s="151"/>
      <c r="I497" s="159"/>
      <c r="J497" s="94"/>
      <c r="K497" s="94"/>
      <c r="L497" s="94"/>
      <c r="M497" s="94"/>
    </row>
    <row r="499" spans="1:13" s="74" customFormat="1" x14ac:dyDescent="0.25">
      <c r="A499" s="94"/>
      <c r="B499" s="127"/>
      <c r="C499" s="87"/>
      <c r="D499" s="156"/>
      <c r="E499" s="156"/>
      <c r="F499" s="156"/>
      <c r="G499" s="150"/>
      <c r="H499" s="151"/>
      <c r="I499" s="159"/>
      <c r="J499" s="94"/>
      <c r="K499" s="94"/>
      <c r="L499" s="94"/>
      <c r="M499" s="94"/>
    </row>
    <row r="500" spans="1:13" s="74" customFormat="1" x14ac:dyDescent="0.25">
      <c r="A500" s="94"/>
      <c r="B500" s="127"/>
      <c r="C500" s="87"/>
      <c r="D500" s="156"/>
      <c r="E500" s="156"/>
      <c r="F500" s="156"/>
      <c r="G500" s="150"/>
      <c r="H500" s="151"/>
      <c r="I500" s="159"/>
      <c r="J500" s="94"/>
      <c r="K500" s="94"/>
      <c r="L500" s="94"/>
      <c r="M500" s="94"/>
    </row>
    <row r="501" spans="1:13" s="74" customFormat="1" x14ac:dyDescent="0.25">
      <c r="A501" s="94"/>
      <c r="B501" s="127"/>
      <c r="C501" s="87"/>
      <c r="D501" s="156"/>
      <c r="E501" s="156"/>
      <c r="F501" s="156"/>
      <c r="G501" s="150"/>
      <c r="H501" s="151"/>
      <c r="I501" s="159"/>
      <c r="J501" s="94"/>
      <c r="K501" s="94"/>
      <c r="L501" s="94"/>
      <c r="M501" s="94"/>
    </row>
    <row r="502" spans="1:13" s="74" customFormat="1" x14ac:dyDescent="0.25">
      <c r="A502" s="94"/>
      <c r="B502" s="127"/>
      <c r="C502" s="87"/>
      <c r="D502" s="156"/>
      <c r="E502" s="156"/>
      <c r="F502" s="156"/>
      <c r="G502" s="150"/>
      <c r="H502" s="151"/>
      <c r="I502" s="159"/>
      <c r="J502" s="94"/>
      <c r="K502" s="94"/>
      <c r="L502" s="94"/>
      <c r="M502" s="94"/>
    </row>
    <row r="503" spans="1:13" s="74" customFormat="1" x14ac:dyDescent="0.25">
      <c r="A503" s="94"/>
      <c r="B503" s="127"/>
      <c r="C503" s="87"/>
      <c r="D503" s="156"/>
      <c r="E503" s="156"/>
      <c r="F503" s="156"/>
      <c r="G503" s="150"/>
      <c r="H503" s="151"/>
      <c r="I503" s="159"/>
      <c r="J503" s="94"/>
      <c r="K503" s="94"/>
      <c r="L503" s="94"/>
      <c r="M503" s="94"/>
    </row>
    <row r="504" spans="1:13" s="74" customFormat="1" x14ac:dyDescent="0.25">
      <c r="A504" s="94"/>
      <c r="B504" s="127"/>
      <c r="C504" s="87"/>
      <c r="D504" s="156"/>
      <c r="E504" s="156"/>
      <c r="F504" s="156"/>
      <c r="G504" s="150"/>
      <c r="H504" s="151"/>
      <c r="I504" s="159"/>
      <c r="J504" s="94"/>
      <c r="K504" s="94"/>
      <c r="L504" s="94"/>
      <c r="M504" s="94"/>
    </row>
    <row r="505" spans="1:13" s="74" customFormat="1" x14ac:dyDescent="0.25">
      <c r="A505" s="94"/>
      <c r="B505" s="127"/>
      <c r="C505" s="87"/>
      <c r="D505" s="156"/>
      <c r="E505" s="156"/>
      <c r="F505" s="156"/>
      <c r="G505" s="150"/>
      <c r="H505" s="151"/>
      <c r="I505" s="159"/>
      <c r="J505" s="94"/>
      <c r="K505" s="94"/>
      <c r="L505" s="94"/>
      <c r="M505" s="94"/>
    </row>
    <row r="506" spans="1:13" s="74" customFormat="1" x14ac:dyDescent="0.25">
      <c r="A506" s="94"/>
      <c r="B506" s="127"/>
      <c r="C506" s="87"/>
      <c r="D506" s="156"/>
      <c r="E506" s="156"/>
      <c r="F506" s="156"/>
      <c r="G506" s="150"/>
      <c r="H506" s="151"/>
      <c r="I506" s="159"/>
      <c r="J506" s="94"/>
      <c r="K506" s="94"/>
      <c r="L506" s="94"/>
      <c r="M506" s="94"/>
    </row>
    <row r="508" spans="1:13" s="74" customFormat="1" x14ac:dyDescent="0.25">
      <c r="A508" s="94"/>
      <c r="B508" s="127"/>
      <c r="C508" s="87"/>
      <c r="D508" s="156"/>
      <c r="E508" s="156"/>
      <c r="F508" s="156"/>
      <c r="G508" s="150"/>
      <c r="H508" s="151"/>
      <c r="I508" s="159"/>
      <c r="J508" s="94"/>
      <c r="K508" s="94"/>
      <c r="L508" s="94"/>
      <c r="M508" s="94"/>
    </row>
    <row r="509" spans="1:13" s="74" customFormat="1" x14ac:dyDescent="0.25">
      <c r="A509" s="94"/>
      <c r="B509" s="127"/>
      <c r="C509" s="87"/>
      <c r="D509" s="156"/>
      <c r="E509" s="156"/>
      <c r="F509" s="156"/>
      <c r="G509" s="150"/>
      <c r="H509" s="151"/>
      <c r="I509" s="159"/>
      <c r="J509" s="94"/>
      <c r="K509" s="94"/>
      <c r="L509" s="94"/>
      <c r="M509" s="94"/>
    </row>
    <row r="510" spans="1:13" s="74" customFormat="1" x14ac:dyDescent="0.25">
      <c r="A510" s="94"/>
      <c r="B510" s="127"/>
      <c r="C510" s="87"/>
      <c r="D510" s="156"/>
      <c r="E510" s="156"/>
      <c r="F510" s="156"/>
      <c r="G510" s="150"/>
      <c r="H510" s="151"/>
      <c r="I510" s="159"/>
      <c r="J510" s="94"/>
      <c r="K510" s="94"/>
      <c r="L510" s="94"/>
      <c r="M510" s="94"/>
    </row>
    <row r="511" spans="1:13" s="74" customFormat="1" x14ac:dyDescent="0.25">
      <c r="A511" s="94"/>
      <c r="B511" s="127"/>
      <c r="C511" s="87"/>
      <c r="D511" s="156"/>
      <c r="E511" s="156"/>
      <c r="F511" s="156"/>
      <c r="G511" s="150"/>
      <c r="H511" s="151"/>
      <c r="I511" s="159"/>
      <c r="J511" s="94"/>
      <c r="K511" s="94"/>
      <c r="L511" s="94"/>
      <c r="M511" s="94"/>
    </row>
    <row r="512" spans="1:13" s="74" customFormat="1" x14ac:dyDescent="0.25">
      <c r="A512" s="94"/>
      <c r="B512" s="127"/>
      <c r="C512" s="87"/>
      <c r="D512" s="156"/>
      <c r="E512" s="156"/>
      <c r="F512" s="156"/>
      <c r="G512" s="150"/>
      <c r="H512" s="151"/>
      <c r="I512" s="159"/>
      <c r="J512" s="94"/>
      <c r="K512" s="94"/>
      <c r="L512" s="94"/>
      <c r="M512" s="94"/>
    </row>
    <row r="513" spans="1:13" s="74" customFormat="1" x14ac:dyDescent="0.25">
      <c r="A513" s="94"/>
      <c r="B513" s="127"/>
      <c r="C513" s="87"/>
      <c r="D513" s="156"/>
      <c r="E513" s="156"/>
      <c r="F513" s="156"/>
      <c r="G513" s="150"/>
      <c r="H513" s="151"/>
      <c r="I513" s="159"/>
      <c r="J513" s="94"/>
      <c r="K513" s="94"/>
      <c r="L513" s="94"/>
      <c r="M513" s="94"/>
    </row>
    <row r="514" spans="1:13" s="74" customFormat="1" x14ac:dyDescent="0.25">
      <c r="A514" s="94"/>
      <c r="B514" s="127"/>
      <c r="C514" s="87"/>
      <c r="D514" s="156"/>
      <c r="E514" s="156"/>
      <c r="F514" s="156"/>
      <c r="G514" s="150"/>
      <c r="H514" s="151"/>
      <c r="I514" s="159"/>
      <c r="J514" s="94"/>
      <c r="K514" s="94"/>
      <c r="L514" s="94"/>
      <c r="M514" s="94"/>
    </row>
    <row r="515" spans="1:13" s="74" customFormat="1" x14ac:dyDescent="0.25">
      <c r="A515" s="94"/>
      <c r="B515" s="127"/>
      <c r="C515" s="87"/>
      <c r="D515" s="156"/>
      <c r="E515" s="156"/>
      <c r="F515" s="156"/>
      <c r="G515" s="150"/>
      <c r="H515" s="151"/>
      <c r="I515" s="159"/>
      <c r="J515" s="94"/>
      <c r="K515" s="94"/>
      <c r="L515" s="94"/>
      <c r="M515" s="94"/>
    </row>
    <row r="516" spans="1:13" s="74" customFormat="1" x14ac:dyDescent="0.25">
      <c r="A516" s="94"/>
      <c r="B516" s="127"/>
      <c r="C516" s="87"/>
      <c r="D516" s="156"/>
      <c r="E516" s="156"/>
      <c r="F516" s="156"/>
      <c r="G516" s="150"/>
      <c r="H516" s="151"/>
      <c r="I516" s="159"/>
      <c r="J516" s="94"/>
      <c r="K516" s="94"/>
      <c r="L516" s="94"/>
      <c r="M516" s="94"/>
    </row>
    <row r="517" spans="1:13" s="74" customFormat="1" x14ac:dyDescent="0.25">
      <c r="A517" s="94"/>
      <c r="B517" s="127"/>
      <c r="C517" s="87"/>
      <c r="D517" s="156"/>
      <c r="E517" s="156"/>
      <c r="F517" s="156"/>
      <c r="G517" s="150"/>
      <c r="H517" s="151"/>
      <c r="I517" s="159"/>
      <c r="J517" s="94"/>
      <c r="K517" s="94"/>
      <c r="L517" s="94"/>
      <c r="M517" s="94"/>
    </row>
    <row r="518" spans="1:13" s="74" customFormat="1" x14ac:dyDescent="0.25">
      <c r="A518" s="94"/>
      <c r="B518" s="127"/>
      <c r="C518" s="87"/>
      <c r="D518" s="156"/>
      <c r="E518" s="156"/>
      <c r="F518" s="156"/>
      <c r="G518" s="150"/>
      <c r="H518" s="151"/>
      <c r="I518" s="159"/>
      <c r="J518" s="94"/>
      <c r="K518" s="94"/>
      <c r="L518" s="94"/>
      <c r="M518" s="94"/>
    </row>
    <row r="519" spans="1:13" s="74" customFormat="1" x14ac:dyDescent="0.25">
      <c r="A519" s="94"/>
      <c r="B519" s="127"/>
      <c r="C519" s="87"/>
      <c r="D519" s="156"/>
      <c r="E519" s="156"/>
      <c r="F519" s="156"/>
      <c r="G519" s="150"/>
      <c r="H519" s="151"/>
      <c r="I519" s="159"/>
      <c r="J519" s="94"/>
      <c r="K519" s="94"/>
      <c r="L519" s="94"/>
      <c r="M519" s="94"/>
    </row>
    <row r="520" spans="1:13" s="74" customFormat="1" x14ac:dyDescent="0.25">
      <c r="A520" s="94"/>
      <c r="B520" s="127"/>
      <c r="C520" s="87"/>
      <c r="D520" s="156"/>
      <c r="E520" s="156"/>
      <c r="F520" s="156"/>
      <c r="G520" s="150"/>
      <c r="H520" s="151"/>
      <c r="I520" s="159"/>
      <c r="J520" s="94"/>
      <c r="K520" s="94"/>
      <c r="L520" s="94"/>
      <c r="M520" s="94"/>
    </row>
    <row r="521" spans="1:13" s="74" customFormat="1" x14ac:dyDescent="0.25">
      <c r="A521" s="94"/>
      <c r="B521" s="127"/>
      <c r="C521" s="87"/>
      <c r="D521" s="156"/>
      <c r="E521" s="156"/>
      <c r="F521" s="156"/>
      <c r="G521" s="150"/>
      <c r="H521" s="151"/>
      <c r="I521" s="159"/>
      <c r="J521" s="94"/>
      <c r="K521" s="94"/>
      <c r="L521" s="94"/>
      <c r="M521" s="94"/>
    </row>
    <row r="522" spans="1:13" s="74" customFormat="1" x14ac:dyDescent="0.25">
      <c r="A522" s="94"/>
      <c r="B522" s="127"/>
      <c r="C522" s="87"/>
      <c r="D522" s="156"/>
      <c r="E522" s="156"/>
      <c r="F522" s="156"/>
      <c r="G522" s="150"/>
      <c r="H522" s="151"/>
      <c r="I522" s="159"/>
      <c r="J522" s="94"/>
      <c r="K522" s="94"/>
      <c r="L522" s="94"/>
      <c r="M522" s="94"/>
    </row>
    <row r="523" spans="1:13" s="74" customFormat="1" x14ac:dyDescent="0.25">
      <c r="A523" s="94"/>
      <c r="B523" s="127"/>
      <c r="C523" s="87"/>
      <c r="D523" s="156"/>
      <c r="E523" s="156"/>
      <c r="F523" s="156"/>
      <c r="G523" s="150"/>
      <c r="H523" s="151"/>
      <c r="I523" s="159"/>
      <c r="J523" s="94"/>
      <c r="K523" s="94"/>
      <c r="L523" s="94"/>
      <c r="M523" s="94"/>
    </row>
    <row r="524" spans="1:13" s="74" customFormat="1" x14ac:dyDescent="0.25">
      <c r="A524" s="94"/>
      <c r="B524" s="127"/>
      <c r="C524" s="87"/>
      <c r="D524" s="156"/>
      <c r="E524" s="156"/>
      <c r="F524" s="156"/>
      <c r="G524" s="150"/>
      <c r="H524" s="151"/>
      <c r="I524" s="159"/>
      <c r="J524" s="94"/>
      <c r="K524" s="94"/>
      <c r="L524" s="94"/>
      <c r="M524" s="94"/>
    </row>
    <row r="525" spans="1:13" s="74" customFormat="1" x14ac:dyDescent="0.25">
      <c r="A525" s="94"/>
      <c r="B525" s="127"/>
      <c r="C525" s="87"/>
      <c r="D525" s="156"/>
      <c r="E525" s="156"/>
      <c r="F525" s="156"/>
      <c r="G525" s="150"/>
      <c r="H525" s="151"/>
      <c r="I525" s="159"/>
      <c r="J525" s="94"/>
      <c r="K525" s="94"/>
      <c r="L525" s="94"/>
      <c r="M525" s="94"/>
    </row>
    <row r="527" spans="1:13" s="74" customFormat="1" x14ac:dyDescent="0.25">
      <c r="A527" s="94"/>
      <c r="B527" s="127"/>
      <c r="C527" s="87"/>
      <c r="D527" s="156"/>
      <c r="E527" s="156"/>
      <c r="F527" s="156"/>
      <c r="G527" s="150"/>
      <c r="H527" s="151"/>
      <c r="I527" s="159"/>
      <c r="J527" s="94"/>
      <c r="K527" s="94"/>
      <c r="L527" s="94"/>
      <c r="M527" s="94"/>
    </row>
    <row r="528" spans="1:13" s="74" customFormat="1" x14ac:dyDescent="0.25">
      <c r="A528" s="94"/>
      <c r="B528" s="127"/>
      <c r="C528" s="87"/>
      <c r="D528" s="156"/>
      <c r="E528" s="156"/>
      <c r="F528" s="156"/>
      <c r="G528" s="150"/>
      <c r="H528" s="151"/>
      <c r="I528" s="159"/>
      <c r="J528" s="94"/>
      <c r="K528" s="94"/>
      <c r="L528" s="94"/>
      <c r="M528" s="94"/>
    </row>
    <row r="529" spans="1:13" s="74" customFormat="1" x14ac:dyDescent="0.25">
      <c r="A529" s="94"/>
      <c r="B529" s="127"/>
      <c r="C529" s="87"/>
      <c r="D529" s="156"/>
      <c r="E529" s="156"/>
      <c r="F529" s="156"/>
      <c r="G529" s="150"/>
      <c r="H529" s="151"/>
      <c r="I529" s="159"/>
      <c r="J529" s="94"/>
      <c r="K529" s="94"/>
      <c r="L529" s="94"/>
      <c r="M529" s="94"/>
    </row>
    <row r="530" spans="1:13" s="74" customFormat="1" x14ac:dyDescent="0.25">
      <c r="A530" s="94"/>
      <c r="B530" s="127"/>
      <c r="C530" s="87"/>
      <c r="D530" s="156"/>
      <c r="E530" s="156"/>
      <c r="F530" s="156"/>
      <c r="G530" s="150"/>
      <c r="H530" s="151"/>
      <c r="I530" s="159"/>
      <c r="J530" s="94"/>
      <c r="K530" s="94"/>
      <c r="L530" s="94"/>
      <c r="M530" s="94"/>
    </row>
    <row r="531" spans="1:13" s="74" customFormat="1" x14ac:dyDescent="0.25">
      <c r="A531" s="94"/>
      <c r="B531" s="127"/>
      <c r="C531" s="87"/>
      <c r="D531" s="156"/>
      <c r="E531" s="156"/>
      <c r="F531" s="156"/>
      <c r="G531" s="150"/>
      <c r="H531" s="151"/>
      <c r="I531" s="159"/>
      <c r="J531" s="94"/>
      <c r="K531" s="94"/>
      <c r="L531" s="94"/>
      <c r="M531" s="94"/>
    </row>
    <row r="532" spans="1:13" s="74" customFormat="1" x14ac:dyDescent="0.25">
      <c r="A532" s="94"/>
      <c r="B532" s="127"/>
      <c r="C532" s="87"/>
      <c r="D532" s="156"/>
      <c r="E532" s="156"/>
      <c r="F532" s="156"/>
      <c r="G532" s="150"/>
      <c r="H532" s="151"/>
      <c r="I532" s="159"/>
      <c r="J532" s="94"/>
      <c r="K532" s="94"/>
      <c r="L532" s="94"/>
      <c r="M532" s="94"/>
    </row>
    <row r="533" spans="1:13" s="74" customFormat="1" x14ac:dyDescent="0.25">
      <c r="A533" s="94"/>
      <c r="B533" s="127"/>
      <c r="C533" s="87"/>
      <c r="D533" s="156"/>
      <c r="E533" s="156"/>
      <c r="F533" s="156"/>
      <c r="G533" s="150"/>
      <c r="H533" s="151"/>
      <c r="I533" s="159"/>
      <c r="J533" s="94"/>
      <c r="K533" s="94"/>
      <c r="L533" s="94"/>
      <c r="M533" s="94"/>
    </row>
    <row r="534" spans="1:13" s="74" customFormat="1" x14ac:dyDescent="0.25">
      <c r="A534" s="94"/>
      <c r="B534" s="127"/>
      <c r="C534" s="87"/>
      <c r="D534" s="156"/>
      <c r="E534" s="156"/>
      <c r="F534" s="156"/>
      <c r="G534" s="150"/>
      <c r="H534" s="151"/>
      <c r="I534" s="159"/>
      <c r="J534" s="94"/>
      <c r="K534" s="94"/>
      <c r="L534" s="94"/>
      <c r="M534" s="94"/>
    </row>
    <row r="535" spans="1:13" s="74" customFormat="1" x14ac:dyDescent="0.25">
      <c r="A535" s="94"/>
      <c r="B535" s="127"/>
      <c r="C535" s="87"/>
      <c r="D535" s="156"/>
      <c r="E535" s="156"/>
      <c r="F535" s="156"/>
      <c r="G535" s="150"/>
      <c r="H535" s="151"/>
      <c r="I535" s="159"/>
      <c r="J535" s="94"/>
      <c r="K535" s="94"/>
      <c r="L535" s="94"/>
      <c r="M535" s="94"/>
    </row>
    <row r="536" spans="1:13" s="74" customFormat="1" x14ac:dyDescent="0.25">
      <c r="A536" s="94"/>
      <c r="B536" s="127"/>
      <c r="C536" s="87"/>
      <c r="D536" s="156"/>
      <c r="E536" s="156"/>
      <c r="F536" s="156"/>
      <c r="G536" s="150"/>
      <c r="H536" s="151"/>
      <c r="I536" s="159"/>
      <c r="J536" s="94"/>
      <c r="K536" s="94"/>
      <c r="L536" s="94"/>
      <c r="M536" s="94"/>
    </row>
    <row r="537" spans="1:13" s="74" customFormat="1" x14ac:dyDescent="0.25">
      <c r="A537" s="94"/>
      <c r="B537" s="127"/>
      <c r="C537" s="87"/>
      <c r="D537" s="156"/>
      <c r="E537" s="156"/>
      <c r="F537" s="156"/>
      <c r="G537" s="150"/>
      <c r="H537" s="151"/>
      <c r="I537" s="159"/>
      <c r="J537" s="94"/>
      <c r="K537" s="94"/>
      <c r="L537" s="94"/>
      <c r="M537" s="94"/>
    </row>
    <row r="538" spans="1:13" s="74" customFormat="1" x14ac:dyDescent="0.25">
      <c r="A538" s="94"/>
      <c r="B538" s="127"/>
      <c r="C538" s="87"/>
      <c r="D538" s="156"/>
      <c r="E538" s="156"/>
      <c r="F538" s="156"/>
      <c r="G538" s="150"/>
      <c r="H538" s="151"/>
      <c r="I538" s="159"/>
      <c r="J538" s="94"/>
      <c r="K538" s="94"/>
      <c r="L538" s="94"/>
      <c r="M538" s="94"/>
    </row>
    <row r="539" spans="1:13" s="74" customFormat="1" x14ac:dyDescent="0.25">
      <c r="A539" s="94"/>
      <c r="B539" s="127"/>
      <c r="C539" s="87"/>
      <c r="D539" s="156"/>
      <c r="E539" s="156"/>
      <c r="F539" s="156"/>
      <c r="G539" s="150"/>
      <c r="H539" s="151"/>
      <c r="I539" s="159"/>
      <c r="J539" s="94"/>
      <c r="K539" s="94"/>
      <c r="L539" s="94"/>
      <c r="M539" s="94"/>
    </row>
    <row r="540" spans="1:13" s="74" customFormat="1" x14ac:dyDescent="0.25">
      <c r="A540" s="94"/>
      <c r="B540" s="127"/>
      <c r="C540" s="87"/>
      <c r="D540" s="156"/>
      <c r="E540" s="156"/>
      <c r="F540" s="156"/>
      <c r="G540" s="150"/>
      <c r="H540" s="151"/>
      <c r="I540" s="159"/>
      <c r="J540" s="94"/>
      <c r="K540" s="94"/>
      <c r="L540" s="94"/>
      <c r="M540" s="94"/>
    </row>
    <row r="541" spans="1:13" s="74" customFormat="1" x14ac:dyDescent="0.25">
      <c r="A541" s="94"/>
      <c r="B541" s="127"/>
      <c r="C541" s="87"/>
      <c r="D541" s="156"/>
      <c r="E541" s="156"/>
      <c r="F541" s="156"/>
      <c r="G541" s="150"/>
      <c r="H541" s="151"/>
      <c r="I541" s="159"/>
      <c r="J541" s="94"/>
      <c r="K541" s="94"/>
      <c r="L541" s="94"/>
      <c r="M541" s="94"/>
    </row>
    <row r="542" spans="1:13" s="74" customFormat="1" x14ac:dyDescent="0.25">
      <c r="A542" s="94"/>
      <c r="B542" s="127"/>
      <c r="C542" s="87"/>
      <c r="D542" s="156"/>
      <c r="E542" s="156"/>
      <c r="F542" s="156"/>
      <c r="G542" s="150"/>
      <c r="H542" s="151"/>
      <c r="I542" s="159"/>
      <c r="J542" s="94"/>
      <c r="K542" s="94"/>
      <c r="L542" s="94"/>
      <c r="M542" s="94"/>
    </row>
    <row r="543" spans="1:13" s="74" customFormat="1" x14ac:dyDescent="0.25">
      <c r="A543" s="94"/>
      <c r="B543" s="127"/>
      <c r="C543" s="87"/>
      <c r="D543" s="156"/>
      <c r="E543" s="156"/>
      <c r="F543" s="156"/>
      <c r="G543" s="150"/>
      <c r="H543" s="151"/>
      <c r="I543" s="159"/>
      <c r="J543" s="94"/>
      <c r="K543" s="94"/>
      <c r="L543" s="94"/>
      <c r="M543" s="94"/>
    </row>
    <row r="544" spans="1:13" s="74" customFormat="1" x14ac:dyDescent="0.25">
      <c r="A544" s="94"/>
      <c r="B544" s="127"/>
      <c r="C544" s="87"/>
      <c r="D544" s="156"/>
      <c r="E544" s="156"/>
      <c r="F544" s="156"/>
      <c r="G544" s="150"/>
      <c r="H544" s="151"/>
      <c r="I544" s="159"/>
      <c r="J544" s="94"/>
      <c r="K544" s="94"/>
      <c r="L544" s="94"/>
      <c r="M544" s="94"/>
    </row>
    <row r="545" spans="1:13" s="74" customFormat="1" x14ac:dyDescent="0.25">
      <c r="A545" s="94"/>
      <c r="B545" s="127"/>
      <c r="C545" s="87"/>
      <c r="D545" s="156"/>
      <c r="E545" s="156"/>
      <c r="F545" s="156"/>
      <c r="G545" s="150"/>
      <c r="H545" s="151"/>
      <c r="I545" s="159"/>
      <c r="J545" s="94"/>
      <c r="K545" s="94"/>
      <c r="L545" s="94"/>
      <c r="M545" s="94"/>
    </row>
    <row r="546" spans="1:13" s="74" customFormat="1" x14ac:dyDescent="0.25">
      <c r="A546" s="94"/>
      <c r="B546" s="127"/>
      <c r="C546" s="87"/>
      <c r="D546" s="156"/>
      <c r="E546" s="156"/>
      <c r="F546" s="156"/>
      <c r="G546" s="150"/>
      <c r="H546" s="151"/>
      <c r="I546" s="159"/>
      <c r="J546" s="94"/>
      <c r="K546" s="94"/>
      <c r="L546" s="94"/>
      <c r="M546" s="94"/>
    </row>
    <row r="547" spans="1:13" s="74" customFormat="1" x14ac:dyDescent="0.25">
      <c r="A547" s="94"/>
      <c r="B547" s="127"/>
      <c r="C547" s="87"/>
      <c r="D547" s="156"/>
      <c r="E547" s="156"/>
      <c r="F547" s="156"/>
      <c r="G547" s="150"/>
      <c r="H547" s="151"/>
      <c r="I547" s="159"/>
      <c r="J547" s="94"/>
      <c r="K547" s="94"/>
      <c r="L547" s="94"/>
      <c r="M547" s="94"/>
    </row>
    <row r="548" spans="1:13" s="74" customFormat="1" x14ac:dyDescent="0.25">
      <c r="A548" s="94"/>
      <c r="B548" s="127"/>
      <c r="C548" s="87"/>
      <c r="D548" s="156"/>
      <c r="E548" s="156"/>
      <c r="F548" s="156"/>
      <c r="G548" s="150"/>
      <c r="H548" s="151"/>
      <c r="I548" s="159"/>
      <c r="J548" s="94"/>
      <c r="K548" s="94"/>
      <c r="L548" s="94"/>
      <c r="M548" s="94"/>
    </row>
    <row r="549" spans="1:13" s="74" customFormat="1" x14ac:dyDescent="0.25">
      <c r="A549" s="94"/>
      <c r="B549" s="127"/>
      <c r="C549" s="87"/>
      <c r="D549" s="156"/>
      <c r="E549" s="156"/>
      <c r="F549" s="156"/>
      <c r="G549" s="150"/>
      <c r="H549" s="151"/>
      <c r="I549" s="159"/>
      <c r="J549" s="94"/>
      <c r="K549" s="94"/>
      <c r="L549" s="94"/>
      <c r="M549" s="94"/>
    </row>
    <row r="550" spans="1:13" s="74" customFormat="1" x14ac:dyDescent="0.25">
      <c r="A550" s="94"/>
      <c r="B550" s="127"/>
      <c r="C550" s="87"/>
      <c r="D550" s="156"/>
      <c r="E550" s="156"/>
      <c r="F550" s="156"/>
      <c r="G550" s="150"/>
      <c r="H550" s="151"/>
      <c r="I550" s="159"/>
      <c r="J550" s="94"/>
      <c r="K550" s="94"/>
      <c r="L550" s="94"/>
      <c r="M550" s="94"/>
    </row>
    <row r="551" spans="1:13" s="74" customFormat="1" x14ac:dyDescent="0.25">
      <c r="A551" s="94"/>
      <c r="B551" s="127"/>
      <c r="C551" s="87"/>
      <c r="D551" s="156"/>
      <c r="E551" s="156"/>
      <c r="F551" s="156"/>
      <c r="G551" s="150"/>
      <c r="H551" s="151"/>
      <c r="I551" s="159"/>
      <c r="J551" s="94"/>
      <c r="K551" s="94"/>
      <c r="L551" s="94"/>
      <c r="M551" s="94"/>
    </row>
    <row r="552" spans="1:13" s="74" customFormat="1" x14ac:dyDescent="0.25">
      <c r="A552" s="94"/>
      <c r="B552" s="127"/>
      <c r="C552" s="87"/>
      <c r="D552" s="156"/>
      <c r="E552" s="156"/>
      <c r="F552" s="156"/>
      <c r="G552" s="150"/>
      <c r="H552" s="151"/>
      <c r="I552" s="159"/>
      <c r="J552" s="94"/>
      <c r="K552" s="94"/>
      <c r="L552" s="94"/>
      <c r="M552" s="94"/>
    </row>
    <row r="553" spans="1:13" s="74" customFormat="1" x14ac:dyDescent="0.25">
      <c r="A553" s="94"/>
      <c r="B553" s="127"/>
      <c r="C553" s="87"/>
      <c r="D553" s="156"/>
      <c r="E553" s="156"/>
      <c r="F553" s="156"/>
      <c r="G553" s="150"/>
      <c r="H553" s="151"/>
      <c r="I553" s="159"/>
      <c r="J553" s="94"/>
      <c r="K553" s="94"/>
      <c r="L553" s="94"/>
      <c r="M553" s="94"/>
    </row>
    <row r="554" spans="1:13" s="74" customFormat="1" x14ac:dyDescent="0.25">
      <c r="A554" s="94"/>
      <c r="B554" s="127"/>
      <c r="C554" s="87"/>
      <c r="D554" s="156"/>
      <c r="E554" s="156"/>
      <c r="F554" s="156"/>
      <c r="G554" s="150"/>
      <c r="H554" s="151"/>
      <c r="I554" s="159"/>
      <c r="J554" s="94"/>
      <c r="K554" s="94"/>
      <c r="L554" s="94"/>
      <c r="M554" s="94"/>
    </row>
    <row r="555" spans="1:13" s="74" customFormat="1" x14ac:dyDescent="0.25">
      <c r="A555" s="94"/>
      <c r="B555" s="127"/>
      <c r="C555" s="87"/>
      <c r="D555" s="156"/>
      <c r="E555" s="156"/>
      <c r="F555" s="156"/>
      <c r="G555" s="150"/>
      <c r="H555" s="151"/>
      <c r="I555" s="159"/>
      <c r="J555" s="94"/>
      <c r="K555" s="94"/>
      <c r="L555" s="94"/>
      <c r="M555" s="94"/>
    </row>
    <row r="557" spans="1:13" s="74" customFormat="1" x14ac:dyDescent="0.25">
      <c r="A557" s="94"/>
      <c r="B557" s="127"/>
      <c r="C557" s="87"/>
      <c r="D557" s="156"/>
      <c r="E557" s="156"/>
      <c r="F557" s="156"/>
      <c r="G557" s="150"/>
      <c r="H557" s="151"/>
      <c r="I557" s="159"/>
      <c r="J557" s="94"/>
      <c r="K557" s="94"/>
      <c r="L557" s="94"/>
      <c r="M557" s="94"/>
    </row>
    <row r="558" spans="1:13" s="74" customFormat="1" x14ac:dyDescent="0.25">
      <c r="A558" s="94"/>
      <c r="B558" s="127"/>
      <c r="C558" s="87"/>
      <c r="D558" s="156"/>
      <c r="E558" s="156"/>
      <c r="F558" s="156"/>
      <c r="G558" s="150"/>
      <c r="H558" s="151"/>
      <c r="I558" s="159"/>
      <c r="J558" s="94"/>
      <c r="K558" s="94"/>
      <c r="L558" s="94"/>
      <c r="M558" s="94"/>
    </row>
    <row r="559" spans="1:13" s="74" customFormat="1" x14ac:dyDescent="0.25">
      <c r="A559" s="94"/>
      <c r="B559" s="127"/>
      <c r="C559" s="87"/>
      <c r="D559" s="156"/>
      <c r="E559" s="156"/>
      <c r="F559" s="156"/>
      <c r="G559" s="150"/>
      <c r="H559" s="151"/>
      <c r="I559" s="159"/>
      <c r="J559" s="94"/>
      <c r="K559" s="94"/>
      <c r="L559" s="94"/>
      <c r="M559" s="94"/>
    </row>
    <row r="560" spans="1:13" s="74" customFormat="1" x14ac:dyDescent="0.25">
      <c r="A560" s="94"/>
      <c r="B560" s="127"/>
      <c r="C560" s="87"/>
      <c r="D560" s="156"/>
      <c r="E560" s="156"/>
      <c r="F560" s="156"/>
      <c r="G560" s="150"/>
      <c r="H560" s="151"/>
      <c r="I560" s="159"/>
      <c r="J560" s="94"/>
      <c r="K560" s="94"/>
      <c r="L560" s="94"/>
      <c r="M560" s="94"/>
    </row>
    <row r="561" spans="1:13" s="74" customFormat="1" x14ac:dyDescent="0.25">
      <c r="A561" s="94"/>
      <c r="B561" s="127"/>
      <c r="C561" s="87"/>
      <c r="D561" s="156"/>
      <c r="E561" s="156"/>
      <c r="F561" s="156"/>
      <c r="G561" s="150"/>
      <c r="H561" s="151"/>
      <c r="I561" s="159"/>
      <c r="J561" s="94"/>
      <c r="K561" s="94"/>
      <c r="L561" s="94"/>
      <c r="M561" s="94"/>
    </row>
    <row r="562" spans="1:13" s="74" customFormat="1" x14ac:dyDescent="0.25">
      <c r="A562" s="94"/>
      <c r="B562" s="127"/>
      <c r="C562" s="87"/>
      <c r="D562" s="156"/>
      <c r="E562" s="156"/>
      <c r="F562" s="156"/>
      <c r="G562" s="150"/>
      <c r="H562" s="151"/>
      <c r="I562" s="159"/>
      <c r="J562" s="94"/>
      <c r="K562" s="94"/>
      <c r="L562" s="94"/>
      <c r="M562" s="94"/>
    </row>
    <row r="563" spans="1:13" s="74" customFormat="1" x14ac:dyDescent="0.25">
      <c r="A563" s="94"/>
      <c r="B563" s="127"/>
      <c r="C563" s="87"/>
      <c r="D563" s="156"/>
      <c r="E563" s="156"/>
      <c r="F563" s="156"/>
      <c r="G563" s="150"/>
      <c r="H563" s="151"/>
      <c r="I563" s="159"/>
      <c r="J563" s="94"/>
      <c r="K563" s="94"/>
      <c r="L563" s="94"/>
      <c r="M563" s="94"/>
    </row>
    <row r="564" spans="1:13" s="74" customFormat="1" x14ac:dyDescent="0.25">
      <c r="A564" s="94"/>
      <c r="B564" s="127"/>
      <c r="C564" s="87"/>
      <c r="D564" s="156"/>
      <c r="E564" s="156"/>
      <c r="F564" s="156"/>
      <c r="G564" s="150"/>
      <c r="H564" s="151"/>
      <c r="I564" s="159"/>
      <c r="J564" s="94"/>
      <c r="K564" s="94"/>
      <c r="L564" s="94"/>
      <c r="M564" s="94"/>
    </row>
    <row r="566" spans="1:13" s="74" customFormat="1" x14ac:dyDescent="0.25">
      <c r="A566" s="94"/>
      <c r="B566" s="127"/>
      <c r="C566" s="87"/>
      <c r="D566" s="156"/>
      <c r="E566" s="156"/>
      <c r="F566" s="156"/>
      <c r="G566" s="150"/>
      <c r="H566" s="151"/>
      <c r="I566" s="159"/>
      <c r="J566" s="94"/>
      <c r="K566" s="94"/>
      <c r="L566" s="94"/>
      <c r="M566" s="94"/>
    </row>
    <row r="567" spans="1:13" s="74" customFormat="1" x14ac:dyDescent="0.25">
      <c r="A567" s="94"/>
      <c r="B567" s="127"/>
      <c r="C567" s="87"/>
      <c r="D567" s="156"/>
      <c r="E567" s="156"/>
      <c r="F567" s="156"/>
      <c r="G567" s="150"/>
      <c r="H567" s="151"/>
      <c r="I567" s="159"/>
      <c r="J567" s="94"/>
      <c r="K567" s="94"/>
      <c r="L567" s="94"/>
      <c r="M567" s="94"/>
    </row>
    <row r="568" spans="1:13" s="74" customFormat="1" x14ac:dyDescent="0.25">
      <c r="A568" s="94"/>
      <c r="B568" s="127"/>
      <c r="C568" s="87"/>
      <c r="D568" s="156"/>
      <c r="E568" s="156"/>
      <c r="F568" s="156"/>
      <c r="G568" s="150"/>
      <c r="H568" s="151"/>
      <c r="I568" s="159"/>
      <c r="J568" s="94"/>
      <c r="K568" s="94"/>
      <c r="L568" s="94"/>
      <c r="M568" s="94"/>
    </row>
    <row r="569" spans="1:13" s="74" customFormat="1" x14ac:dyDescent="0.25">
      <c r="A569" s="94"/>
      <c r="B569" s="127"/>
      <c r="C569" s="87"/>
      <c r="D569" s="156"/>
      <c r="E569" s="156"/>
      <c r="F569" s="156"/>
      <c r="G569" s="150"/>
      <c r="H569" s="151"/>
      <c r="I569" s="159"/>
      <c r="J569" s="94"/>
      <c r="K569" s="94"/>
      <c r="L569" s="94"/>
      <c r="M569" s="94"/>
    </row>
    <row r="570" spans="1:13" s="74" customFormat="1" x14ac:dyDescent="0.25">
      <c r="A570" s="94"/>
      <c r="B570" s="127"/>
      <c r="C570" s="87"/>
      <c r="D570" s="156"/>
      <c r="E570" s="156"/>
      <c r="F570" s="156"/>
      <c r="G570" s="150"/>
      <c r="H570" s="151"/>
      <c r="I570" s="159"/>
      <c r="J570" s="94"/>
      <c r="K570" s="94"/>
      <c r="L570" s="94"/>
      <c r="M570" s="94"/>
    </row>
    <row r="571" spans="1:13" s="74" customFormat="1" x14ac:dyDescent="0.25">
      <c r="A571" s="94"/>
      <c r="B571" s="127"/>
      <c r="C571" s="87"/>
      <c r="D571" s="156"/>
      <c r="E571" s="156"/>
      <c r="F571" s="156"/>
      <c r="G571" s="150"/>
      <c r="H571" s="151"/>
      <c r="I571" s="159"/>
      <c r="J571" s="94"/>
      <c r="K571" s="94"/>
      <c r="L571" s="94"/>
      <c r="M571" s="94"/>
    </row>
    <row r="572" spans="1:13" s="74" customFormat="1" x14ac:dyDescent="0.25">
      <c r="A572" s="94"/>
      <c r="B572" s="127"/>
      <c r="C572" s="87"/>
      <c r="D572" s="156"/>
      <c r="E572" s="156"/>
      <c r="F572" s="156"/>
      <c r="G572" s="150"/>
      <c r="H572" s="151"/>
      <c r="I572" s="159"/>
      <c r="J572" s="94"/>
      <c r="K572" s="94"/>
      <c r="L572" s="94"/>
      <c r="M572" s="94"/>
    </row>
    <row r="573" spans="1:13" s="74" customFormat="1" x14ac:dyDescent="0.25">
      <c r="A573" s="94"/>
      <c r="B573" s="127"/>
      <c r="C573" s="87"/>
      <c r="D573" s="156"/>
      <c r="E573" s="156"/>
      <c r="F573" s="156"/>
      <c r="G573" s="150"/>
      <c r="H573" s="151"/>
      <c r="I573" s="159"/>
      <c r="J573" s="94"/>
      <c r="K573" s="94"/>
      <c r="L573" s="94"/>
      <c r="M573" s="94"/>
    </row>
    <row r="574" spans="1:13" s="74" customFormat="1" x14ac:dyDescent="0.25">
      <c r="A574" s="94"/>
      <c r="B574" s="127"/>
      <c r="C574" s="87"/>
      <c r="D574" s="156"/>
      <c r="E574" s="156"/>
      <c r="F574" s="156"/>
      <c r="G574" s="150"/>
      <c r="H574" s="151"/>
      <c r="I574" s="159"/>
      <c r="J574" s="94"/>
      <c r="K574" s="94"/>
      <c r="L574" s="94"/>
      <c r="M574" s="94"/>
    </row>
    <row r="575" spans="1:13" s="74" customFormat="1" x14ac:dyDescent="0.25">
      <c r="A575" s="94"/>
      <c r="B575" s="127"/>
      <c r="C575" s="87"/>
      <c r="D575" s="156"/>
      <c r="E575" s="156"/>
      <c r="F575" s="156"/>
      <c r="G575" s="150"/>
      <c r="H575" s="151"/>
      <c r="I575" s="159"/>
      <c r="J575" s="94"/>
      <c r="K575" s="94"/>
      <c r="L575" s="94"/>
      <c r="M575" s="94"/>
    </row>
    <row r="576" spans="1:13" s="74" customFormat="1" x14ac:dyDescent="0.25">
      <c r="A576" s="94"/>
      <c r="B576" s="127"/>
      <c r="C576" s="87"/>
      <c r="D576" s="156"/>
      <c r="E576" s="156"/>
      <c r="F576" s="156"/>
      <c r="G576" s="150"/>
      <c r="H576" s="151"/>
      <c r="I576" s="159"/>
      <c r="J576" s="94"/>
      <c r="K576" s="94"/>
      <c r="L576" s="94"/>
      <c r="M576" s="94"/>
    </row>
    <row r="577" spans="1:13" s="74" customFormat="1" x14ac:dyDescent="0.25">
      <c r="A577" s="94"/>
      <c r="B577" s="127"/>
      <c r="C577" s="87"/>
      <c r="D577" s="156"/>
      <c r="E577" s="156"/>
      <c r="F577" s="156"/>
      <c r="G577" s="150"/>
      <c r="H577" s="151"/>
      <c r="I577" s="159"/>
      <c r="J577" s="94"/>
      <c r="K577" s="94"/>
      <c r="L577" s="94"/>
      <c r="M577" s="94"/>
    </row>
    <row r="578" spans="1:13" s="74" customFormat="1" x14ac:dyDescent="0.25">
      <c r="A578" s="94"/>
      <c r="B578" s="127"/>
      <c r="C578" s="87"/>
      <c r="D578" s="156"/>
      <c r="E578" s="156"/>
      <c r="F578" s="156"/>
      <c r="G578" s="150"/>
      <c r="H578" s="151"/>
      <c r="I578" s="159"/>
      <c r="J578" s="94"/>
      <c r="K578" s="94"/>
      <c r="L578" s="94"/>
      <c r="M578" s="94"/>
    </row>
    <row r="580" spans="1:13" s="74" customFormat="1" x14ac:dyDescent="0.25">
      <c r="A580" s="94"/>
      <c r="B580" s="127"/>
      <c r="C580" s="87"/>
      <c r="D580" s="156"/>
      <c r="E580" s="156"/>
      <c r="F580" s="156"/>
      <c r="G580" s="150"/>
      <c r="H580" s="151"/>
      <c r="I580" s="159"/>
      <c r="J580" s="94"/>
      <c r="K580" s="94"/>
      <c r="L580" s="94"/>
      <c r="M580" s="94"/>
    </row>
    <row r="581" spans="1:13" s="74" customFormat="1" x14ac:dyDescent="0.25">
      <c r="A581" s="94"/>
      <c r="B581" s="127"/>
      <c r="C581" s="87"/>
      <c r="D581" s="156"/>
      <c r="E581" s="156"/>
      <c r="F581" s="156"/>
      <c r="G581" s="150"/>
      <c r="H581" s="151"/>
      <c r="I581" s="159"/>
      <c r="J581" s="94"/>
      <c r="K581" s="94"/>
      <c r="L581" s="94"/>
      <c r="M581" s="94"/>
    </row>
    <row r="582" spans="1:13" s="74" customFormat="1" x14ac:dyDescent="0.25">
      <c r="A582" s="94"/>
      <c r="B582" s="127"/>
      <c r="C582" s="87"/>
      <c r="D582" s="156"/>
      <c r="E582" s="156"/>
      <c r="F582" s="156"/>
      <c r="G582" s="150"/>
      <c r="H582" s="151"/>
      <c r="I582" s="159"/>
      <c r="J582" s="94"/>
      <c r="K582" s="94"/>
      <c r="L582" s="94"/>
      <c r="M582" s="94"/>
    </row>
    <row r="583" spans="1:13" s="74" customFormat="1" x14ac:dyDescent="0.25">
      <c r="A583" s="94"/>
      <c r="B583" s="127"/>
      <c r="C583" s="87"/>
      <c r="D583" s="156"/>
      <c r="E583" s="156"/>
      <c r="F583" s="156"/>
      <c r="G583" s="150"/>
      <c r="H583" s="151"/>
      <c r="I583" s="159"/>
      <c r="J583" s="94"/>
      <c r="K583" s="94"/>
      <c r="L583" s="94"/>
      <c r="M583" s="94"/>
    </row>
    <row r="584" spans="1:13" s="74" customFormat="1" x14ac:dyDescent="0.25">
      <c r="A584" s="94"/>
      <c r="B584" s="127"/>
      <c r="C584" s="87"/>
      <c r="D584" s="156"/>
      <c r="E584" s="156"/>
      <c r="F584" s="156"/>
      <c r="G584" s="150"/>
      <c r="H584" s="151"/>
      <c r="I584" s="159"/>
      <c r="J584" s="94"/>
      <c r="K584" s="94"/>
      <c r="L584" s="94"/>
      <c r="M584" s="94"/>
    </row>
    <row r="585" spans="1:13" s="74" customFormat="1" x14ac:dyDescent="0.25">
      <c r="A585" s="94"/>
      <c r="B585" s="127"/>
      <c r="C585" s="87"/>
      <c r="D585" s="156"/>
      <c r="E585" s="156"/>
      <c r="F585" s="156"/>
      <c r="G585" s="150"/>
      <c r="H585" s="151"/>
      <c r="I585" s="159"/>
      <c r="J585" s="94"/>
      <c r="K585" s="94"/>
      <c r="L585" s="94"/>
      <c r="M585" s="94"/>
    </row>
    <row r="586" spans="1:13" s="74" customFormat="1" x14ac:dyDescent="0.25">
      <c r="A586" s="94"/>
      <c r="B586" s="127"/>
      <c r="C586" s="87"/>
      <c r="D586" s="156"/>
      <c r="E586" s="156"/>
      <c r="F586" s="156"/>
      <c r="G586" s="150"/>
      <c r="H586" s="151"/>
      <c r="I586" s="159"/>
      <c r="J586" s="94"/>
      <c r="K586" s="94"/>
      <c r="L586" s="94"/>
      <c r="M586" s="94"/>
    </row>
    <row r="587" spans="1:13" s="74" customFormat="1" x14ac:dyDescent="0.25">
      <c r="A587" s="94"/>
      <c r="B587" s="127"/>
      <c r="C587" s="87"/>
      <c r="D587" s="156"/>
      <c r="E587" s="156"/>
      <c r="F587" s="156"/>
      <c r="G587" s="150"/>
      <c r="H587" s="151"/>
      <c r="I587" s="159"/>
      <c r="J587" s="94"/>
      <c r="K587" s="94"/>
      <c r="L587" s="94"/>
      <c r="M587" s="94"/>
    </row>
    <row r="588" spans="1:13" s="74" customFormat="1" x14ac:dyDescent="0.25">
      <c r="A588" s="94"/>
      <c r="B588" s="127"/>
      <c r="C588" s="87"/>
      <c r="D588" s="156"/>
      <c r="E588" s="156"/>
      <c r="F588" s="156"/>
      <c r="G588" s="150"/>
      <c r="H588" s="151"/>
      <c r="I588" s="159"/>
      <c r="J588" s="94"/>
      <c r="K588" s="94"/>
      <c r="L588" s="94"/>
      <c r="M588" s="94"/>
    </row>
    <row r="589" spans="1:13" s="74" customFormat="1" x14ac:dyDescent="0.25">
      <c r="A589" s="94"/>
      <c r="B589" s="127"/>
      <c r="C589" s="87"/>
      <c r="D589" s="156"/>
      <c r="E589" s="156"/>
      <c r="F589" s="156"/>
      <c r="G589" s="150"/>
      <c r="H589" s="151"/>
      <c r="I589" s="159"/>
      <c r="J589" s="94"/>
      <c r="K589" s="94"/>
      <c r="L589" s="94"/>
      <c r="M589" s="94"/>
    </row>
    <row r="590" spans="1:13" s="74" customFormat="1" x14ac:dyDescent="0.25">
      <c r="A590" s="94"/>
      <c r="B590" s="127"/>
      <c r="C590" s="87"/>
      <c r="D590" s="156"/>
      <c r="E590" s="156"/>
      <c r="F590" s="156"/>
      <c r="G590" s="150"/>
      <c r="H590" s="151"/>
      <c r="I590" s="159"/>
      <c r="J590" s="94"/>
      <c r="K590" s="94"/>
      <c r="L590" s="94"/>
      <c r="M590" s="94"/>
    </row>
    <row r="591" spans="1:13" s="74" customFormat="1" x14ac:dyDescent="0.25">
      <c r="A591" s="94"/>
      <c r="B591" s="127"/>
      <c r="C591" s="87"/>
      <c r="D591" s="156"/>
      <c r="E591" s="156"/>
      <c r="F591" s="156"/>
      <c r="G591" s="150"/>
      <c r="H591" s="151"/>
      <c r="I591" s="159"/>
      <c r="J591" s="94"/>
      <c r="K591" s="94"/>
      <c r="L591" s="94"/>
      <c r="M591" s="94"/>
    </row>
    <row r="592" spans="1:13" s="74" customFormat="1" x14ac:dyDescent="0.25">
      <c r="A592" s="94"/>
      <c r="B592" s="127"/>
      <c r="C592" s="87"/>
      <c r="D592" s="156"/>
      <c r="E592" s="156"/>
      <c r="F592" s="156"/>
      <c r="G592" s="150"/>
      <c r="H592" s="151"/>
      <c r="I592" s="159"/>
      <c r="J592" s="94"/>
      <c r="K592" s="94"/>
      <c r="L592" s="94"/>
      <c r="M592" s="94"/>
    </row>
    <row r="593" spans="1:13" s="74" customFormat="1" x14ac:dyDescent="0.25">
      <c r="A593" s="94"/>
      <c r="B593" s="127"/>
      <c r="C593" s="87"/>
      <c r="D593" s="156"/>
      <c r="E593" s="156"/>
      <c r="F593" s="156"/>
      <c r="G593" s="150"/>
      <c r="H593" s="151"/>
      <c r="I593" s="159"/>
      <c r="J593" s="94"/>
      <c r="K593" s="94"/>
      <c r="L593" s="94"/>
      <c r="M593" s="94"/>
    </row>
    <row r="594" spans="1:13" s="74" customFormat="1" x14ac:dyDescent="0.25">
      <c r="A594" s="94"/>
      <c r="B594" s="127"/>
      <c r="C594" s="87"/>
      <c r="D594" s="156"/>
      <c r="E594" s="156"/>
      <c r="F594" s="156"/>
      <c r="G594" s="150"/>
      <c r="H594" s="151"/>
      <c r="I594" s="159"/>
      <c r="J594" s="94"/>
      <c r="K594" s="94"/>
      <c r="L594" s="94"/>
      <c r="M594" s="94"/>
    </row>
    <row r="595" spans="1:13" s="74" customFormat="1" x14ac:dyDescent="0.25">
      <c r="A595" s="94"/>
      <c r="B595" s="127"/>
      <c r="C595" s="87"/>
      <c r="D595" s="156"/>
      <c r="E595" s="156"/>
      <c r="F595" s="156"/>
      <c r="G595" s="150"/>
      <c r="H595" s="151"/>
      <c r="I595" s="159"/>
      <c r="J595" s="94"/>
      <c r="K595" s="94"/>
      <c r="L595" s="94"/>
      <c r="M595" s="94"/>
    </row>
    <row r="596" spans="1:13" s="74" customFormat="1" x14ac:dyDescent="0.25">
      <c r="A596" s="94"/>
      <c r="B596" s="127"/>
      <c r="C596" s="87"/>
      <c r="D596" s="156"/>
      <c r="E596" s="156"/>
      <c r="F596" s="156"/>
      <c r="G596" s="150"/>
      <c r="H596" s="151"/>
      <c r="I596" s="159"/>
      <c r="J596" s="94"/>
      <c r="K596" s="94"/>
      <c r="L596" s="94"/>
      <c r="M596" s="94"/>
    </row>
    <row r="597" spans="1:13" s="74" customFormat="1" x14ac:dyDescent="0.25">
      <c r="A597" s="94"/>
      <c r="B597" s="127"/>
      <c r="C597" s="87"/>
      <c r="D597" s="156"/>
      <c r="E597" s="156"/>
      <c r="F597" s="156"/>
      <c r="G597" s="150"/>
      <c r="H597" s="151"/>
      <c r="I597" s="159"/>
      <c r="J597" s="94"/>
      <c r="K597" s="94"/>
      <c r="L597" s="94"/>
      <c r="M597" s="94"/>
    </row>
    <row r="598" spans="1:13" s="74" customFormat="1" x14ac:dyDescent="0.25">
      <c r="A598" s="94"/>
      <c r="B598" s="127"/>
      <c r="C598" s="87"/>
      <c r="D598" s="156"/>
      <c r="E598" s="156"/>
      <c r="F598" s="156"/>
      <c r="G598" s="150"/>
      <c r="H598" s="151"/>
      <c r="I598" s="159"/>
      <c r="J598" s="94"/>
      <c r="K598" s="94"/>
      <c r="L598" s="94"/>
      <c r="M598" s="94"/>
    </row>
    <row r="599" spans="1:13" s="74" customFormat="1" x14ac:dyDescent="0.25">
      <c r="A599" s="94"/>
      <c r="B599" s="127"/>
      <c r="C599" s="87"/>
      <c r="D599" s="156"/>
      <c r="E599" s="156"/>
      <c r="F599" s="156"/>
      <c r="G599" s="150"/>
      <c r="H599" s="151"/>
      <c r="I599" s="159"/>
      <c r="J599" s="94"/>
      <c r="K599" s="94"/>
      <c r="L599" s="94"/>
      <c r="M599" s="94"/>
    </row>
    <row r="600" spans="1:13" s="74" customFormat="1" x14ac:dyDescent="0.25">
      <c r="A600" s="94"/>
      <c r="B600" s="127"/>
      <c r="C600" s="87"/>
      <c r="D600" s="156"/>
      <c r="E600" s="156"/>
      <c r="F600" s="156"/>
      <c r="G600" s="150"/>
      <c r="H600" s="151"/>
      <c r="I600" s="159"/>
      <c r="J600" s="94"/>
      <c r="K600" s="94"/>
      <c r="L600" s="94"/>
      <c r="M600" s="94"/>
    </row>
    <row r="601" spans="1:13" s="74" customFormat="1" x14ac:dyDescent="0.25">
      <c r="A601" s="94"/>
      <c r="B601" s="127"/>
      <c r="C601" s="87"/>
      <c r="D601" s="156"/>
      <c r="E601" s="156"/>
      <c r="F601" s="156"/>
      <c r="G601" s="150"/>
      <c r="H601" s="151"/>
      <c r="I601" s="159"/>
      <c r="J601" s="94"/>
      <c r="K601" s="94"/>
      <c r="L601" s="94"/>
      <c r="M601" s="94"/>
    </row>
    <row r="602" spans="1:13" s="74" customFormat="1" x14ac:dyDescent="0.25">
      <c r="A602" s="94"/>
      <c r="B602" s="127"/>
      <c r="C602" s="87"/>
      <c r="D602" s="156"/>
      <c r="E602" s="156"/>
      <c r="F602" s="156"/>
      <c r="G602" s="150"/>
      <c r="H602" s="151"/>
      <c r="I602" s="159"/>
      <c r="J602" s="94"/>
      <c r="K602" s="94"/>
      <c r="L602" s="94"/>
      <c r="M602" s="94"/>
    </row>
    <row r="603" spans="1:13" s="74" customFormat="1" x14ac:dyDescent="0.25">
      <c r="A603" s="94"/>
      <c r="B603" s="127"/>
      <c r="C603" s="87"/>
      <c r="D603" s="156"/>
      <c r="E603" s="156"/>
      <c r="F603" s="156"/>
      <c r="G603" s="150"/>
      <c r="H603" s="151"/>
      <c r="I603" s="159"/>
      <c r="J603" s="94"/>
      <c r="K603" s="94"/>
      <c r="L603" s="94"/>
      <c r="M603" s="94"/>
    </row>
    <row r="604" spans="1:13" s="74" customFormat="1" x14ac:dyDescent="0.25">
      <c r="A604" s="94"/>
      <c r="B604" s="127"/>
      <c r="C604" s="87"/>
      <c r="D604" s="156"/>
      <c r="E604" s="156"/>
      <c r="F604" s="156"/>
      <c r="G604" s="150"/>
      <c r="H604" s="151"/>
      <c r="I604" s="159"/>
      <c r="J604" s="94"/>
      <c r="K604" s="94"/>
      <c r="L604" s="94"/>
      <c r="M604" s="94"/>
    </row>
    <row r="605" spans="1:13" s="74" customFormat="1" x14ac:dyDescent="0.25">
      <c r="A605" s="94"/>
      <c r="B605" s="127"/>
      <c r="C605" s="87"/>
      <c r="D605" s="156"/>
      <c r="E605" s="156"/>
      <c r="F605" s="156"/>
      <c r="G605" s="150"/>
      <c r="H605" s="151"/>
      <c r="I605" s="159"/>
      <c r="J605" s="94"/>
      <c r="K605" s="94"/>
      <c r="L605" s="94"/>
      <c r="M605" s="94"/>
    </row>
    <row r="606" spans="1:13" s="74" customFormat="1" x14ac:dyDescent="0.25">
      <c r="A606" s="94"/>
      <c r="B606" s="127"/>
      <c r="C606" s="87"/>
      <c r="D606" s="156"/>
      <c r="E606" s="156"/>
      <c r="F606" s="156"/>
      <c r="G606" s="150"/>
      <c r="H606" s="151"/>
      <c r="I606" s="159"/>
      <c r="J606" s="94"/>
      <c r="K606" s="94"/>
      <c r="L606" s="94"/>
      <c r="M606" s="94"/>
    </row>
    <row r="607" spans="1:13" s="74" customFormat="1" x14ac:dyDescent="0.25">
      <c r="A607" s="94"/>
      <c r="B607" s="127"/>
      <c r="C607" s="87"/>
      <c r="D607" s="156"/>
      <c r="E607" s="156"/>
      <c r="F607" s="156"/>
      <c r="G607" s="150"/>
      <c r="H607" s="151"/>
      <c r="I607" s="159"/>
      <c r="J607" s="94"/>
      <c r="K607" s="94"/>
      <c r="L607" s="94"/>
      <c r="M607" s="94"/>
    </row>
    <row r="608" spans="1:13" s="74" customFormat="1" x14ac:dyDescent="0.25">
      <c r="A608" s="94"/>
      <c r="B608" s="127"/>
      <c r="C608" s="87"/>
      <c r="D608" s="156"/>
      <c r="E608" s="156"/>
      <c r="F608" s="156"/>
      <c r="G608" s="150"/>
      <c r="H608" s="151"/>
      <c r="I608" s="159"/>
      <c r="J608" s="94"/>
      <c r="K608" s="94"/>
      <c r="L608" s="94"/>
      <c r="M608" s="94"/>
    </row>
    <row r="609" spans="1:13" s="74" customFormat="1" x14ac:dyDescent="0.25">
      <c r="A609" s="94"/>
      <c r="B609" s="127"/>
      <c r="C609" s="87"/>
      <c r="D609" s="156"/>
      <c r="E609" s="156"/>
      <c r="F609" s="156"/>
      <c r="G609" s="150"/>
      <c r="H609" s="151"/>
      <c r="I609" s="159"/>
      <c r="J609" s="94"/>
      <c r="K609" s="94"/>
      <c r="L609" s="94"/>
      <c r="M609" s="94"/>
    </row>
    <row r="610" spans="1:13" s="74" customFormat="1" x14ac:dyDescent="0.25">
      <c r="A610" s="94"/>
      <c r="B610" s="127"/>
      <c r="C610" s="87"/>
      <c r="D610" s="156"/>
      <c r="E610" s="156"/>
      <c r="F610" s="156"/>
      <c r="G610" s="150"/>
      <c r="H610" s="151"/>
      <c r="I610" s="159"/>
      <c r="J610" s="94"/>
      <c r="K610" s="94"/>
      <c r="L610" s="94"/>
      <c r="M610" s="94"/>
    </row>
    <row r="611" spans="1:13" s="74" customFormat="1" x14ac:dyDescent="0.25">
      <c r="A611" s="94"/>
      <c r="B611" s="127"/>
      <c r="C611" s="87"/>
      <c r="D611" s="156"/>
      <c r="E611" s="156"/>
      <c r="F611" s="156"/>
      <c r="G611" s="150"/>
      <c r="H611" s="151"/>
      <c r="I611" s="159"/>
      <c r="J611" s="94"/>
      <c r="K611" s="94"/>
      <c r="L611" s="94"/>
      <c r="M611" s="94"/>
    </row>
    <row r="612" spans="1:13" s="74" customFormat="1" x14ac:dyDescent="0.25">
      <c r="A612" s="94"/>
      <c r="B612" s="127"/>
      <c r="C612" s="87"/>
      <c r="D612" s="156"/>
      <c r="E612" s="156"/>
      <c r="F612" s="156"/>
      <c r="G612" s="150"/>
      <c r="H612" s="151"/>
      <c r="I612" s="159"/>
      <c r="J612" s="94"/>
      <c r="K612" s="94"/>
      <c r="L612" s="94"/>
      <c r="M612" s="94"/>
    </row>
    <row r="613" spans="1:13" s="74" customFormat="1" x14ac:dyDescent="0.25">
      <c r="A613" s="94"/>
      <c r="B613" s="127"/>
      <c r="C613" s="87"/>
      <c r="D613" s="156"/>
      <c r="E613" s="156"/>
      <c r="F613" s="156"/>
      <c r="G613" s="150"/>
      <c r="H613" s="151"/>
      <c r="I613" s="159"/>
      <c r="J613" s="94"/>
      <c r="K613" s="94"/>
      <c r="L613" s="94"/>
      <c r="M613" s="94"/>
    </row>
    <row r="614" spans="1:13" s="74" customFormat="1" x14ac:dyDescent="0.25">
      <c r="A614" s="94"/>
      <c r="B614" s="127"/>
      <c r="C614" s="87"/>
      <c r="D614" s="156"/>
      <c r="E614" s="156"/>
      <c r="F614" s="156"/>
      <c r="G614" s="150"/>
      <c r="H614" s="151"/>
      <c r="I614" s="159"/>
      <c r="J614" s="94"/>
      <c r="K614" s="94"/>
      <c r="L614" s="94"/>
      <c r="M614" s="94"/>
    </row>
    <row r="615" spans="1:13" s="74" customFormat="1" x14ac:dyDescent="0.25">
      <c r="A615" s="94"/>
      <c r="B615" s="127"/>
      <c r="C615" s="87"/>
      <c r="D615" s="156"/>
      <c r="E615" s="156"/>
      <c r="F615" s="156"/>
      <c r="G615" s="150"/>
      <c r="H615" s="151"/>
      <c r="I615" s="159"/>
      <c r="J615" s="94"/>
      <c r="K615" s="94"/>
      <c r="L615" s="94"/>
      <c r="M615" s="94"/>
    </row>
    <row r="616" spans="1:13" s="74" customFormat="1" x14ac:dyDescent="0.25">
      <c r="A616" s="94"/>
      <c r="B616" s="127"/>
      <c r="C616" s="87"/>
      <c r="D616" s="156"/>
      <c r="E616" s="156"/>
      <c r="F616" s="156"/>
      <c r="G616" s="150"/>
      <c r="H616" s="151"/>
      <c r="I616" s="159"/>
      <c r="J616" s="94"/>
      <c r="K616" s="94"/>
      <c r="L616" s="94"/>
      <c r="M616" s="94"/>
    </row>
    <row r="617" spans="1:13" s="74" customFormat="1" x14ac:dyDescent="0.25">
      <c r="A617" s="94"/>
      <c r="B617" s="127"/>
      <c r="C617" s="87"/>
      <c r="D617" s="156"/>
      <c r="E617" s="156"/>
      <c r="F617" s="156"/>
      <c r="G617" s="150"/>
      <c r="H617" s="151"/>
      <c r="I617" s="159"/>
      <c r="J617" s="94"/>
      <c r="K617" s="94"/>
      <c r="L617" s="94"/>
      <c r="M617" s="94"/>
    </row>
    <row r="618" spans="1:13" s="74" customFormat="1" x14ac:dyDescent="0.25">
      <c r="A618" s="94"/>
      <c r="B618" s="127"/>
      <c r="C618" s="87"/>
      <c r="D618" s="156"/>
      <c r="E618" s="156"/>
      <c r="F618" s="156"/>
      <c r="G618" s="150"/>
      <c r="H618" s="151"/>
      <c r="I618" s="159"/>
      <c r="J618" s="94"/>
      <c r="K618" s="94"/>
      <c r="L618" s="94"/>
      <c r="M618" s="94"/>
    </row>
    <row r="619" spans="1:13" s="74" customFormat="1" x14ac:dyDescent="0.25">
      <c r="A619" s="94"/>
      <c r="B619" s="127"/>
      <c r="C619" s="87"/>
      <c r="D619" s="156"/>
      <c r="E619" s="156"/>
      <c r="F619" s="156"/>
      <c r="G619" s="150"/>
      <c r="H619" s="151"/>
      <c r="I619" s="159"/>
      <c r="J619" s="94"/>
      <c r="K619" s="94"/>
      <c r="L619" s="94"/>
      <c r="M619" s="94"/>
    </row>
    <row r="620" spans="1:13" s="74" customFormat="1" x14ac:dyDescent="0.25">
      <c r="A620" s="94"/>
      <c r="B620" s="127"/>
      <c r="C620" s="87"/>
      <c r="D620" s="156"/>
      <c r="E620" s="156"/>
      <c r="F620" s="156"/>
      <c r="G620" s="150"/>
      <c r="H620" s="151"/>
      <c r="I620" s="159"/>
      <c r="J620" s="94"/>
      <c r="K620" s="94"/>
      <c r="L620" s="94"/>
      <c r="M620" s="94"/>
    </row>
    <row r="621" spans="1:13" s="74" customFormat="1" x14ac:dyDescent="0.25">
      <c r="A621" s="94"/>
      <c r="B621" s="127"/>
      <c r="C621" s="87"/>
      <c r="D621" s="156"/>
      <c r="E621" s="156"/>
      <c r="F621" s="156"/>
      <c r="G621" s="150"/>
      <c r="H621" s="151"/>
      <c r="I621" s="159"/>
      <c r="J621" s="94"/>
      <c r="K621" s="94"/>
      <c r="L621" s="94"/>
      <c r="M621" s="94"/>
    </row>
    <row r="622" spans="1:13" s="74" customFormat="1" x14ac:dyDescent="0.25">
      <c r="A622" s="94"/>
      <c r="B622" s="127"/>
      <c r="C622" s="87"/>
      <c r="D622" s="156"/>
      <c r="E622" s="156"/>
      <c r="F622" s="156"/>
      <c r="G622" s="150"/>
      <c r="H622" s="151"/>
      <c r="I622" s="159"/>
      <c r="J622" s="94"/>
      <c r="K622" s="94"/>
      <c r="L622" s="94"/>
      <c r="M622" s="94"/>
    </row>
    <row r="623" spans="1:13" s="74" customFormat="1" x14ac:dyDescent="0.25">
      <c r="A623" s="94"/>
      <c r="B623" s="127"/>
      <c r="C623" s="87"/>
      <c r="D623" s="156"/>
      <c r="E623" s="156"/>
      <c r="F623" s="156"/>
      <c r="G623" s="150"/>
      <c r="H623" s="151"/>
      <c r="I623" s="159"/>
      <c r="J623" s="94"/>
      <c r="K623" s="94"/>
      <c r="L623" s="94"/>
      <c r="M623" s="94"/>
    </row>
    <row r="624" spans="1:13" s="74" customFormat="1" x14ac:dyDescent="0.25">
      <c r="A624" s="94"/>
      <c r="B624" s="127"/>
      <c r="C624" s="87"/>
      <c r="D624" s="156"/>
      <c r="E624" s="156"/>
      <c r="F624" s="156"/>
      <c r="G624" s="150"/>
      <c r="H624" s="151"/>
      <c r="I624" s="159"/>
      <c r="J624" s="94"/>
      <c r="K624" s="94"/>
      <c r="L624" s="94"/>
      <c r="M624" s="94"/>
    </row>
    <row r="625" spans="1:13" s="74" customFormat="1" x14ac:dyDescent="0.25">
      <c r="A625" s="94"/>
      <c r="B625" s="127"/>
      <c r="C625" s="87"/>
      <c r="D625" s="156"/>
      <c r="E625" s="156"/>
      <c r="F625" s="156"/>
      <c r="G625" s="150"/>
      <c r="H625" s="151"/>
      <c r="I625" s="159"/>
      <c r="J625" s="94"/>
      <c r="K625" s="94"/>
      <c r="L625" s="94"/>
      <c r="M625" s="94"/>
    </row>
    <row r="626" spans="1:13" s="74" customFormat="1" x14ac:dyDescent="0.25">
      <c r="A626" s="94"/>
      <c r="B626" s="127"/>
      <c r="C626" s="87"/>
      <c r="D626" s="156"/>
      <c r="E626" s="156"/>
      <c r="F626" s="156"/>
      <c r="G626" s="150"/>
      <c r="H626" s="151"/>
      <c r="I626" s="159"/>
      <c r="J626" s="94"/>
      <c r="K626" s="94"/>
      <c r="L626" s="94"/>
      <c r="M626" s="94"/>
    </row>
    <row r="627" spans="1:13" s="74" customFormat="1" x14ac:dyDescent="0.25">
      <c r="A627" s="94"/>
      <c r="B627" s="127"/>
      <c r="C627" s="87"/>
      <c r="D627" s="156"/>
      <c r="E627" s="156"/>
      <c r="F627" s="156"/>
      <c r="G627" s="150"/>
      <c r="H627" s="151"/>
      <c r="I627" s="159"/>
      <c r="J627" s="94"/>
      <c r="K627" s="94"/>
      <c r="L627" s="94"/>
      <c r="M627" s="94"/>
    </row>
    <row r="628" spans="1:13" s="74" customFormat="1" x14ac:dyDescent="0.25">
      <c r="A628" s="94"/>
      <c r="B628" s="127"/>
      <c r="C628" s="87"/>
      <c r="D628" s="156"/>
      <c r="E628" s="156"/>
      <c r="F628" s="156"/>
      <c r="G628" s="150"/>
      <c r="H628" s="151"/>
      <c r="I628" s="159"/>
      <c r="J628" s="94"/>
      <c r="K628" s="94"/>
      <c r="L628" s="94"/>
      <c r="M628" s="94"/>
    </row>
    <row r="629" spans="1:13" s="74" customFormat="1" x14ac:dyDescent="0.25">
      <c r="A629" s="94"/>
      <c r="B629" s="127"/>
      <c r="C629" s="87"/>
      <c r="D629" s="156"/>
      <c r="E629" s="156"/>
      <c r="F629" s="156"/>
      <c r="G629" s="150"/>
      <c r="H629" s="151"/>
      <c r="I629" s="159"/>
      <c r="J629" s="94"/>
      <c r="K629" s="94"/>
      <c r="L629" s="94"/>
      <c r="M629" s="94"/>
    </row>
    <row r="630" spans="1:13" s="74" customFormat="1" x14ac:dyDescent="0.25">
      <c r="A630" s="94"/>
      <c r="B630" s="127"/>
      <c r="C630" s="87"/>
      <c r="D630" s="156"/>
      <c r="E630" s="156"/>
      <c r="F630" s="156"/>
      <c r="G630" s="150"/>
      <c r="H630" s="151"/>
      <c r="I630" s="159"/>
      <c r="J630" s="94"/>
      <c r="K630" s="94"/>
      <c r="L630" s="94"/>
      <c r="M630" s="94"/>
    </row>
    <row r="631" spans="1:13" s="74" customFormat="1" x14ac:dyDescent="0.25">
      <c r="A631" s="94"/>
      <c r="B631" s="127"/>
      <c r="C631" s="87"/>
      <c r="D631" s="156"/>
      <c r="E631" s="156"/>
      <c r="F631" s="156"/>
      <c r="G631" s="150"/>
      <c r="H631" s="151"/>
      <c r="I631" s="159"/>
      <c r="J631" s="94"/>
      <c r="K631" s="94"/>
      <c r="L631" s="94"/>
      <c r="M631" s="94"/>
    </row>
    <row r="632" spans="1:13" s="74" customFormat="1" x14ac:dyDescent="0.25">
      <c r="A632" s="94"/>
      <c r="B632" s="127"/>
      <c r="C632" s="87"/>
      <c r="D632" s="156"/>
      <c r="E632" s="156"/>
      <c r="F632" s="156"/>
      <c r="G632" s="150"/>
      <c r="H632" s="151"/>
      <c r="I632" s="159"/>
      <c r="J632" s="94"/>
      <c r="K632" s="94"/>
      <c r="L632" s="94"/>
      <c r="M632" s="94"/>
    </row>
    <row r="633" spans="1:13" s="74" customFormat="1" x14ac:dyDescent="0.25">
      <c r="A633" s="94"/>
      <c r="B633" s="127"/>
      <c r="C633" s="87"/>
      <c r="D633" s="156"/>
      <c r="E633" s="156"/>
      <c r="F633" s="156"/>
      <c r="G633" s="150"/>
      <c r="H633" s="151"/>
      <c r="I633" s="159"/>
      <c r="J633" s="94"/>
      <c r="K633" s="94"/>
      <c r="L633" s="94"/>
      <c r="M633" s="94"/>
    </row>
    <row r="634" spans="1:13" s="74" customFormat="1" x14ac:dyDescent="0.25">
      <c r="A634" s="94"/>
      <c r="B634" s="127"/>
      <c r="C634" s="87"/>
      <c r="D634" s="156"/>
      <c r="E634" s="156"/>
      <c r="F634" s="156"/>
      <c r="G634" s="150"/>
      <c r="H634" s="151"/>
      <c r="I634" s="159"/>
      <c r="J634" s="94"/>
      <c r="K634" s="94"/>
      <c r="L634" s="94"/>
      <c r="M634" s="94"/>
    </row>
    <row r="635" spans="1:13" s="74" customFormat="1" x14ac:dyDescent="0.25">
      <c r="A635" s="94"/>
      <c r="B635" s="127"/>
      <c r="C635" s="87"/>
      <c r="D635" s="156"/>
      <c r="E635" s="156"/>
      <c r="F635" s="156"/>
      <c r="G635" s="150"/>
      <c r="H635" s="151"/>
      <c r="I635" s="159"/>
      <c r="J635" s="94"/>
      <c r="K635" s="94"/>
      <c r="L635" s="94"/>
      <c r="M635" s="94"/>
    </row>
    <row r="636" spans="1:13" s="74" customFormat="1" x14ac:dyDescent="0.25">
      <c r="A636" s="94"/>
      <c r="B636" s="127"/>
      <c r="C636" s="87"/>
      <c r="D636" s="156"/>
      <c r="E636" s="156"/>
      <c r="F636" s="156"/>
      <c r="G636" s="150"/>
      <c r="H636" s="151"/>
      <c r="I636" s="159"/>
      <c r="J636" s="94"/>
      <c r="K636" s="94"/>
      <c r="L636" s="94"/>
      <c r="M636" s="94"/>
    </row>
    <row r="638" spans="1:13" s="74" customFormat="1" x14ac:dyDescent="0.25">
      <c r="A638" s="94"/>
      <c r="B638" s="127"/>
      <c r="C638" s="87"/>
      <c r="D638" s="156"/>
      <c r="E638" s="156"/>
      <c r="F638" s="156"/>
      <c r="G638" s="150"/>
      <c r="H638" s="151"/>
      <c r="I638" s="159"/>
      <c r="J638" s="94"/>
      <c r="K638" s="94"/>
      <c r="L638" s="94"/>
      <c r="M638" s="94"/>
    </row>
    <row r="639" spans="1:13" s="74" customFormat="1" x14ac:dyDescent="0.25">
      <c r="A639" s="94"/>
      <c r="B639" s="127"/>
      <c r="C639" s="87"/>
      <c r="D639" s="156"/>
      <c r="E639" s="156"/>
      <c r="F639" s="156"/>
      <c r="G639" s="150"/>
      <c r="H639" s="151"/>
      <c r="I639" s="159"/>
      <c r="J639" s="94"/>
      <c r="K639" s="94"/>
      <c r="L639" s="94"/>
      <c r="M639" s="94"/>
    </row>
    <row r="640" spans="1:13" s="74" customFormat="1" x14ac:dyDescent="0.25">
      <c r="A640" s="94"/>
      <c r="B640" s="127"/>
      <c r="C640" s="87"/>
      <c r="D640" s="156"/>
      <c r="E640" s="156"/>
      <c r="F640" s="156"/>
      <c r="G640" s="150"/>
      <c r="H640" s="151"/>
      <c r="I640" s="159"/>
      <c r="J640" s="94"/>
      <c r="K640" s="94"/>
      <c r="L640" s="94"/>
      <c r="M640" s="94"/>
    </row>
    <row r="641" spans="1:13" s="74" customFormat="1" x14ac:dyDescent="0.25">
      <c r="A641" s="94"/>
      <c r="B641" s="127"/>
      <c r="C641" s="87"/>
      <c r="D641" s="156"/>
      <c r="E641" s="156"/>
      <c r="F641" s="156"/>
      <c r="G641" s="150"/>
      <c r="H641" s="151"/>
      <c r="I641" s="159"/>
      <c r="J641" s="94"/>
      <c r="K641" s="94"/>
      <c r="L641" s="94"/>
      <c r="M641" s="94"/>
    </row>
  </sheetData>
  <sheetProtection algorithmName="SHA-512" hashValue="lZoWh942mhJgrhKLGgISFa+Lbz8HI0uMYEcrmb47BefwQhM8SjmCnNwBrnrBdiHgQG1FXuqPzN+gxR5MO2lthg==" saltValue="NmhGphZtbAFx/Of4YFt3Nw==" spinCount="100000" sheet="1" objects="1" scenarios="1"/>
  <mergeCells count="1">
    <mergeCell ref="A1:M3"/>
  </mergeCells>
  <pageMargins left="0.23622047244094491" right="0.23622047244094491" top="0.74803149606299213" bottom="0.74803149606299213" header="0.31496062992125984" footer="0.31496062992125984"/>
  <pageSetup paperSize="9" scale="40" fitToHeight="0" orientation="landscape" r:id="rId1"/>
  <legacyDrawing r:id="rId2"/>
  <tableParts count="1">
    <tablePart r:id="rId3"/>
  </tableParts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3EA3C3-AC8F-4197-9877-09B74D251443}">
  <sheetPr>
    <pageSetUpPr fitToPage="1"/>
  </sheetPr>
  <dimension ref="A1:U650"/>
  <sheetViews>
    <sheetView zoomScaleNormal="100" workbookViewId="0">
      <pane ySplit="5" topLeftCell="A23" activePane="bottomLeft" state="frozen"/>
      <selection activeCell="B1" sqref="B1"/>
      <selection pane="bottomLeft" activeCell="J23" sqref="J23"/>
    </sheetView>
  </sheetViews>
  <sheetFormatPr defaultColWidth="9.140625" defaultRowHeight="15" x14ac:dyDescent="0.25"/>
  <cols>
    <col min="1" max="1" width="9.140625" style="94" customWidth="1"/>
    <col min="2" max="2" width="11.7109375" style="127" customWidth="1"/>
    <col min="3" max="3" width="26.7109375" style="87" customWidth="1"/>
    <col min="4" max="6" width="20.7109375" style="186" customWidth="1"/>
    <col min="7" max="7" width="20.7109375" style="150" customWidth="1"/>
    <col min="8" max="8" width="20.7109375" style="151" customWidth="1"/>
    <col min="9" max="9" width="20.7109375" style="211" customWidth="1"/>
    <col min="10" max="13" width="20.7109375" style="94" customWidth="1"/>
    <col min="14" max="14" width="9.140625" style="94"/>
    <col min="15" max="15" width="9.5703125" style="94" bestFit="1" customWidth="1"/>
    <col min="16" max="16384" width="9.140625" style="94"/>
  </cols>
  <sheetData>
    <row r="1" spans="1:13" s="50" customFormat="1" ht="18.75" customHeight="1" x14ac:dyDescent="0.3">
      <c r="A1" s="49" t="s">
        <v>372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</row>
    <row r="2" spans="1:13" s="51" customFormat="1" ht="15.75" customHeight="1" x14ac:dyDescent="0.25">
      <c r="A2" s="49"/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</row>
    <row r="3" spans="1:13" s="51" customFormat="1" ht="21.75" customHeight="1" x14ac:dyDescent="0.25">
      <c r="A3" s="49"/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</row>
    <row r="4" spans="1:13" s="51" customFormat="1" ht="15.75" x14ac:dyDescent="0.25">
      <c r="B4" s="116"/>
      <c r="C4" s="53" t="s">
        <v>38</v>
      </c>
      <c r="D4" s="128"/>
      <c r="E4" s="128"/>
      <c r="F4" s="128"/>
      <c r="G4" s="189"/>
      <c r="H4" s="190"/>
      <c r="I4" s="200"/>
    </row>
    <row r="5" spans="1:13" s="133" customFormat="1" ht="38.25" customHeight="1" x14ac:dyDescent="0.2">
      <c r="A5" s="132" t="s">
        <v>378</v>
      </c>
      <c r="B5" s="59" t="s">
        <v>376</v>
      </c>
      <c r="C5" s="61" t="s">
        <v>377</v>
      </c>
      <c r="D5" s="103" t="s">
        <v>343</v>
      </c>
      <c r="E5" s="103" t="s">
        <v>344</v>
      </c>
      <c r="F5" s="103" t="s">
        <v>345</v>
      </c>
      <c r="G5" s="61" t="s">
        <v>379</v>
      </c>
      <c r="H5" s="62" t="s">
        <v>380</v>
      </c>
      <c r="I5" s="107" t="s">
        <v>1</v>
      </c>
      <c r="J5" s="61" t="s">
        <v>2</v>
      </c>
      <c r="K5" s="61" t="s">
        <v>3</v>
      </c>
      <c r="L5" s="61" t="s">
        <v>4</v>
      </c>
      <c r="M5" s="64" t="s">
        <v>5</v>
      </c>
    </row>
    <row r="6" spans="1:13" s="74" customFormat="1" ht="38.25" x14ac:dyDescent="0.2">
      <c r="A6" s="120">
        <v>1</v>
      </c>
      <c r="B6" s="67" t="s">
        <v>19</v>
      </c>
      <c r="C6" s="68" t="s">
        <v>298</v>
      </c>
      <c r="D6" s="2"/>
      <c r="E6" s="2"/>
      <c r="F6" s="3"/>
      <c r="G6" s="172" t="s">
        <v>299</v>
      </c>
      <c r="H6" s="171">
        <v>1</v>
      </c>
      <c r="I6" s="39"/>
      <c r="J6" s="136">
        <f t="shared" ref="J6:J36" si="0">I6*H6</f>
        <v>0</v>
      </c>
      <c r="K6" s="137">
        <v>22</v>
      </c>
      <c r="L6" s="136">
        <f t="shared" ref="L6:L36" si="1">ROUND((K6*I6/100)+I6,2)</f>
        <v>0</v>
      </c>
      <c r="M6" s="138">
        <f t="shared" ref="M6:M36" si="2">L6*H6</f>
        <v>0</v>
      </c>
    </row>
    <row r="7" spans="1:13" s="74" customFormat="1" ht="51" x14ac:dyDescent="0.2">
      <c r="A7" s="120">
        <v>2</v>
      </c>
      <c r="B7" s="67" t="s">
        <v>19</v>
      </c>
      <c r="C7" s="68" t="s">
        <v>300</v>
      </c>
      <c r="D7" s="2"/>
      <c r="E7" s="2"/>
      <c r="F7" s="2"/>
      <c r="G7" s="172" t="s">
        <v>9</v>
      </c>
      <c r="H7" s="171">
        <v>2</v>
      </c>
      <c r="I7" s="39"/>
      <c r="J7" s="136">
        <f t="shared" si="0"/>
        <v>0</v>
      </c>
      <c r="K7" s="137">
        <v>22</v>
      </c>
      <c r="L7" s="136">
        <f t="shared" si="1"/>
        <v>0</v>
      </c>
      <c r="M7" s="138">
        <f t="shared" si="2"/>
        <v>0</v>
      </c>
    </row>
    <row r="8" spans="1:13" s="74" customFormat="1" ht="63.75" x14ac:dyDescent="0.2">
      <c r="A8" s="120">
        <v>3</v>
      </c>
      <c r="B8" s="67" t="s">
        <v>19</v>
      </c>
      <c r="C8" s="68" t="s">
        <v>301</v>
      </c>
      <c r="D8" s="2"/>
      <c r="E8" s="2"/>
      <c r="F8" s="3"/>
      <c r="G8" s="172" t="s">
        <v>9</v>
      </c>
      <c r="H8" s="171">
        <v>1</v>
      </c>
      <c r="I8" s="39"/>
      <c r="J8" s="136">
        <f t="shared" si="0"/>
        <v>0</v>
      </c>
      <c r="K8" s="137">
        <v>22</v>
      </c>
      <c r="L8" s="136">
        <f t="shared" si="1"/>
        <v>0</v>
      </c>
      <c r="M8" s="138">
        <f t="shared" si="2"/>
        <v>0</v>
      </c>
    </row>
    <row r="9" spans="1:13" s="74" customFormat="1" ht="51" x14ac:dyDescent="0.2">
      <c r="A9" s="120">
        <v>4</v>
      </c>
      <c r="B9" s="67" t="s">
        <v>19</v>
      </c>
      <c r="C9" s="68" t="s">
        <v>302</v>
      </c>
      <c r="D9" s="2"/>
      <c r="E9" s="2"/>
      <c r="F9" s="3"/>
      <c r="G9" s="172" t="s">
        <v>9</v>
      </c>
      <c r="H9" s="171">
        <v>2</v>
      </c>
      <c r="I9" s="39"/>
      <c r="J9" s="136">
        <f t="shared" si="0"/>
        <v>0</v>
      </c>
      <c r="K9" s="137">
        <v>22</v>
      </c>
      <c r="L9" s="136">
        <f t="shared" si="1"/>
        <v>0</v>
      </c>
      <c r="M9" s="138">
        <f t="shared" si="2"/>
        <v>0</v>
      </c>
    </row>
    <row r="10" spans="1:13" s="74" customFormat="1" ht="51" x14ac:dyDescent="0.2">
      <c r="A10" s="120">
        <v>5</v>
      </c>
      <c r="B10" s="67" t="s">
        <v>19</v>
      </c>
      <c r="C10" s="121" t="s">
        <v>303</v>
      </c>
      <c r="D10" s="2"/>
      <c r="E10" s="2"/>
      <c r="F10" s="4"/>
      <c r="G10" s="172" t="s">
        <v>104</v>
      </c>
      <c r="H10" s="171">
        <v>2</v>
      </c>
      <c r="I10" s="39"/>
      <c r="J10" s="136">
        <f t="shared" si="0"/>
        <v>0</v>
      </c>
      <c r="K10" s="137">
        <v>22</v>
      </c>
      <c r="L10" s="136">
        <f t="shared" si="1"/>
        <v>0</v>
      </c>
      <c r="M10" s="138">
        <f t="shared" si="2"/>
        <v>0</v>
      </c>
    </row>
    <row r="11" spans="1:13" s="74" customFormat="1" ht="38.25" x14ac:dyDescent="0.2">
      <c r="A11" s="120">
        <v>6</v>
      </c>
      <c r="B11" s="67" t="s">
        <v>19</v>
      </c>
      <c r="C11" s="68" t="s">
        <v>304</v>
      </c>
      <c r="D11" s="2"/>
      <c r="E11" s="2"/>
      <c r="F11" s="3"/>
      <c r="G11" s="172" t="s">
        <v>9</v>
      </c>
      <c r="H11" s="171">
        <v>22</v>
      </c>
      <c r="I11" s="39"/>
      <c r="J11" s="136">
        <f t="shared" si="0"/>
        <v>0</v>
      </c>
      <c r="K11" s="137">
        <v>22</v>
      </c>
      <c r="L11" s="136">
        <f t="shared" si="1"/>
        <v>0</v>
      </c>
      <c r="M11" s="138">
        <f t="shared" si="2"/>
        <v>0</v>
      </c>
    </row>
    <row r="12" spans="1:13" s="74" customFormat="1" ht="51" x14ac:dyDescent="0.2">
      <c r="A12" s="120">
        <v>7</v>
      </c>
      <c r="B12" s="67" t="s">
        <v>305</v>
      </c>
      <c r="C12" s="68" t="s">
        <v>306</v>
      </c>
      <c r="D12" s="2"/>
      <c r="E12" s="2"/>
      <c r="F12" s="3"/>
      <c r="G12" s="172" t="s">
        <v>9</v>
      </c>
      <c r="H12" s="171">
        <v>16</v>
      </c>
      <c r="I12" s="39"/>
      <c r="J12" s="136">
        <f t="shared" si="0"/>
        <v>0</v>
      </c>
      <c r="K12" s="137">
        <v>22</v>
      </c>
      <c r="L12" s="136">
        <f t="shared" si="1"/>
        <v>0</v>
      </c>
      <c r="M12" s="138">
        <f t="shared" si="2"/>
        <v>0</v>
      </c>
    </row>
    <row r="13" spans="1:13" s="74" customFormat="1" ht="114.75" x14ac:dyDescent="0.2">
      <c r="A13" s="120">
        <v>8</v>
      </c>
      <c r="B13" s="67" t="s">
        <v>305</v>
      </c>
      <c r="C13" s="68" t="s">
        <v>307</v>
      </c>
      <c r="D13" s="2"/>
      <c r="E13" s="2"/>
      <c r="F13" s="3"/>
      <c r="G13" s="172" t="s">
        <v>9</v>
      </c>
      <c r="H13" s="171">
        <v>5</v>
      </c>
      <c r="I13" s="39"/>
      <c r="J13" s="136">
        <f t="shared" si="0"/>
        <v>0</v>
      </c>
      <c r="K13" s="137">
        <v>22</v>
      </c>
      <c r="L13" s="136">
        <f t="shared" si="1"/>
        <v>0</v>
      </c>
      <c r="M13" s="138">
        <f t="shared" si="2"/>
        <v>0</v>
      </c>
    </row>
    <row r="14" spans="1:13" s="74" customFormat="1" ht="38.25" x14ac:dyDescent="0.2">
      <c r="A14" s="120">
        <v>9</v>
      </c>
      <c r="B14" s="67" t="s">
        <v>305</v>
      </c>
      <c r="C14" s="68" t="s">
        <v>308</v>
      </c>
      <c r="D14" s="2"/>
      <c r="E14" s="2"/>
      <c r="F14" s="3"/>
      <c r="G14" s="172" t="s">
        <v>9</v>
      </c>
      <c r="H14" s="171">
        <v>6</v>
      </c>
      <c r="I14" s="39"/>
      <c r="J14" s="136">
        <f t="shared" si="0"/>
        <v>0</v>
      </c>
      <c r="K14" s="137">
        <v>22</v>
      </c>
      <c r="L14" s="136">
        <f t="shared" si="1"/>
        <v>0</v>
      </c>
      <c r="M14" s="138">
        <f t="shared" si="2"/>
        <v>0</v>
      </c>
    </row>
    <row r="15" spans="1:13" s="74" customFormat="1" ht="38.25" x14ac:dyDescent="0.2">
      <c r="A15" s="120">
        <v>10</v>
      </c>
      <c r="B15" s="67" t="s">
        <v>305</v>
      </c>
      <c r="C15" s="177" t="s">
        <v>309</v>
      </c>
      <c r="D15" s="2"/>
      <c r="E15" s="2"/>
      <c r="F15" s="3"/>
      <c r="G15" s="172" t="s">
        <v>9</v>
      </c>
      <c r="H15" s="171">
        <v>10</v>
      </c>
      <c r="I15" s="39"/>
      <c r="J15" s="136">
        <f t="shared" si="0"/>
        <v>0</v>
      </c>
      <c r="K15" s="137">
        <v>22</v>
      </c>
      <c r="L15" s="136">
        <f t="shared" si="1"/>
        <v>0</v>
      </c>
      <c r="M15" s="138">
        <f t="shared" si="2"/>
        <v>0</v>
      </c>
    </row>
    <row r="16" spans="1:13" s="74" customFormat="1" ht="51" x14ac:dyDescent="0.2">
      <c r="A16" s="120">
        <v>11</v>
      </c>
      <c r="B16" s="67" t="s">
        <v>305</v>
      </c>
      <c r="C16" s="68" t="s">
        <v>357</v>
      </c>
      <c r="D16" s="2"/>
      <c r="E16" s="2"/>
      <c r="F16" s="3"/>
      <c r="G16" s="172" t="s">
        <v>9</v>
      </c>
      <c r="H16" s="171">
        <v>8</v>
      </c>
      <c r="I16" s="39"/>
      <c r="J16" s="136">
        <f t="shared" si="0"/>
        <v>0</v>
      </c>
      <c r="K16" s="137">
        <v>22</v>
      </c>
      <c r="L16" s="136">
        <f t="shared" si="1"/>
        <v>0</v>
      </c>
      <c r="M16" s="138">
        <f t="shared" si="2"/>
        <v>0</v>
      </c>
    </row>
    <row r="17" spans="1:13" s="74" customFormat="1" ht="51" x14ac:dyDescent="0.2">
      <c r="A17" s="120">
        <v>12</v>
      </c>
      <c r="B17" s="67" t="s">
        <v>305</v>
      </c>
      <c r="C17" s="68" t="s">
        <v>310</v>
      </c>
      <c r="D17" s="2"/>
      <c r="E17" s="2"/>
      <c r="F17" s="3"/>
      <c r="G17" s="172" t="s">
        <v>9</v>
      </c>
      <c r="H17" s="171">
        <v>3</v>
      </c>
      <c r="I17" s="39"/>
      <c r="J17" s="136">
        <f t="shared" si="0"/>
        <v>0</v>
      </c>
      <c r="K17" s="137">
        <v>22</v>
      </c>
      <c r="L17" s="136">
        <f t="shared" si="1"/>
        <v>0</v>
      </c>
      <c r="M17" s="138">
        <f t="shared" si="2"/>
        <v>0</v>
      </c>
    </row>
    <row r="18" spans="1:13" s="74" customFormat="1" ht="63.75" x14ac:dyDescent="0.2">
      <c r="A18" s="120">
        <v>13</v>
      </c>
      <c r="B18" s="67" t="s">
        <v>305</v>
      </c>
      <c r="C18" s="68" t="s">
        <v>311</v>
      </c>
      <c r="D18" s="2"/>
      <c r="E18" s="2"/>
      <c r="F18" s="3"/>
      <c r="G18" s="172" t="s">
        <v>9</v>
      </c>
      <c r="H18" s="171">
        <v>3</v>
      </c>
      <c r="I18" s="39"/>
      <c r="J18" s="136">
        <f t="shared" si="0"/>
        <v>0</v>
      </c>
      <c r="K18" s="137">
        <v>22</v>
      </c>
      <c r="L18" s="136">
        <f t="shared" si="1"/>
        <v>0</v>
      </c>
      <c r="M18" s="138">
        <f t="shared" si="2"/>
        <v>0</v>
      </c>
    </row>
    <row r="19" spans="1:13" s="74" customFormat="1" ht="63.75" x14ac:dyDescent="0.2">
      <c r="A19" s="120">
        <v>14</v>
      </c>
      <c r="B19" s="67" t="s">
        <v>305</v>
      </c>
      <c r="C19" s="68" t="s">
        <v>312</v>
      </c>
      <c r="D19" s="2"/>
      <c r="E19" s="2"/>
      <c r="F19" s="3"/>
      <c r="G19" s="172" t="s">
        <v>9</v>
      </c>
      <c r="H19" s="171">
        <v>3</v>
      </c>
      <c r="I19" s="39"/>
      <c r="J19" s="136">
        <f t="shared" si="0"/>
        <v>0</v>
      </c>
      <c r="K19" s="137">
        <v>22</v>
      </c>
      <c r="L19" s="136">
        <f t="shared" si="1"/>
        <v>0</v>
      </c>
      <c r="M19" s="138">
        <f t="shared" si="2"/>
        <v>0</v>
      </c>
    </row>
    <row r="20" spans="1:13" s="74" customFormat="1" ht="63.75" x14ac:dyDescent="0.2">
      <c r="A20" s="120">
        <v>15</v>
      </c>
      <c r="B20" s="67" t="s">
        <v>305</v>
      </c>
      <c r="C20" s="68" t="s">
        <v>313</v>
      </c>
      <c r="D20" s="2"/>
      <c r="E20" s="2"/>
      <c r="F20" s="3"/>
      <c r="G20" s="172" t="s">
        <v>9</v>
      </c>
      <c r="H20" s="171">
        <v>5</v>
      </c>
      <c r="I20" s="39"/>
      <c r="J20" s="136">
        <f t="shared" si="0"/>
        <v>0</v>
      </c>
      <c r="K20" s="137">
        <v>22</v>
      </c>
      <c r="L20" s="136">
        <f t="shared" si="1"/>
        <v>0</v>
      </c>
      <c r="M20" s="138">
        <f t="shared" si="2"/>
        <v>0</v>
      </c>
    </row>
    <row r="21" spans="1:13" s="74" customFormat="1" ht="89.25" x14ac:dyDescent="0.2">
      <c r="A21" s="120">
        <v>16</v>
      </c>
      <c r="B21" s="67" t="s">
        <v>305</v>
      </c>
      <c r="C21" s="68" t="s">
        <v>314</v>
      </c>
      <c r="D21" s="2"/>
      <c r="E21" s="2"/>
      <c r="F21" s="2"/>
      <c r="G21" s="172" t="s">
        <v>9</v>
      </c>
      <c r="H21" s="171">
        <v>3</v>
      </c>
      <c r="I21" s="39"/>
      <c r="J21" s="136">
        <f t="shared" si="0"/>
        <v>0</v>
      </c>
      <c r="K21" s="137">
        <v>22</v>
      </c>
      <c r="L21" s="136">
        <f t="shared" si="1"/>
        <v>0</v>
      </c>
      <c r="M21" s="138">
        <f t="shared" si="2"/>
        <v>0</v>
      </c>
    </row>
    <row r="22" spans="1:13" s="74" customFormat="1" ht="51" x14ac:dyDescent="0.2">
      <c r="A22" s="120">
        <v>17</v>
      </c>
      <c r="B22" s="67" t="s">
        <v>78</v>
      </c>
      <c r="C22" s="68" t="s">
        <v>318</v>
      </c>
      <c r="D22" s="2"/>
      <c r="E22" s="2"/>
      <c r="F22" s="2"/>
      <c r="G22" s="172" t="s">
        <v>9</v>
      </c>
      <c r="H22" s="171">
        <v>7</v>
      </c>
      <c r="I22" s="39"/>
      <c r="J22" s="136">
        <f t="shared" si="0"/>
        <v>0</v>
      </c>
      <c r="K22" s="137">
        <v>22</v>
      </c>
      <c r="L22" s="136">
        <f t="shared" si="1"/>
        <v>0</v>
      </c>
      <c r="M22" s="138">
        <f t="shared" si="2"/>
        <v>0</v>
      </c>
    </row>
    <row r="23" spans="1:13" s="74" customFormat="1" ht="51" x14ac:dyDescent="0.2">
      <c r="A23" s="120">
        <v>18</v>
      </c>
      <c r="B23" s="67" t="s">
        <v>78</v>
      </c>
      <c r="C23" s="68" t="s">
        <v>319</v>
      </c>
      <c r="D23" s="2"/>
      <c r="E23" s="2"/>
      <c r="F23" s="2"/>
      <c r="G23" s="172" t="s">
        <v>9</v>
      </c>
      <c r="H23" s="201">
        <v>5</v>
      </c>
      <c r="I23" s="39"/>
      <c r="J23" s="136">
        <f t="shared" si="0"/>
        <v>0</v>
      </c>
      <c r="K23" s="137">
        <v>22</v>
      </c>
      <c r="L23" s="136">
        <f t="shared" si="1"/>
        <v>0</v>
      </c>
      <c r="M23" s="138">
        <f t="shared" si="2"/>
        <v>0</v>
      </c>
    </row>
    <row r="24" spans="1:13" s="74" customFormat="1" ht="63.75" x14ac:dyDescent="0.2">
      <c r="A24" s="120">
        <v>19</v>
      </c>
      <c r="B24" s="67" t="s">
        <v>23</v>
      </c>
      <c r="C24" s="68" t="s">
        <v>320</v>
      </c>
      <c r="D24" s="2"/>
      <c r="E24" s="2"/>
      <c r="F24" s="3"/>
      <c r="G24" s="172" t="s">
        <v>9</v>
      </c>
      <c r="H24" s="202">
        <v>2</v>
      </c>
      <c r="I24" s="39"/>
      <c r="J24" s="136">
        <f t="shared" si="0"/>
        <v>0</v>
      </c>
      <c r="K24" s="137">
        <v>22</v>
      </c>
      <c r="L24" s="136">
        <f t="shared" si="1"/>
        <v>0</v>
      </c>
      <c r="M24" s="138">
        <f t="shared" si="2"/>
        <v>0</v>
      </c>
    </row>
    <row r="25" spans="1:13" s="74" customFormat="1" ht="51" x14ac:dyDescent="0.2">
      <c r="A25" s="120">
        <v>20</v>
      </c>
      <c r="B25" s="67" t="s">
        <v>19</v>
      </c>
      <c r="C25" s="68" t="s">
        <v>322</v>
      </c>
      <c r="D25" s="2"/>
      <c r="E25" s="2"/>
      <c r="F25" s="3"/>
      <c r="G25" s="172" t="s">
        <v>104</v>
      </c>
      <c r="H25" s="202">
        <v>12</v>
      </c>
      <c r="I25" s="39"/>
      <c r="J25" s="136">
        <f t="shared" si="0"/>
        <v>0</v>
      </c>
      <c r="K25" s="137">
        <v>22</v>
      </c>
      <c r="L25" s="136">
        <f t="shared" si="1"/>
        <v>0</v>
      </c>
      <c r="M25" s="138">
        <f t="shared" si="2"/>
        <v>0</v>
      </c>
    </row>
    <row r="26" spans="1:13" s="74" customFormat="1" ht="38.25" x14ac:dyDescent="0.2">
      <c r="A26" s="120">
        <v>21</v>
      </c>
      <c r="B26" s="67" t="s">
        <v>19</v>
      </c>
      <c r="C26" s="68" t="s">
        <v>323</v>
      </c>
      <c r="D26" s="2"/>
      <c r="E26" s="2"/>
      <c r="F26" s="3"/>
      <c r="G26" s="172" t="s">
        <v>44</v>
      </c>
      <c r="H26" s="202">
        <v>4</v>
      </c>
      <c r="I26" s="39"/>
      <c r="J26" s="136">
        <f t="shared" si="0"/>
        <v>0</v>
      </c>
      <c r="K26" s="137">
        <v>22</v>
      </c>
      <c r="L26" s="136">
        <f t="shared" si="1"/>
        <v>0</v>
      </c>
      <c r="M26" s="138">
        <f t="shared" si="2"/>
        <v>0</v>
      </c>
    </row>
    <row r="27" spans="1:13" s="74" customFormat="1" ht="38.25" x14ac:dyDescent="0.2">
      <c r="A27" s="120">
        <v>22</v>
      </c>
      <c r="B27" s="67" t="s">
        <v>19</v>
      </c>
      <c r="C27" s="68" t="s">
        <v>324</v>
      </c>
      <c r="D27" s="2"/>
      <c r="E27" s="2"/>
      <c r="F27" s="3"/>
      <c r="G27" s="172" t="s">
        <v>99</v>
      </c>
      <c r="H27" s="202">
        <v>5</v>
      </c>
      <c r="I27" s="39"/>
      <c r="J27" s="136">
        <f t="shared" si="0"/>
        <v>0</v>
      </c>
      <c r="K27" s="137">
        <v>22</v>
      </c>
      <c r="L27" s="136">
        <f t="shared" si="1"/>
        <v>0</v>
      </c>
      <c r="M27" s="138">
        <f t="shared" si="2"/>
        <v>0</v>
      </c>
    </row>
    <row r="28" spans="1:13" s="74" customFormat="1" ht="38.25" x14ac:dyDescent="0.2">
      <c r="A28" s="120">
        <v>23</v>
      </c>
      <c r="B28" s="67" t="s">
        <v>19</v>
      </c>
      <c r="C28" s="68" t="s">
        <v>325</v>
      </c>
      <c r="D28" s="2"/>
      <c r="E28" s="2"/>
      <c r="F28" s="3"/>
      <c r="G28" s="172" t="s">
        <v>99</v>
      </c>
      <c r="H28" s="202">
        <v>57</v>
      </c>
      <c r="I28" s="39"/>
      <c r="J28" s="136">
        <f t="shared" si="0"/>
        <v>0</v>
      </c>
      <c r="K28" s="137">
        <v>22</v>
      </c>
      <c r="L28" s="136">
        <f t="shared" si="1"/>
        <v>0</v>
      </c>
      <c r="M28" s="138">
        <f t="shared" si="2"/>
        <v>0</v>
      </c>
    </row>
    <row r="29" spans="1:13" s="74" customFormat="1" ht="38.25" x14ac:dyDescent="0.2">
      <c r="A29" s="120">
        <v>24</v>
      </c>
      <c r="B29" s="67" t="s">
        <v>19</v>
      </c>
      <c r="C29" s="68" t="s">
        <v>326</v>
      </c>
      <c r="D29" s="2"/>
      <c r="E29" s="2"/>
      <c r="F29" s="2"/>
      <c r="G29" s="172" t="s">
        <v>44</v>
      </c>
      <c r="H29" s="202">
        <v>12</v>
      </c>
      <c r="I29" s="39"/>
      <c r="J29" s="136">
        <f t="shared" si="0"/>
        <v>0</v>
      </c>
      <c r="K29" s="137">
        <v>22</v>
      </c>
      <c r="L29" s="136">
        <f t="shared" si="1"/>
        <v>0</v>
      </c>
      <c r="M29" s="138">
        <f t="shared" si="2"/>
        <v>0</v>
      </c>
    </row>
    <row r="30" spans="1:13" s="74" customFormat="1" ht="76.5" x14ac:dyDescent="0.2">
      <c r="A30" s="120">
        <v>25</v>
      </c>
      <c r="B30" s="67" t="s">
        <v>23</v>
      </c>
      <c r="C30" s="121" t="s">
        <v>328</v>
      </c>
      <c r="D30" s="2"/>
      <c r="E30" s="2"/>
      <c r="F30" s="14"/>
      <c r="G30" s="172" t="s">
        <v>107</v>
      </c>
      <c r="H30" s="202">
        <v>3</v>
      </c>
      <c r="I30" s="39"/>
      <c r="J30" s="136">
        <f t="shared" ref="J30" si="3">I30*H30</f>
        <v>0</v>
      </c>
      <c r="K30" s="137">
        <v>22</v>
      </c>
      <c r="L30" s="136">
        <f t="shared" ref="L30" si="4">ROUND((K30*I30/100)+I30,2)</f>
        <v>0</v>
      </c>
      <c r="M30" s="138">
        <f t="shared" ref="M30" si="5">L30*H30</f>
        <v>0</v>
      </c>
    </row>
    <row r="31" spans="1:13" s="74" customFormat="1" ht="51" x14ac:dyDescent="0.2">
      <c r="A31" s="120">
        <v>26</v>
      </c>
      <c r="B31" s="67" t="s">
        <v>19</v>
      </c>
      <c r="C31" s="68" t="s">
        <v>355</v>
      </c>
      <c r="D31" s="2"/>
      <c r="E31" s="2"/>
      <c r="F31" s="2"/>
      <c r="G31" s="134" t="s">
        <v>9</v>
      </c>
      <c r="H31" s="192">
        <v>10</v>
      </c>
      <c r="I31" s="39"/>
      <c r="J31" s="136">
        <f t="shared" si="0"/>
        <v>0</v>
      </c>
      <c r="K31" s="137">
        <v>22</v>
      </c>
      <c r="L31" s="136">
        <f t="shared" si="1"/>
        <v>0</v>
      </c>
      <c r="M31" s="138">
        <f t="shared" si="2"/>
        <v>0</v>
      </c>
    </row>
    <row r="32" spans="1:13" s="74" customFormat="1" ht="38.25" x14ac:dyDescent="0.2">
      <c r="A32" s="120">
        <v>27</v>
      </c>
      <c r="B32" s="198" t="s">
        <v>19</v>
      </c>
      <c r="C32" s="203" t="s">
        <v>330</v>
      </c>
      <c r="D32" s="2"/>
      <c r="E32" s="2"/>
      <c r="F32" s="2"/>
      <c r="G32" s="204" t="s">
        <v>299</v>
      </c>
      <c r="H32" s="135">
        <v>2</v>
      </c>
      <c r="I32" s="39"/>
      <c r="J32" s="136">
        <f t="shared" si="0"/>
        <v>0</v>
      </c>
      <c r="K32" s="137">
        <v>22</v>
      </c>
      <c r="L32" s="136">
        <f t="shared" si="1"/>
        <v>0</v>
      </c>
      <c r="M32" s="138">
        <f t="shared" si="2"/>
        <v>0</v>
      </c>
    </row>
    <row r="33" spans="1:13" s="74" customFormat="1" ht="102" x14ac:dyDescent="0.2">
      <c r="A33" s="120">
        <v>28</v>
      </c>
      <c r="B33" s="205" t="s">
        <v>19</v>
      </c>
      <c r="C33" s="206" t="s">
        <v>331</v>
      </c>
      <c r="D33" s="2"/>
      <c r="E33" s="2"/>
      <c r="F33" s="2"/>
      <c r="G33" s="207" t="s">
        <v>9</v>
      </c>
      <c r="H33" s="135">
        <v>5</v>
      </c>
      <c r="I33" s="39"/>
      <c r="J33" s="136">
        <f t="shared" si="0"/>
        <v>0</v>
      </c>
      <c r="K33" s="137">
        <v>22</v>
      </c>
      <c r="L33" s="136">
        <f t="shared" si="1"/>
        <v>0</v>
      </c>
      <c r="M33" s="138">
        <f t="shared" si="2"/>
        <v>0</v>
      </c>
    </row>
    <row r="34" spans="1:13" s="74" customFormat="1" ht="51" x14ac:dyDescent="0.2">
      <c r="A34" s="120">
        <v>29</v>
      </c>
      <c r="B34" s="67" t="s">
        <v>293</v>
      </c>
      <c r="C34" s="68" t="s">
        <v>294</v>
      </c>
      <c r="D34" s="2"/>
      <c r="E34" s="2"/>
      <c r="F34" s="3"/>
      <c r="G34" s="172" t="s">
        <v>9</v>
      </c>
      <c r="H34" s="171">
        <v>31</v>
      </c>
      <c r="I34" s="39"/>
      <c r="J34" s="136">
        <f t="shared" si="0"/>
        <v>0</v>
      </c>
      <c r="K34" s="137">
        <v>22</v>
      </c>
      <c r="L34" s="136">
        <f t="shared" si="1"/>
        <v>0</v>
      </c>
      <c r="M34" s="138">
        <f t="shared" si="2"/>
        <v>0</v>
      </c>
    </row>
    <row r="35" spans="1:13" s="74" customFormat="1" ht="51" x14ac:dyDescent="0.2">
      <c r="A35" s="120">
        <v>30</v>
      </c>
      <c r="B35" s="67" t="s">
        <v>296</v>
      </c>
      <c r="C35" s="68" t="s">
        <v>297</v>
      </c>
      <c r="D35" s="2"/>
      <c r="E35" s="2"/>
      <c r="F35" s="3"/>
      <c r="G35" s="172" t="s">
        <v>9</v>
      </c>
      <c r="H35" s="171">
        <v>20</v>
      </c>
      <c r="I35" s="39"/>
      <c r="J35" s="136">
        <f t="shared" si="0"/>
        <v>0</v>
      </c>
      <c r="K35" s="137">
        <v>22</v>
      </c>
      <c r="L35" s="136">
        <f t="shared" si="1"/>
        <v>0</v>
      </c>
      <c r="M35" s="138">
        <f t="shared" si="2"/>
        <v>0</v>
      </c>
    </row>
    <row r="36" spans="1:13" s="74" customFormat="1" ht="63.75" x14ac:dyDescent="0.2">
      <c r="A36" s="120">
        <v>31</v>
      </c>
      <c r="B36" s="67" t="s">
        <v>19</v>
      </c>
      <c r="C36" s="68" t="s">
        <v>356</v>
      </c>
      <c r="D36" s="2"/>
      <c r="E36" s="2"/>
      <c r="F36" s="2"/>
      <c r="G36" s="134" t="s">
        <v>44</v>
      </c>
      <c r="H36" s="135">
        <v>3</v>
      </c>
      <c r="I36" s="39"/>
      <c r="J36" s="136">
        <f t="shared" si="0"/>
        <v>0</v>
      </c>
      <c r="K36" s="137">
        <v>22</v>
      </c>
      <c r="L36" s="136">
        <f t="shared" si="1"/>
        <v>0</v>
      </c>
      <c r="M36" s="138">
        <f t="shared" si="2"/>
        <v>0</v>
      </c>
    </row>
    <row r="37" spans="1:13" x14ac:dyDescent="0.25">
      <c r="A37" s="85"/>
      <c r="B37" s="124"/>
      <c r="D37" s="185"/>
      <c r="E37" s="185"/>
      <c r="F37" s="185"/>
      <c r="I37" s="210"/>
      <c r="J37" s="153">
        <f>SUM(J6:J36)</f>
        <v>0</v>
      </c>
      <c r="K37" s="154"/>
      <c r="L37" s="153"/>
      <c r="M37" s="155">
        <f>SUM(M6:M36)</f>
        <v>0</v>
      </c>
    </row>
    <row r="38" spans="1:13" s="74" customFormat="1" x14ac:dyDescent="0.25">
      <c r="A38" s="94"/>
      <c r="B38" s="127"/>
      <c r="C38" s="87"/>
      <c r="D38" s="186"/>
      <c r="E38" s="186"/>
      <c r="F38" s="186"/>
      <c r="G38" s="157"/>
      <c r="H38" s="151"/>
      <c r="I38" s="211"/>
      <c r="J38" s="94"/>
      <c r="K38" s="94"/>
      <c r="L38" s="94"/>
      <c r="M38" s="94"/>
    </row>
    <row r="39" spans="1:13" s="74" customFormat="1" x14ac:dyDescent="0.25">
      <c r="A39" s="94"/>
      <c r="B39" s="127"/>
      <c r="C39" s="87"/>
      <c r="D39" s="186"/>
      <c r="E39" s="186"/>
      <c r="F39" s="186"/>
      <c r="G39" s="157"/>
      <c r="H39" s="151"/>
      <c r="I39" s="211"/>
      <c r="J39" s="94"/>
      <c r="K39" s="94"/>
      <c r="L39" s="94"/>
      <c r="M39" s="94"/>
    </row>
    <row r="40" spans="1:13" s="74" customFormat="1" x14ac:dyDescent="0.25">
      <c r="A40" s="94"/>
      <c r="B40" s="127"/>
      <c r="C40" s="87"/>
      <c r="D40" s="186"/>
      <c r="E40" s="186"/>
      <c r="F40" s="186"/>
      <c r="G40" s="157"/>
      <c r="H40" s="151"/>
      <c r="I40" s="211"/>
      <c r="J40" s="94"/>
      <c r="K40" s="94"/>
      <c r="L40" s="94"/>
      <c r="M40" s="94"/>
    </row>
    <row r="41" spans="1:13" s="74" customFormat="1" x14ac:dyDescent="0.25">
      <c r="A41" s="94"/>
      <c r="B41" s="127"/>
      <c r="C41" s="87"/>
      <c r="D41" s="186"/>
      <c r="E41" s="186"/>
      <c r="F41" s="186"/>
      <c r="G41" s="157"/>
      <c r="H41" s="151"/>
      <c r="I41" s="211"/>
      <c r="J41" s="94"/>
      <c r="K41" s="94"/>
      <c r="L41" s="94"/>
      <c r="M41" s="94"/>
    </row>
    <row r="42" spans="1:13" s="74" customFormat="1" x14ac:dyDescent="0.25">
      <c r="A42" s="94"/>
      <c r="B42" s="127"/>
      <c r="C42" s="87"/>
      <c r="D42" s="186"/>
      <c r="E42" s="186"/>
      <c r="F42" s="186"/>
      <c r="G42" s="157"/>
      <c r="H42" s="151"/>
      <c r="I42" s="211"/>
      <c r="J42" s="94"/>
      <c r="K42" s="94"/>
      <c r="L42" s="94"/>
      <c r="M42" s="94"/>
    </row>
    <row r="43" spans="1:13" s="74" customFormat="1" x14ac:dyDescent="0.25">
      <c r="A43" s="94"/>
      <c r="B43" s="127"/>
      <c r="C43" s="87"/>
      <c r="D43" s="186"/>
      <c r="E43" s="186"/>
      <c r="F43" s="186"/>
      <c r="G43" s="157"/>
      <c r="H43" s="151"/>
      <c r="I43" s="211"/>
      <c r="J43" s="94"/>
      <c r="K43" s="94"/>
      <c r="L43" s="94"/>
      <c r="M43" s="94"/>
    </row>
    <row r="44" spans="1:13" s="74" customFormat="1" x14ac:dyDescent="0.25">
      <c r="A44" s="94"/>
      <c r="B44" s="127"/>
      <c r="C44" s="87"/>
      <c r="D44" s="186"/>
      <c r="E44" s="186"/>
      <c r="F44" s="186"/>
      <c r="G44" s="157"/>
      <c r="H44" s="151"/>
      <c r="I44" s="211"/>
      <c r="J44" s="94"/>
      <c r="K44" s="94"/>
      <c r="L44" s="94"/>
      <c r="M44" s="94"/>
    </row>
    <row r="45" spans="1:13" x14ac:dyDescent="0.25">
      <c r="G45" s="157"/>
    </row>
    <row r="46" spans="1:13" s="74" customFormat="1" x14ac:dyDescent="0.25">
      <c r="A46" s="94"/>
      <c r="B46" s="127"/>
      <c r="C46" s="87"/>
      <c r="D46" s="186"/>
      <c r="E46" s="186"/>
      <c r="F46" s="186"/>
      <c r="G46" s="157"/>
      <c r="H46" s="151"/>
      <c r="I46" s="211"/>
      <c r="J46" s="94"/>
      <c r="K46" s="94"/>
      <c r="L46" s="94"/>
      <c r="M46" s="94"/>
    </row>
    <row r="47" spans="1:13" s="74" customFormat="1" x14ac:dyDescent="0.25">
      <c r="A47" s="94"/>
      <c r="B47" s="127"/>
      <c r="C47" s="87"/>
      <c r="D47" s="186"/>
      <c r="E47" s="186"/>
      <c r="F47" s="186"/>
      <c r="G47" s="157"/>
      <c r="H47" s="151"/>
      <c r="I47" s="211"/>
      <c r="J47" s="94"/>
      <c r="K47" s="94"/>
      <c r="L47" s="94"/>
      <c r="M47" s="94"/>
    </row>
    <row r="48" spans="1:13" s="74" customFormat="1" x14ac:dyDescent="0.25">
      <c r="A48" s="94"/>
      <c r="B48" s="127"/>
      <c r="C48" s="87"/>
      <c r="D48" s="186"/>
      <c r="E48" s="186"/>
      <c r="F48" s="186"/>
      <c r="G48" s="157"/>
      <c r="H48" s="151"/>
      <c r="I48" s="211"/>
      <c r="J48" s="94"/>
      <c r="K48" s="94"/>
      <c r="L48" s="94"/>
      <c r="M48" s="94"/>
    </row>
    <row r="49" spans="1:13" s="74" customFormat="1" x14ac:dyDescent="0.25">
      <c r="A49" s="94"/>
      <c r="B49" s="127"/>
      <c r="C49" s="87"/>
      <c r="D49" s="186"/>
      <c r="E49" s="186"/>
      <c r="F49" s="186"/>
      <c r="G49" s="157"/>
      <c r="H49" s="151"/>
      <c r="I49" s="211"/>
      <c r="J49" s="94"/>
      <c r="K49" s="94"/>
      <c r="L49" s="94"/>
      <c r="M49" s="94"/>
    </row>
    <row r="50" spans="1:13" s="74" customFormat="1" x14ac:dyDescent="0.25">
      <c r="A50" s="94"/>
      <c r="B50" s="127"/>
      <c r="C50" s="87" t="s">
        <v>38</v>
      </c>
      <c r="D50" s="186"/>
      <c r="E50" s="186"/>
      <c r="F50" s="186"/>
      <c r="G50" s="157"/>
      <c r="H50" s="151"/>
      <c r="I50" s="211"/>
      <c r="J50" s="94"/>
      <c r="K50" s="94"/>
      <c r="L50" s="94"/>
      <c r="M50" s="94"/>
    </row>
    <row r="51" spans="1:13" s="74" customFormat="1" x14ac:dyDescent="0.25">
      <c r="A51" s="94"/>
      <c r="B51" s="127"/>
      <c r="C51" s="87" t="s">
        <v>38</v>
      </c>
      <c r="D51" s="186"/>
      <c r="E51" s="186"/>
      <c r="F51" s="186"/>
      <c r="G51" s="157"/>
      <c r="H51" s="151"/>
      <c r="I51" s="211"/>
      <c r="J51" s="94"/>
      <c r="K51" s="94"/>
      <c r="L51" s="94"/>
      <c r="M51" s="94"/>
    </row>
    <row r="52" spans="1:13" s="74" customFormat="1" x14ac:dyDescent="0.25">
      <c r="A52" s="94"/>
      <c r="B52" s="127"/>
      <c r="C52" s="87" t="s">
        <v>38</v>
      </c>
      <c r="D52" s="186"/>
      <c r="E52" s="186"/>
      <c r="F52" s="186"/>
      <c r="G52" s="157"/>
      <c r="H52" s="151"/>
      <c r="I52" s="211"/>
      <c r="J52" s="94"/>
      <c r="K52" s="94"/>
      <c r="L52" s="94"/>
      <c r="M52" s="94"/>
    </row>
    <row r="53" spans="1:13" s="74" customFormat="1" x14ac:dyDescent="0.25">
      <c r="A53" s="94"/>
      <c r="B53" s="127"/>
      <c r="C53" s="87" t="s">
        <v>38</v>
      </c>
      <c r="D53" s="186"/>
      <c r="E53" s="186"/>
      <c r="F53" s="186"/>
      <c r="G53" s="157"/>
      <c r="H53" s="151"/>
      <c r="I53" s="211"/>
      <c r="J53" s="94"/>
      <c r="K53" s="94"/>
      <c r="L53" s="94"/>
      <c r="M53" s="94"/>
    </row>
    <row r="54" spans="1:13" x14ac:dyDescent="0.25">
      <c r="C54" s="87" t="s">
        <v>38</v>
      </c>
      <c r="G54" s="157"/>
    </row>
    <row r="55" spans="1:13" s="74" customFormat="1" x14ac:dyDescent="0.25">
      <c r="A55" s="94"/>
      <c r="B55" s="127"/>
      <c r="C55" s="87" t="s">
        <v>38</v>
      </c>
      <c r="D55" s="186"/>
      <c r="E55" s="186"/>
      <c r="F55" s="186"/>
      <c r="G55" s="157"/>
      <c r="H55" s="151"/>
      <c r="I55" s="211"/>
      <c r="J55" s="94"/>
      <c r="K55" s="94"/>
      <c r="L55" s="94"/>
      <c r="M55" s="94"/>
    </row>
    <row r="56" spans="1:13" s="74" customFormat="1" x14ac:dyDescent="0.25">
      <c r="A56" s="94"/>
      <c r="B56" s="127"/>
      <c r="C56" s="87" t="s">
        <v>38</v>
      </c>
      <c r="D56" s="186"/>
      <c r="E56" s="186"/>
      <c r="F56" s="186"/>
      <c r="G56" s="157"/>
      <c r="H56" s="151"/>
      <c r="I56" s="211"/>
      <c r="J56" s="94"/>
      <c r="K56" s="94"/>
      <c r="L56" s="94"/>
      <c r="M56" s="94"/>
    </row>
    <row r="57" spans="1:13" s="74" customFormat="1" x14ac:dyDescent="0.25">
      <c r="A57" s="94"/>
      <c r="B57" s="127"/>
      <c r="C57" s="87" t="s">
        <v>38</v>
      </c>
      <c r="D57" s="186"/>
      <c r="E57" s="186"/>
      <c r="F57" s="186"/>
      <c r="G57" s="157"/>
      <c r="H57" s="151"/>
      <c r="I57" s="211"/>
      <c r="J57" s="94"/>
      <c r="K57" s="94"/>
      <c r="L57" s="94"/>
      <c r="M57" s="94"/>
    </row>
    <row r="58" spans="1:13" s="74" customFormat="1" x14ac:dyDescent="0.25">
      <c r="A58" s="94"/>
      <c r="B58" s="127"/>
      <c r="C58" s="87" t="s">
        <v>38</v>
      </c>
      <c r="D58" s="186"/>
      <c r="E58" s="186"/>
      <c r="F58" s="186"/>
      <c r="G58" s="157"/>
      <c r="H58" s="151"/>
      <c r="I58" s="211"/>
      <c r="J58" s="94"/>
      <c r="K58" s="94"/>
      <c r="L58" s="94"/>
      <c r="M58" s="94"/>
    </row>
    <row r="59" spans="1:13" s="74" customFormat="1" x14ac:dyDescent="0.25">
      <c r="A59" s="94"/>
      <c r="B59" s="127"/>
      <c r="C59" s="87" t="s">
        <v>38</v>
      </c>
      <c r="D59" s="186"/>
      <c r="E59" s="186"/>
      <c r="F59" s="186"/>
      <c r="G59" s="157"/>
      <c r="H59" s="151"/>
      <c r="I59" s="211"/>
      <c r="J59" s="94"/>
      <c r="K59" s="94"/>
      <c r="L59" s="94"/>
      <c r="M59" s="94"/>
    </row>
    <row r="60" spans="1:13" s="74" customFormat="1" x14ac:dyDescent="0.25">
      <c r="A60" s="94"/>
      <c r="B60" s="127"/>
      <c r="C60" s="87" t="s">
        <v>38</v>
      </c>
      <c r="D60" s="186"/>
      <c r="E60" s="186"/>
      <c r="F60" s="186"/>
      <c r="G60" s="157"/>
      <c r="H60" s="151"/>
      <c r="I60" s="211"/>
      <c r="J60" s="94"/>
      <c r="K60" s="94"/>
      <c r="L60" s="94"/>
      <c r="M60" s="94"/>
    </row>
    <row r="61" spans="1:13" s="74" customFormat="1" x14ac:dyDescent="0.25">
      <c r="A61" s="94"/>
      <c r="B61" s="127"/>
      <c r="C61" s="87" t="s">
        <v>38</v>
      </c>
      <c r="D61" s="186"/>
      <c r="E61" s="186"/>
      <c r="F61" s="186"/>
      <c r="G61" s="157"/>
      <c r="H61" s="151"/>
      <c r="I61" s="211"/>
      <c r="J61" s="94"/>
      <c r="K61" s="94"/>
      <c r="L61" s="94"/>
      <c r="M61" s="94"/>
    </row>
    <row r="62" spans="1:13" s="74" customFormat="1" x14ac:dyDescent="0.25">
      <c r="A62" s="94"/>
      <c r="B62" s="127"/>
      <c r="C62" s="87" t="s">
        <v>38</v>
      </c>
      <c r="D62" s="186"/>
      <c r="E62" s="186"/>
      <c r="F62" s="186"/>
      <c r="G62" s="157"/>
      <c r="H62" s="151"/>
      <c r="I62" s="211"/>
      <c r="J62" s="94"/>
      <c r="K62" s="94"/>
      <c r="L62" s="94"/>
      <c r="M62" s="94"/>
    </row>
    <row r="63" spans="1:13" s="74" customFormat="1" x14ac:dyDescent="0.25">
      <c r="A63" s="94"/>
      <c r="B63" s="127"/>
      <c r="C63" s="87" t="s">
        <v>38</v>
      </c>
      <c r="D63" s="186"/>
      <c r="E63" s="186"/>
      <c r="F63" s="186"/>
      <c r="G63" s="157"/>
      <c r="H63" s="151"/>
      <c r="I63" s="211"/>
      <c r="J63" s="94"/>
      <c r="K63" s="94"/>
      <c r="L63" s="94"/>
      <c r="M63" s="94"/>
    </row>
    <row r="64" spans="1:13" s="74" customFormat="1" x14ac:dyDescent="0.25">
      <c r="A64" s="94"/>
      <c r="B64" s="127"/>
      <c r="C64" s="87" t="s">
        <v>38</v>
      </c>
      <c r="D64" s="186"/>
      <c r="E64" s="186"/>
      <c r="F64" s="186"/>
      <c r="G64" s="157"/>
      <c r="H64" s="151"/>
      <c r="I64" s="211"/>
      <c r="J64" s="94"/>
      <c r="K64" s="94"/>
      <c r="L64" s="94"/>
      <c r="M64" s="94"/>
    </row>
    <row r="65" spans="1:16" s="74" customFormat="1" x14ac:dyDescent="0.25">
      <c r="A65" s="94"/>
      <c r="B65" s="127"/>
      <c r="C65" s="87" t="s">
        <v>38</v>
      </c>
      <c r="D65" s="186"/>
      <c r="E65" s="186"/>
      <c r="F65" s="186"/>
      <c r="G65" s="157"/>
      <c r="H65" s="151"/>
      <c r="I65" s="211"/>
      <c r="J65" s="94"/>
      <c r="K65" s="94"/>
      <c r="L65" s="94"/>
      <c r="M65" s="94"/>
    </row>
    <row r="66" spans="1:16" s="74" customFormat="1" x14ac:dyDescent="0.25">
      <c r="A66" s="94"/>
      <c r="B66" s="127"/>
      <c r="C66" s="87" t="s">
        <v>38</v>
      </c>
      <c r="D66" s="186"/>
      <c r="E66" s="186"/>
      <c r="F66" s="186"/>
      <c r="G66" s="157"/>
      <c r="H66" s="151"/>
      <c r="I66" s="211"/>
      <c r="J66" s="94"/>
      <c r="K66" s="94"/>
      <c r="L66" s="94"/>
      <c r="M66" s="94"/>
    </row>
    <row r="67" spans="1:16" x14ac:dyDescent="0.25">
      <c r="C67" s="87" t="s">
        <v>38</v>
      </c>
      <c r="G67" s="157"/>
    </row>
    <row r="68" spans="1:16" s="74" customFormat="1" x14ac:dyDescent="0.25">
      <c r="A68" s="94"/>
      <c r="B68" s="127"/>
      <c r="C68" s="87" t="s">
        <v>38</v>
      </c>
      <c r="D68" s="186"/>
      <c r="E68" s="186"/>
      <c r="F68" s="186"/>
      <c r="G68" s="157"/>
      <c r="H68" s="151"/>
      <c r="I68" s="211"/>
      <c r="J68" s="94"/>
      <c r="K68" s="94"/>
      <c r="L68" s="94"/>
      <c r="M68" s="94"/>
    </row>
    <row r="69" spans="1:16" s="74" customFormat="1" x14ac:dyDescent="0.25">
      <c r="A69" s="94"/>
      <c r="B69" s="127"/>
      <c r="C69" s="87" t="s">
        <v>38</v>
      </c>
      <c r="D69" s="186"/>
      <c r="E69" s="186"/>
      <c r="F69" s="186"/>
      <c r="G69" s="157"/>
      <c r="H69" s="151"/>
      <c r="I69" s="211"/>
      <c r="J69" s="94"/>
      <c r="K69" s="94"/>
      <c r="L69" s="94"/>
      <c r="M69" s="94"/>
    </row>
    <row r="70" spans="1:16" s="74" customFormat="1" x14ac:dyDescent="0.25">
      <c r="A70" s="94"/>
      <c r="B70" s="127"/>
      <c r="C70" s="87" t="s">
        <v>38</v>
      </c>
      <c r="D70" s="186"/>
      <c r="E70" s="186"/>
      <c r="F70" s="186"/>
      <c r="G70" s="157"/>
      <c r="H70" s="151"/>
      <c r="I70" s="211"/>
      <c r="J70" s="94"/>
      <c r="K70" s="94"/>
      <c r="L70" s="94"/>
      <c r="M70" s="94"/>
    </row>
    <row r="71" spans="1:16" s="74" customFormat="1" x14ac:dyDescent="0.25">
      <c r="A71" s="94"/>
      <c r="B71" s="127"/>
      <c r="C71" s="87" t="s">
        <v>38</v>
      </c>
      <c r="D71" s="186"/>
      <c r="E71" s="186"/>
      <c r="F71" s="186"/>
      <c r="G71" s="157"/>
      <c r="H71" s="151"/>
      <c r="I71" s="211"/>
      <c r="J71" s="94"/>
      <c r="K71" s="94"/>
      <c r="L71" s="94"/>
      <c r="M71" s="94"/>
    </row>
    <row r="72" spans="1:16" s="74" customFormat="1" x14ac:dyDescent="0.25">
      <c r="A72" s="94"/>
      <c r="B72" s="127"/>
      <c r="C72" s="87" t="s">
        <v>38</v>
      </c>
      <c r="D72" s="186"/>
      <c r="E72" s="186"/>
      <c r="F72" s="186"/>
      <c r="G72" s="157"/>
      <c r="H72" s="151"/>
      <c r="I72" s="211"/>
      <c r="J72" s="94"/>
      <c r="K72" s="94"/>
      <c r="L72" s="94"/>
      <c r="M72" s="94"/>
    </row>
    <row r="73" spans="1:16" s="74" customFormat="1" x14ac:dyDescent="0.25">
      <c r="A73" s="94"/>
      <c r="B73" s="127"/>
      <c r="C73" s="87" t="s">
        <v>38</v>
      </c>
      <c r="D73" s="186"/>
      <c r="E73" s="186"/>
      <c r="F73" s="186"/>
      <c r="G73" s="157"/>
      <c r="H73" s="151"/>
      <c r="I73" s="211"/>
      <c r="J73" s="94"/>
      <c r="K73" s="94"/>
      <c r="L73" s="94"/>
      <c r="M73" s="94"/>
    </row>
    <row r="74" spans="1:16" s="74" customFormat="1" x14ac:dyDescent="0.25">
      <c r="A74" s="94"/>
      <c r="B74" s="127"/>
      <c r="C74" s="87" t="s">
        <v>38</v>
      </c>
      <c r="D74" s="186"/>
      <c r="E74" s="186"/>
      <c r="F74" s="186"/>
      <c r="G74" s="157"/>
      <c r="H74" s="151"/>
      <c r="I74" s="211"/>
      <c r="J74" s="94"/>
      <c r="K74" s="94"/>
      <c r="L74" s="94"/>
      <c r="M74" s="94"/>
    </row>
    <row r="75" spans="1:16" s="74" customFormat="1" x14ac:dyDescent="0.25">
      <c r="A75" s="94"/>
      <c r="B75" s="127"/>
      <c r="C75" s="87" t="s">
        <v>38</v>
      </c>
      <c r="D75" s="186"/>
      <c r="E75" s="186"/>
      <c r="F75" s="186"/>
      <c r="G75" s="157"/>
      <c r="H75" s="151"/>
      <c r="I75" s="211"/>
      <c r="J75" s="94"/>
      <c r="K75" s="94"/>
      <c r="L75" s="94"/>
      <c r="M75" s="94"/>
    </row>
    <row r="76" spans="1:16" s="74" customFormat="1" x14ac:dyDescent="0.25">
      <c r="A76" s="94"/>
      <c r="B76" s="127"/>
      <c r="C76" s="87" t="s">
        <v>38</v>
      </c>
      <c r="D76" s="186"/>
      <c r="E76" s="186"/>
      <c r="F76" s="186"/>
      <c r="G76" s="157"/>
      <c r="H76" s="151"/>
      <c r="I76" s="211"/>
      <c r="J76" s="94"/>
      <c r="K76" s="94"/>
      <c r="L76" s="94"/>
      <c r="M76" s="94"/>
    </row>
    <row r="77" spans="1:16" s="74" customFormat="1" x14ac:dyDescent="0.25">
      <c r="A77" s="94"/>
      <c r="B77" s="127"/>
      <c r="C77" s="87" t="s">
        <v>38</v>
      </c>
      <c r="D77" s="186"/>
      <c r="E77" s="186"/>
      <c r="F77" s="186"/>
      <c r="G77" s="157"/>
      <c r="H77" s="151"/>
      <c r="I77" s="211"/>
      <c r="J77" s="94"/>
      <c r="K77" s="94"/>
      <c r="L77" s="94"/>
      <c r="M77" s="94"/>
    </row>
    <row r="78" spans="1:16" s="74" customFormat="1" x14ac:dyDescent="0.25">
      <c r="A78" s="94"/>
      <c r="B78" s="127"/>
      <c r="C78" s="87" t="s">
        <v>38</v>
      </c>
      <c r="D78" s="186"/>
      <c r="E78" s="186"/>
      <c r="F78" s="186"/>
      <c r="G78" s="157"/>
      <c r="H78" s="151"/>
      <c r="I78" s="211"/>
      <c r="J78" s="94"/>
      <c r="K78" s="94"/>
      <c r="L78" s="94"/>
      <c r="M78" s="94"/>
    </row>
    <row r="79" spans="1:16" s="74" customFormat="1" x14ac:dyDescent="0.25">
      <c r="A79" s="94"/>
      <c r="B79" s="127"/>
      <c r="C79" s="87" t="s">
        <v>38</v>
      </c>
      <c r="D79" s="186"/>
      <c r="E79" s="186"/>
      <c r="F79" s="186"/>
      <c r="G79" s="157"/>
      <c r="H79" s="151"/>
      <c r="I79" s="211"/>
      <c r="J79" s="94"/>
      <c r="K79" s="94"/>
      <c r="L79" s="94"/>
      <c r="M79" s="94"/>
    </row>
    <row r="80" spans="1:16" s="74" customFormat="1" x14ac:dyDescent="0.25">
      <c r="A80" s="94"/>
      <c r="B80" s="127"/>
      <c r="C80" s="87" t="s">
        <v>38</v>
      </c>
      <c r="D80" s="186"/>
      <c r="E80" s="186"/>
      <c r="F80" s="186"/>
      <c r="G80" s="157"/>
      <c r="H80" s="151"/>
      <c r="I80" s="211"/>
      <c r="J80" s="94"/>
      <c r="K80" s="94"/>
      <c r="L80" s="94"/>
      <c r="M80" s="94"/>
    </row>
    <row r="81" spans="1:21" s="74" customFormat="1" x14ac:dyDescent="0.25">
      <c r="A81" s="94"/>
      <c r="B81" s="127"/>
      <c r="C81" s="87" t="s">
        <v>38</v>
      </c>
      <c r="D81" s="186"/>
      <c r="E81" s="186"/>
      <c r="F81" s="186"/>
      <c r="G81" s="157"/>
      <c r="H81" s="151"/>
      <c r="I81" s="211"/>
      <c r="J81" s="94"/>
      <c r="K81" s="94"/>
      <c r="L81" s="94"/>
      <c r="M81" s="94"/>
    </row>
    <row r="82" spans="1:21" s="74" customFormat="1" x14ac:dyDescent="0.25">
      <c r="A82" s="94"/>
      <c r="B82" s="127"/>
      <c r="C82" s="87" t="s">
        <v>38</v>
      </c>
      <c r="D82" s="186"/>
      <c r="E82" s="186"/>
      <c r="F82" s="186"/>
      <c r="G82" s="157"/>
      <c r="H82" s="151"/>
      <c r="I82" s="211"/>
      <c r="J82" s="94"/>
      <c r="K82" s="94"/>
      <c r="L82" s="94"/>
      <c r="M82" s="94"/>
    </row>
    <row r="83" spans="1:21" s="74" customFormat="1" x14ac:dyDescent="0.25">
      <c r="A83" s="94"/>
      <c r="B83" s="127"/>
      <c r="C83" s="87" t="s">
        <v>38</v>
      </c>
      <c r="D83" s="186"/>
      <c r="E83" s="186"/>
      <c r="F83" s="186"/>
      <c r="G83" s="157"/>
      <c r="H83" s="151"/>
      <c r="I83" s="211"/>
      <c r="J83" s="94"/>
      <c r="K83" s="94"/>
      <c r="L83" s="94"/>
      <c r="M83" s="94"/>
    </row>
    <row r="84" spans="1:21" s="74" customFormat="1" x14ac:dyDescent="0.25">
      <c r="A84" s="94"/>
      <c r="B84" s="127"/>
      <c r="C84" s="87" t="s">
        <v>38</v>
      </c>
      <c r="D84" s="186"/>
      <c r="E84" s="186"/>
      <c r="F84" s="186"/>
      <c r="G84" s="157"/>
      <c r="H84" s="151"/>
      <c r="I84" s="211"/>
      <c r="J84" s="94"/>
      <c r="K84" s="94"/>
      <c r="L84" s="94"/>
      <c r="M84" s="94"/>
    </row>
    <row r="85" spans="1:21" s="74" customFormat="1" x14ac:dyDescent="0.25">
      <c r="A85" s="94"/>
      <c r="B85" s="127"/>
      <c r="C85" s="87" t="s">
        <v>38</v>
      </c>
      <c r="D85" s="186"/>
      <c r="E85" s="186"/>
      <c r="F85" s="186"/>
      <c r="G85" s="157"/>
      <c r="H85" s="151"/>
      <c r="I85" s="211"/>
      <c r="J85" s="94"/>
      <c r="K85" s="94"/>
      <c r="L85" s="94"/>
      <c r="M85" s="94"/>
    </row>
    <row r="86" spans="1:21" s="74" customFormat="1" x14ac:dyDescent="0.25">
      <c r="A86" s="94"/>
      <c r="B86" s="127"/>
      <c r="C86" s="87" t="s">
        <v>38</v>
      </c>
      <c r="D86" s="186"/>
      <c r="E86" s="186"/>
      <c r="F86" s="186"/>
      <c r="G86" s="157"/>
      <c r="H86" s="151"/>
      <c r="I86" s="211"/>
      <c r="J86" s="94"/>
      <c r="K86" s="94"/>
      <c r="L86" s="94"/>
      <c r="M86" s="94"/>
    </row>
    <row r="87" spans="1:21" s="74" customFormat="1" x14ac:dyDescent="0.25">
      <c r="A87" s="94"/>
      <c r="B87" s="127"/>
      <c r="C87" s="87" t="s">
        <v>38</v>
      </c>
      <c r="D87" s="186"/>
      <c r="E87" s="186"/>
      <c r="F87" s="186"/>
      <c r="G87" s="157"/>
      <c r="H87" s="151"/>
      <c r="I87" s="211"/>
      <c r="J87" s="94"/>
      <c r="K87" s="94"/>
      <c r="L87" s="94"/>
      <c r="M87" s="94"/>
    </row>
    <row r="88" spans="1:21" s="74" customFormat="1" x14ac:dyDescent="0.25">
      <c r="A88" s="94"/>
      <c r="B88" s="127"/>
      <c r="C88" s="87" t="s">
        <v>38</v>
      </c>
      <c r="D88" s="186"/>
      <c r="E88" s="186"/>
      <c r="F88" s="186"/>
      <c r="G88" s="157"/>
      <c r="H88" s="151"/>
      <c r="I88" s="211"/>
      <c r="J88" s="94"/>
      <c r="K88" s="94"/>
      <c r="L88" s="94"/>
      <c r="M88" s="94"/>
    </row>
    <row r="89" spans="1:21" s="74" customFormat="1" x14ac:dyDescent="0.25">
      <c r="A89" s="94"/>
      <c r="B89" s="127"/>
      <c r="C89" s="87" t="s">
        <v>38</v>
      </c>
      <c r="D89" s="186"/>
      <c r="E89" s="186"/>
      <c r="F89" s="186"/>
      <c r="G89" s="157"/>
      <c r="H89" s="151"/>
      <c r="I89" s="211"/>
      <c r="J89" s="94"/>
      <c r="K89" s="94"/>
      <c r="L89" s="94"/>
      <c r="M89" s="94"/>
    </row>
    <row r="90" spans="1:21" s="74" customFormat="1" x14ac:dyDescent="0.25">
      <c r="A90" s="94"/>
      <c r="B90" s="127"/>
      <c r="C90" s="87" t="s">
        <v>38</v>
      </c>
      <c r="D90" s="186"/>
      <c r="E90" s="186"/>
      <c r="F90" s="186"/>
      <c r="G90" s="157"/>
      <c r="H90" s="151"/>
      <c r="I90" s="211"/>
      <c r="J90" s="94"/>
      <c r="K90" s="94"/>
      <c r="L90" s="94"/>
      <c r="M90" s="94"/>
    </row>
    <row r="91" spans="1:21" s="74" customFormat="1" x14ac:dyDescent="0.25">
      <c r="A91" s="94"/>
      <c r="B91" s="127"/>
      <c r="C91" s="87" t="s">
        <v>38</v>
      </c>
      <c r="D91" s="186"/>
      <c r="E91" s="186"/>
      <c r="F91" s="186"/>
      <c r="G91" s="157"/>
      <c r="H91" s="151"/>
      <c r="I91" s="211"/>
      <c r="J91" s="94"/>
      <c r="K91" s="94"/>
      <c r="L91" s="94"/>
      <c r="M91" s="94"/>
    </row>
    <row r="92" spans="1:21" s="74" customFormat="1" x14ac:dyDescent="0.25">
      <c r="A92" s="94"/>
      <c r="B92" s="127"/>
      <c r="C92" s="87" t="s">
        <v>38</v>
      </c>
      <c r="D92" s="186"/>
      <c r="E92" s="186"/>
      <c r="F92" s="186"/>
      <c r="G92" s="157"/>
      <c r="H92" s="151"/>
      <c r="I92" s="211"/>
      <c r="J92" s="94"/>
      <c r="K92" s="94"/>
      <c r="L92" s="94"/>
      <c r="M92" s="94"/>
    </row>
    <row r="93" spans="1:21" s="74" customFormat="1" x14ac:dyDescent="0.25">
      <c r="A93" s="94"/>
      <c r="B93" s="127"/>
      <c r="C93" s="87" t="s">
        <v>38</v>
      </c>
      <c r="D93" s="186"/>
      <c r="E93" s="186"/>
      <c r="F93" s="186"/>
      <c r="G93" s="157"/>
      <c r="H93" s="151"/>
      <c r="I93" s="211"/>
      <c r="J93" s="94"/>
      <c r="K93" s="94"/>
      <c r="L93" s="94"/>
      <c r="M93" s="94"/>
    </row>
    <row r="94" spans="1:21" s="74" customFormat="1" x14ac:dyDescent="0.25">
      <c r="A94" s="94"/>
      <c r="B94" s="127"/>
      <c r="C94" s="87" t="s">
        <v>38</v>
      </c>
      <c r="D94" s="186"/>
      <c r="E94" s="186"/>
      <c r="F94" s="186"/>
      <c r="G94" s="157"/>
      <c r="H94" s="151"/>
      <c r="I94" s="211"/>
      <c r="J94" s="94"/>
      <c r="K94" s="94"/>
      <c r="L94" s="94"/>
      <c r="M94" s="94"/>
    </row>
    <row r="95" spans="1:21" s="74" customFormat="1" x14ac:dyDescent="0.25">
      <c r="A95" s="94"/>
      <c r="B95" s="127"/>
      <c r="C95" s="87" t="s">
        <v>38</v>
      </c>
      <c r="D95" s="186"/>
      <c r="E95" s="186"/>
      <c r="F95" s="186"/>
      <c r="G95" s="157"/>
      <c r="H95" s="151"/>
      <c r="I95" s="211"/>
      <c r="J95" s="94"/>
      <c r="K95" s="94"/>
      <c r="L95" s="94"/>
      <c r="M95" s="94"/>
    </row>
    <row r="96" spans="1:21" s="74" customFormat="1" x14ac:dyDescent="0.25">
      <c r="A96" s="94"/>
      <c r="B96" s="127"/>
      <c r="C96" s="87" t="s">
        <v>38</v>
      </c>
      <c r="D96" s="186"/>
      <c r="E96" s="186"/>
      <c r="F96" s="186"/>
      <c r="G96" s="157"/>
      <c r="H96" s="151"/>
      <c r="I96" s="211"/>
      <c r="J96" s="94"/>
      <c r="K96" s="94"/>
      <c r="L96" s="94"/>
      <c r="M96" s="94"/>
    </row>
    <row r="97" spans="1:13" s="74" customFormat="1" x14ac:dyDescent="0.25">
      <c r="A97" s="94"/>
      <c r="B97" s="127"/>
      <c r="C97" s="87" t="s">
        <v>38</v>
      </c>
      <c r="D97" s="186"/>
      <c r="E97" s="186"/>
      <c r="F97" s="186"/>
      <c r="G97" s="157"/>
      <c r="H97" s="151"/>
      <c r="I97" s="211"/>
      <c r="J97" s="94"/>
      <c r="K97" s="94"/>
      <c r="L97" s="94"/>
      <c r="M97" s="94"/>
    </row>
    <row r="99" spans="1:13" s="74" customFormat="1" x14ac:dyDescent="0.25">
      <c r="A99" s="94"/>
      <c r="B99" s="127"/>
      <c r="C99" s="87"/>
      <c r="D99" s="186"/>
      <c r="E99" s="186"/>
      <c r="F99" s="186"/>
      <c r="G99" s="150"/>
      <c r="H99" s="151"/>
      <c r="I99" s="211"/>
      <c r="J99" s="94"/>
      <c r="K99" s="94"/>
      <c r="L99" s="94"/>
      <c r="M99" s="94"/>
    </row>
    <row r="100" spans="1:13" s="74" customFormat="1" x14ac:dyDescent="0.25">
      <c r="A100" s="94"/>
      <c r="B100" s="127"/>
      <c r="C100" s="87"/>
      <c r="D100" s="186"/>
      <c r="E100" s="186"/>
      <c r="F100" s="186"/>
      <c r="G100" s="150"/>
      <c r="H100" s="151"/>
      <c r="I100" s="211"/>
      <c r="J100" s="94"/>
      <c r="K100" s="94"/>
      <c r="L100" s="94"/>
      <c r="M100" s="94"/>
    </row>
    <row r="101" spans="1:13" s="74" customFormat="1" x14ac:dyDescent="0.25">
      <c r="A101" s="94"/>
      <c r="B101" s="127"/>
      <c r="C101" s="87"/>
      <c r="D101" s="186"/>
      <c r="E101" s="186"/>
      <c r="F101" s="186"/>
      <c r="G101" s="150"/>
      <c r="H101" s="151"/>
      <c r="I101" s="211"/>
      <c r="J101" s="94"/>
      <c r="K101" s="94"/>
      <c r="L101" s="94"/>
      <c r="M101" s="94"/>
    </row>
    <row r="102" spans="1:13" s="74" customFormat="1" x14ac:dyDescent="0.25">
      <c r="A102" s="94"/>
      <c r="B102" s="127"/>
      <c r="C102" s="87"/>
      <c r="D102" s="186"/>
      <c r="E102" s="186"/>
      <c r="F102" s="186"/>
      <c r="G102" s="150"/>
      <c r="H102" s="151"/>
      <c r="I102" s="211"/>
      <c r="J102" s="94"/>
      <c r="K102" s="94"/>
      <c r="L102" s="94"/>
      <c r="M102" s="94"/>
    </row>
    <row r="103" spans="1:13" s="74" customFormat="1" x14ac:dyDescent="0.25">
      <c r="A103" s="94"/>
      <c r="B103" s="127"/>
      <c r="C103" s="87"/>
      <c r="D103" s="186"/>
      <c r="E103" s="186"/>
      <c r="F103" s="186"/>
      <c r="G103" s="150"/>
      <c r="H103" s="151"/>
      <c r="I103" s="211"/>
      <c r="J103" s="94"/>
      <c r="K103" s="94"/>
      <c r="L103" s="94"/>
      <c r="M103" s="94"/>
    </row>
    <row r="104" spans="1:13" s="74" customFormat="1" x14ac:dyDescent="0.25">
      <c r="A104" s="94"/>
      <c r="B104" s="127"/>
      <c r="C104" s="87"/>
      <c r="D104" s="186"/>
      <c r="E104" s="186"/>
      <c r="F104" s="186"/>
      <c r="G104" s="150"/>
      <c r="H104" s="151"/>
      <c r="I104" s="211"/>
      <c r="J104" s="94"/>
      <c r="K104" s="94"/>
      <c r="L104" s="94"/>
      <c r="M104" s="94"/>
    </row>
    <row r="105" spans="1:13" s="74" customFormat="1" x14ac:dyDescent="0.25">
      <c r="A105" s="94"/>
      <c r="B105" s="127"/>
      <c r="C105" s="87"/>
      <c r="D105" s="186"/>
      <c r="E105" s="186"/>
      <c r="F105" s="186"/>
      <c r="G105" s="150"/>
      <c r="H105" s="151"/>
      <c r="I105" s="211"/>
      <c r="J105" s="94"/>
      <c r="K105" s="94"/>
      <c r="L105" s="94"/>
      <c r="M105" s="94"/>
    </row>
    <row r="106" spans="1:13" s="74" customFormat="1" x14ac:dyDescent="0.25">
      <c r="A106" s="94"/>
      <c r="B106" s="127"/>
      <c r="C106" s="87"/>
      <c r="D106" s="186"/>
      <c r="E106" s="186"/>
      <c r="F106" s="186"/>
      <c r="G106" s="150"/>
      <c r="H106" s="151"/>
      <c r="I106" s="211"/>
      <c r="J106" s="94"/>
      <c r="K106" s="94"/>
      <c r="L106" s="94"/>
      <c r="M106" s="94"/>
    </row>
    <row r="107" spans="1:13" s="74" customFormat="1" x14ac:dyDescent="0.25">
      <c r="A107" s="94"/>
      <c r="B107" s="127"/>
      <c r="C107" s="87"/>
      <c r="D107" s="186"/>
      <c r="E107" s="186"/>
      <c r="F107" s="186"/>
      <c r="G107" s="150"/>
      <c r="H107" s="151"/>
      <c r="I107" s="211"/>
      <c r="J107" s="94"/>
      <c r="K107" s="94"/>
      <c r="L107" s="94"/>
      <c r="M107" s="94"/>
    </row>
    <row r="108" spans="1:13" s="74" customFormat="1" x14ac:dyDescent="0.25">
      <c r="A108" s="94"/>
      <c r="B108" s="127"/>
      <c r="C108" s="87"/>
      <c r="D108" s="186"/>
      <c r="E108" s="186"/>
      <c r="F108" s="186"/>
      <c r="G108" s="150"/>
      <c r="H108" s="151"/>
      <c r="I108" s="211"/>
      <c r="J108" s="94"/>
      <c r="K108" s="94"/>
      <c r="L108" s="94"/>
      <c r="M108" s="94"/>
    </row>
    <row r="109" spans="1:13" s="74" customFormat="1" x14ac:dyDescent="0.25">
      <c r="A109" s="94"/>
      <c r="B109" s="127"/>
      <c r="C109" s="87"/>
      <c r="D109" s="186"/>
      <c r="E109" s="186"/>
      <c r="F109" s="186"/>
      <c r="G109" s="150"/>
      <c r="H109" s="151"/>
      <c r="I109" s="211"/>
      <c r="J109" s="94"/>
      <c r="K109" s="94"/>
      <c r="L109" s="94"/>
      <c r="M109" s="94"/>
    </row>
    <row r="110" spans="1:13" s="74" customFormat="1" x14ac:dyDescent="0.25">
      <c r="A110" s="94"/>
      <c r="B110" s="127"/>
      <c r="C110" s="87"/>
      <c r="D110" s="186"/>
      <c r="E110" s="186"/>
      <c r="F110" s="186"/>
      <c r="G110" s="150"/>
      <c r="H110" s="151"/>
      <c r="I110" s="211"/>
      <c r="J110" s="94"/>
      <c r="K110" s="94"/>
      <c r="L110" s="94"/>
      <c r="M110" s="94"/>
    </row>
    <row r="111" spans="1:13" s="74" customFormat="1" x14ac:dyDescent="0.25">
      <c r="A111" s="94"/>
      <c r="B111" s="127"/>
      <c r="C111" s="87"/>
      <c r="D111" s="186"/>
      <c r="E111" s="186"/>
      <c r="F111" s="186"/>
      <c r="G111" s="150"/>
      <c r="H111" s="151"/>
      <c r="I111" s="211"/>
      <c r="J111" s="94"/>
      <c r="K111" s="94"/>
      <c r="L111" s="94"/>
      <c r="M111" s="94"/>
    </row>
    <row r="112" spans="1:13" s="74" customFormat="1" x14ac:dyDescent="0.25">
      <c r="A112" s="94"/>
      <c r="B112" s="127"/>
      <c r="C112" s="87"/>
      <c r="D112" s="186"/>
      <c r="E112" s="186"/>
      <c r="F112" s="186"/>
      <c r="G112" s="150"/>
      <c r="H112" s="151"/>
      <c r="I112" s="211"/>
      <c r="J112" s="94"/>
      <c r="K112" s="94"/>
      <c r="L112" s="94"/>
      <c r="M112" s="94"/>
    </row>
    <row r="113" spans="1:13" s="74" customFormat="1" x14ac:dyDescent="0.25">
      <c r="A113" s="94"/>
      <c r="B113" s="127"/>
      <c r="C113" s="87"/>
      <c r="D113" s="186"/>
      <c r="E113" s="186"/>
      <c r="F113" s="186"/>
      <c r="G113" s="150"/>
      <c r="H113" s="151"/>
      <c r="I113" s="211"/>
      <c r="J113" s="94"/>
      <c r="K113" s="94"/>
      <c r="L113" s="94"/>
      <c r="M113" s="94"/>
    </row>
    <row r="114" spans="1:13" s="74" customFormat="1" x14ac:dyDescent="0.25">
      <c r="A114" s="94"/>
      <c r="B114" s="127"/>
      <c r="C114" s="87"/>
      <c r="D114" s="186"/>
      <c r="E114" s="186"/>
      <c r="F114" s="186"/>
      <c r="G114" s="150"/>
      <c r="H114" s="151"/>
      <c r="I114" s="211"/>
      <c r="J114" s="94"/>
      <c r="K114" s="94"/>
      <c r="L114" s="94"/>
      <c r="M114" s="94"/>
    </row>
    <row r="115" spans="1:13" s="74" customFormat="1" x14ac:dyDescent="0.25">
      <c r="A115" s="94"/>
      <c r="B115" s="127"/>
      <c r="C115" s="87"/>
      <c r="D115" s="186"/>
      <c r="E115" s="186"/>
      <c r="F115" s="186"/>
      <c r="G115" s="150"/>
      <c r="H115" s="151"/>
      <c r="I115" s="211"/>
      <c r="J115" s="94"/>
      <c r="K115" s="94"/>
      <c r="L115" s="94"/>
      <c r="M115" s="94"/>
    </row>
    <row r="116" spans="1:13" s="74" customFormat="1" x14ac:dyDescent="0.25">
      <c r="A116" s="94"/>
      <c r="B116" s="127"/>
      <c r="C116" s="87"/>
      <c r="D116" s="186"/>
      <c r="E116" s="186"/>
      <c r="F116" s="186"/>
      <c r="G116" s="150"/>
      <c r="H116" s="151"/>
      <c r="I116" s="211"/>
      <c r="J116" s="94"/>
      <c r="K116" s="94"/>
      <c r="L116" s="94"/>
      <c r="M116" s="94"/>
    </row>
    <row r="117" spans="1:13" s="74" customFormat="1" x14ac:dyDescent="0.25">
      <c r="A117" s="94"/>
      <c r="B117" s="127"/>
      <c r="C117" s="87"/>
      <c r="D117" s="186"/>
      <c r="E117" s="186"/>
      <c r="F117" s="186"/>
      <c r="G117" s="150"/>
      <c r="H117" s="151"/>
      <c r="I117" s="211"/>
      <c r="J117" s="94"/>
      <c r="K117" s="94"/>
      <c r="L117" s="94"/>
      <c r="M117" s="94"/>
    </row>
    <row r="118" spans="1:13" s="74" customFormat="1" x14ac:dyDescent="0.25">
      <c r="A118" s="94"/>
      <c r="B118" s="127"/>
      <c r="C118" s="87"/>
      <c r="D118" s="186"/>
      <c r="E118" s="186"/>
      <c r="F118" s="186"/>
      <c r="G118" s="150"/>
      <c r="H118" s="151"/>
      <c r="I118" s="211"/>
      <c r="J118" s="94"/>
      <c r="K118" s="94"/>
      <c r="L118" s="94"/>
      <c r="M118" s="94"/>
    </row>
    <row r="119" spans="1:13" s="74" customFormat="1" x14ac:dyDescent="0.25">
      <c r="A119" s="94"/>
      <c r="B119" s="127"/>
      <c r="C119" s="87"/>
      <c r="D119" s="186"/>
      <c r="E119" s="186"/>
      <c r="F119" s="186"/>
      <c r="G119" s="150"/>
      <c r="H119" s="151"/>
      <c r="I119" s="211"/>
      <c r="J119" s="94"/>
      <c r="K119" s="94"/>
      <c r="L119" s="94"/>
      <c r="M119" s="94"/>
    </row>
    <row r="120" spans="1:13" s="74" customFormat="1" x14ac:dyDescent="0.25">
      <c r="A120" s="94"/>
      <c r="B120" s="127"/>
      <c r="C120" s="87"/>
      <c r="D120" s="186"/>
      <c r="E120" s="186"/>
      <c r="F120" s="186"/>
      <c r="G120" s="150"/>
      <c r="H120" s="151"/>
      <c r="I120" s="211"/>
      <c r="J120" s="94"/>
      <c r="K120" s="94"/>
      <c r="L120" s="94"/>
      <c r="M120" s="94"/>
    </row>
    <row r="121" spans="1:13" s="74" customFormat="1" x14ac:dyDescent="0.25">
      <c r="A121" s="94"/>
      <c r="B121" s="127"/>
      <c r="C121" s="87"/>
      <c r="D121" s="186"/>
      <c r="E121" s="186"/>
      <c r="F121" s="186"/>
      <c r="G121" s="150"/>
      <c r="H121" s="151"/>
      <c r="I121" s="211"/>
      <c r="J121" s="94"/>
      <c r="K121" s="94"/>
      <c r="L121" s="94"/>
      <c r="M121" s="94"/>
    </row>
    <row r="122" spans="1:13" s="74" customFormat="1" x14ac:dyDescent="0.25">
      <c r="A122" s="94"/>
      <c r="B122" s="127"/>
      <c r="C122" s="87"/>
      <c r="D122" s="186"/>
      <c r="E122" s="186"/>
      <c r="F122" s="186"/>
      <c r="G122" s="150"/>
      <c r="H122" s="151"/>
      <c r="I122" s="211"/>
      <c r="J122" s="94"/>
      <c r="K122" s="94"/>
      <c r="L122" s="94"/>
      <c r="M122" s="94"/>
    </row>
    <row r="123" spans="1:13" s="74" customFormat="1" x14ac:dyDescent="0.25">
      <c r="A123" s="94"/>
      <c r="B123" s="127"/>
      <c r="C123" s="87"/>
      <c r="D123" s="186"/>
      <c r="E123" s="186"/>
      <c r="F123" s="186"/>
      <c r="G123" s="150"/>
      <c r="H123" s="151"/>
      <c r="I123" s="211"/>
      <c r="J123" s="94"/>
      <c r="K123" s="94"/>
      <c r="L123" s="94"/>
      <c r="M123" s="94"/>
    </row>
    <row r="124" spans="1:13" s="74" customFormat="1" x14ac:dyDescent="0.25">
      <c r="A124" s="94"/>
      <c r="B124" s="127"/>
      <c r="C124" s="87"/>
      <c r="D124" s="186"/>
      <c r="E124" s="186"/>
      <c r="F124" s="186"/>
      <c r="G124" s="150"/>
      <c r="H124" s="151"/>
      <c r="I124" s="211"/>
      <c r="J124" s="94"/>
      <c r="K124" s="94"/>
      <c r="L124" s="94"/>
      <c r="M124" s="94"/>
    </row>
    <row r="125" spans="1:13" s="74" customFormat="1" x14ac:dyDescent="0.25">
      <c r="A125" s="94"/>
      <c r="B125" s="127"/>
      <c r="C125" s="87"/>
      <c r="D125" s="186"/>
      <c r="E125" s="186"/>
      <c r="F125" s="186"/>
      <c r="G125" s="150"/>
      <c r="H125" s="151"/>
      <c r="I125" s="211"/>
      <c r="J125" s="94"/>
      <c r="K125" s="94"/>
      <c r="L125" s="94"/>
      <c r="M125" s="94"/>
    </row>
    <row r="126" spans="1:13" s="74" customFormat="1" x14ac:dyDescent="0.25">
      <c r="A126" s="94"/>
      <c r="B126" s="127"/>
      <c r="C126" s="87"/>
      <c r="D126" s="186"/>
      <c r="E126" s="186"/>
      <c r="F126" s="186"/>
      <c r="G126" s="150"/>
      <c r="H126" s="151"/>
      <c r="I126" s="211"/>
      <c r="J126" s="94"/>
      <c r="K126" s="94"/>
      <c r="L126" s="94"/>
      <c r="M126" s="94"/>
    </row>
    <row r="127" spans="1:13" s="74" customFormat="1" x14ac:dyDescent="0.25">
      <c r="A127" s="94"/>
      <c r="B127" s="127"/>
      <c r="C127" s="87"/>
      <c r="D127" s="186"/>
      <c r="E127" s="186"/>
      <c r="F127" s="186"/>
      <c r="G127" s="150"/>
      <c r="H127" s="151"/>
      <c r="I127" s="211"/>
      <c r="J127" s="94"/>
      <c r="K127" s="94"/>
      <c r="L127" s="94"/>
      <c r="M127" s="94"/>
    </row>
    <row r="128" spans="1:13" s="74" customFormat="1" x14ac:dyDescent="0.25">
      <c r="A128" s="94"/>
      <c r="B128" s="127"/>
      <c r="C128" s="87"/>
      <c r="D128" s="186"/>
      <c r="E128" s="186"/>
      <c r="F128" s="186"/>
      <c r="G128" s="150"/>
      <c r="H128" s="151"/>
      <c r="I128" s="211"/>
      <c r="J128" s="94"/>
      <c r="K128" s="94"/>
      <c r="L128" s="94"/>
      <c r="M128" s="94"/>
    </row>
    <row r="129" spans="1:13" s="74" customFormat="1" x14ac:dyDescent="0.25">
      <c r="A129" s="94"/>
      <c r="B129" s="127"/>
      <c r="C129" s="87"/>
      <c r="D129" s="186"/>
      <c r="E129" s="186"/>
      <c r="F129" s="186"/>
      <c r="G129" s="150"/>
      <c r="H129" s="151"/>
      <c r="I129" s="211"/>
      <c r="J129" s="94"/>
      <c r="K129" s="94"/>
      <c r="L129" s="94"/>
      <c r="M129" s="94"/>
    </row>
    <row r="131" spans="1:13" s="74" customFormat="1" x14ac:dyDescent="0.25">
      <c r="A131" s="94"/>
      <c r="B131" s="127"/>
      <c r="C131" s="87"/>
      <c r="D131" s="186"/>
      <c r="E131" s="186"/>
      <c r="F131" s="186"/>
      <c r="G131" s="150"/>
      <c r="H131" s="151"/>
      <c r="I131" s="211"/>
      <c r="J131" s="94"/>
      <c r="K131" s="94"/>
      <c r="L131" s="94"/>
      <c r="M131" s="94"/>
    </row>
    <row r="132" spans="1:13" s="74" customFormat="1" x14ac:dyDescent="0.25">
      <c r="A132" s="94"/>
      <c r="B132" s="127"/>
      <c r="C132" s="87"/>
      <c r="D132" s="186"/>
      <c r="E132" s="186"/>
      <c r="F132" s="186"/>
      <c r="G132" s="150"/>
      <c r="H132" s="151"/>
      <c r="I132" s="211"/>
      <c r="J132" s="94"/>
      <c r="K132" s="94"/>
      <c r="L132" s="94"/>
      <c r="M132" s="94"/>
    </row>
    <row r="133" spans="1:13" s="74" customFormat="1" x14ac:dyDescent="0.25">
      <c r="A133" s="94"/>
      <c r="B133" s="127"/>
      <c r="C133" s="87"/>
      <c r="D133" s="186"/>
      <c r="E133" s="186"/>
      <c r="F133" s="186"/>
      <c r="G133" s="150"/>
      <c r="H133" s="151"/>
      <c r="I133" s="211"/>
      <c r="J133" s="94"/>
      <c r="K133" s="94"/>
      <c r="L133" s="94"/>
      <c r="M133" s="94"/>
    </row>
    <row r="134" spans="1:13" s="74" customFormat="1" x14ac:dyDescent="0.25">
      <c r="A134" s="94"/>
      <c r="B134" s="127"/>
      <c r="C134" s="87"/>
      <c r="D134" s="186"/>
      <c r="E134" s="186"/>
      <c r="F134" s="186"/>
      <c r="G134" s="150"/>
      <c r="H134" s="151"/>
      <c r="I134" s="211"/>
      <c r="J134" s="94"/>
      <c r="K134" s="94"/>
      <c r="L134" s="94"/>
      <c r="M134" s="94"/>
    </row>
    <row r="135" spans="1:13" s="74" customFormat="1" x14ac:dyDescent="0.25">
      <c r="A135" s="94"/>
      <c r="B135" s="127"/>
      <c r="C135" s="87"/>
      <c r="D135" s="186"/>
      <c r="E135" s="186"/>
      <c r="F135" s="186"/>
      <c r="G135" s="150"/>
      <c r="H135" s="151"/>
      <c r="I135" s="211"/>
      <c r="J135" s="94"/>
      <c r="K135" s="94"/>
      <c r="L135" s="94"/>
      <c r="M135" s="94"/>
    </row>
    <row r="136" spans="1:13" s="74" customFormat="1" x14ac:dyDescent="0.25">
      <c r="A136" s="94"/>
      <c r="B136" s="127"/>
      <c r="C136" s="87"/>
      <c r="D136" s="186"/>
      <c r="E136" s="186"/>
      <c r="F136" s="186"/>
      <c r="G136" s="150"/>
      <c r="H136" s="151"/>
      <c r="I136" s="211"/>
      <c r="J136" s="94"/>
      <c r="K136" s="94"/>
      <c r="L136" s="94"/>
      <c r="M136" s="94"/>
    </row>
    <row r="137" spans="1:13" s="74" customFormat="1" x14ac:dyDescent="0.25">
      <c r="A137" s="94"/>
      <c r="B137" s="127"/>
      <c r="C137" s="87"/>
      <c r="D137" s="186"/>
      <c r="E137" s="186"/>
      <c r="F137" s="186"/>
      <c r="G137" s="150"/>
      <c r="H137" s="151"/>
      <c r="I137" s="211"/>
      <c r="J137" s="94"/>
      <c r="K137" s="94"/>
      <c r="L137" s="94"/>
      <c r="M137" s="94"/>
    </row>
    <row r="138" spans="1:13" s="74" customFormat="1" x14ac:dyDescent="0.25">
      <c r="A138" s="94"/>
      <c r="B138" s="127"/>
      <c r="C138" s="87"/>
      <c r="D138" s="186"/>
      <c r="E138" s="186"/>
      <c r="F138" s="186"/>
      <c r="G138" s="150"/>
      <c r="H138" s="151"/>
      <c r="I138" s="211"/>
      <c r="J138" s="94"/>
      <c r="K138" s="94"/>
      <c r="L138" s="94"/>
      <c r="M138" s="94"/>
    </row>
    <row r="139" spans="1:13" s="74" customFormat="1" x14ac:dyDescent="0.25">
      <c r="A139" s="94"/>
      <c r="B139" s="127"/>
      <c r="C139" s="87"/>
      <c r="D139" s="186"/>
      <c r="E139" s="186"/>
      <c r="F139" s="186"/>
      <c r="G139" s="150"/>
      <c r="H139" s="151"/>
      <c r="I139" s="211"/>
      <c r="J139" s="94"/>
      <c r="K139" s="94"/>
      <c r="L139" s="94"/>
      <c r="M139" s="94"/>
    </row>
    <row r="140" spans="1:13" s="74" customFormat="1" x14ac:dyDescent="0.25">
      <c r="A140" s="94"/>
      <c r="B140" s="127"/>
      <c r="C140" s="87"/>
      <c r="D140" s="186"/>
      <c r="E140" s="186"/>
      <c r="F140" s="186"/>
      <c r="G140" s="150"/>
      <c r="H140" s="151"/>
      <c r="I140" s="211"/>
      <c r="J140" s="94"/>
      <c r="K140" s="94"/>
      <c r="L140" s="94"/>
      <c r="M140" s="94"/>
    </row>
    <row r="141" spans="1:13" s="74" customFormat="1" x14ac:dyDescent="0.25">
      <c r="A141" s="94"/>
      <c r="B141" s="127"/>
      <c r="C141" s="87"/>
      <c r="D141" s="186"/>
      <c r="E141" s="186"/>
      <c r="F141" s="186"/>
      <c r="G141" s="150"/>
      <c r="H141" s="151"/>
      <c r="I141" s="211"/>
      <c r="J141" s="94"/>
      <c r="K141" s="94"/>
      <c r="L141" s="94"/>
      <c r="M141" s="94"/>
    </row>
    <row r="142" spans="1:13" s="74" customFormat="1" x14ac:dyDescent="0.25">
      <c r="A142" s="94"/>
      <c r="B142" s="127"/>
      <c r="C142" s="87"/>
      <c r="D142" s="186"/>
      <c r="E142" s="186"/>
      <c r="F142" s="186"/>
      <c r="G142" s="150"/>
      <c r="H142" s="151"/>
      <c r="I142" s="211"/>
      <c r="J142" s="94"/>
      <c r="K142" s="94"/>
      <c r="L142" s="94"/>
      <c r="M142" s="94"/>
    </row>
    <row r="143" spans="1:13" s="74" customFormat="1" x14ac:dyDescent="0.25">
      <c r="A143" s="94"/>
      <c r="B143" s="127"/>
      <c r="C143" s="87"/>
      <c r="D143" s="186"/>
      <c r="E143" s="186"/>
      <c r="F143" s="186"/>
      <c r="G143" s="150"/>
      <c r="H143" s="151"/>
      <c r="I143" s="211"/>
      <c r="J143" s="94"/>
      <c r="K143" s="94"/>
      <c r="L143" s="94"/>
      <c r="M143" s="94"/>
    </row>
    <row r="144" spans="1:13" s="74" customFormat="1" x14ac:dyDescent="0.25">
      <c r="A144" s="94"/>
      <c r="B144" s="127"/>
      <c r="C144" s="87"/>
      <c r="D144" s="186"/>
      <c r="E144" s="186"/>
      <c r="F144" s="186"/>
      <c r="G144" s="150"/>
      <c r="H144" s="151"/>
      <c r="I144" s="211"/>
      <c r="J144" s="94"/>
      <c r="K144" s="94"/>
      <c r="L144" s="94"/>
      <c r="M144" s="94"/>
    </row>
    <row r="145" spans="1:13" s="74" customFormat="1" x14ac:dyDescent="0.25">
      <c r="A145" s="94"/>
      <c r="B145" s="127"/>
      <c r="C145" s="87"/>
      <c r="D145" s="186"/>
      <c r="E145" s="186"/>
      <c r="F145" s="186"/>
      <c r="G145" s="150"/>
      <c r="H145" s="151"/>
      <c r="I145" s="211"/>
      <c r="J145" s="94"/>
      <c r="K145" s="94"/>
      <c r="L145" s="94"/>
      <c r="M145" s="94"/>
    </row>
    <row r="147" spans="1:13" s="74" customFormat="1" x14ac:dyDescent="0.25">
      <c r="A147" s="94"/>
      <c r="B147" s="127"/>
      <c r="C147" s="87"/>
      <c r="D147" s="186"/>
      <c r="E147" s="186"/>
      <c r="F147" s="186"/>
      <c r="G147" s="150"/>
      <c r="H147" s="151"/>
      <c r="I147" s="211"/>
      <c r="J147" s="94"/>
      <c r="K147" s="94"/>
      <c r="L147" s="94"/>
      <c r="M147" s="94"/>
    </row>
    <row r="148" spans="1:13" s="74" customFormat="1" x14ac:dyDescent="0.25">
      <c r="A148" s="94"/>
      <c r="B148" s="127"/>
      <c r="C148" s="87"/>
      <c r="D148" s="186"/>
      <c r="E148" s="186"/>
      <c r="F148" s="186"/>
      <c r="G148" s="150"/>
      <c r="H148" s="151"/>
      <c r="I148" s="211"/>
      <c r="J148" s="94"/>
      <c r="K148" s="94"/>
      <c r="L148" s="94"/>
      <c r="M148" s="94"/>
    </row>
    <row r="149" spans="1:13" s="74" customFormat="1" x14ac:dyDescent="0.25">
      <c r="A149" s="94"/>
      <c r="B149" s="127"/>
      <c r="C149" s="87"/>
      <c r="D149" s="186"/>
      <c r="E149" s="186"/>
      <c r="F149" s="186"/>
      <c r="G149" s="150"/>
      <c r="H149" s="151"/>
      <c r="I149" s="211"/>
      <c r="J149" s="94"/>
      <c r="K149" s="94"/>
      <c r="L149" s="94"/>
      <c r="M149" s="94"/>
    </row>
    <row r="150" spans="1:13" s="74" customFormat="1" x14ac:dyDescent="0.25">
      <c r="A150" s="94"/>
      <c r="B150" s="127"/>
      <c r="C150" s="87"/>
      <c r="D150" s="186"/>
      <c r="E150" s="186"/>
      <c r="F150" s="186"/>
      <c r="G150" s="150"/>
      <c r="H150" s="151"/>
      <c r="I150" s="211"/>
      <c r="J150" s="94"/>
      <c r="K150" s="94"/>
      <c r="L150" s="94"/>
      <c r="M150" s="94"/>
    </row>
    <row r="151" spans="1:13" s="74" customFormat="1" x14ac:dyDescent="0.25">
      <c r="A151" s="94"/>
      <c r="B151" s="127"/>
      <c r="C151" s="87"/>
      <c r="D151" s="186"/>
      <c r="E151" s="186"/>
      <c r="F151" s="186"/>
      <c r="G151" s="150"/>
      <c r="H151" s="151"/>
      <c r="I151" s="211"/>
      <c r="J151" s="94"/>
      <c r="K151" s="94"/>
      <c r="L151" s="94"/>
      <c r="M151" s="94"/>
    </row>
    <row r="152" spans="1:13" s="74" customFormat="1" x14ac:dyDescent="0.25">
      <c r="A152" s="94"/>
      <c r="B152" s="127"/>
      <c r="C152" s="87"/>
      <c r="D152" s="186"/>
      <c r="E152" s="186"/>
      <c r="F152" s="186"/>
      <c r="G152" s="150"/>
      <c r="H152" s="151"/>
      <c r="I152" s="211"/>
      <c r="J152" s="94"/>
      <c r="K152" s="94"/>
      <c r="L152" s="94"/>
      <c r="M152" s="94"/>
    </row>
    <row r="153" spans="1:13" s="74" customFormat="1" x14ac:dyDescent="0.25">
      <c r="A153" s="94"/>
      <c r="B153" s="127"/>
      <c r="C153" s="87"/>
      <c r="D153" s="186"/>
      <c r="E153" s="186"/>
      <c r="F153" s="186"/>
      <c r="G153" s="150"/>
      <c r="H153" s="151"/>
      <c r="I153" s="211"/>
      <c r="J153" s="94"/>
      <c r="K153" s="94"/>
      <c r="L153" s="94"/>
      <c r="M153" s="94"/>
    </row>
    <row r="154" spans="1:13" s="74" customFormat="1" x14ac:dyDescent="0.25">
      <c r="A154" s="94"/>
      <c r="B154" s="127"/>
      <c r="C154" s="87"/>
      <c r="D154" s="186"/>
      <c r="E154" s="186"/>
      <c r="F154" s="186"/>
      <c r="G154" s="150"/>
      <c r="H154" s="151"/>
      <c r="I154" s="211"/>
      <c r="J154" s="94"/>
      <c r="K154" s="94"/>
      <c r="L154" s="94"/>
      <c r="M154" s="94"/>
    </row>
    <row r="155" spans="1:13" s="74" customFormat="1" x14ac:dyDescent="0.25">
      <c r="A155" s="94"/>
      <c r="B155" s="127"/>
      <c r="C155" s="87"/>
      <c r="D155" s="186"/>
      <c r="E155" s="186"/>
      <c r="F155" s="186"/>
      <c r="G155" s="150"/>
      <c r="H155" s="151"/>
      <c r="I155" s="211"/>
      <c r="J155" s="94"/>
      <c r="K155" s="94"/>
      <c r="L155" s="94"/>
      <c r="M155" s="94"/>
    </row>
    <row r="156" spans="1:13" s="74" customFormat="1" x14ac:dyDescent="0.25">
      <c r="A156" s="94"/>
      <c r="B156" s="127"/>
      <c r="C156" s="87"/>
      <c r="D156" s="186"/>
      <c r="E156" s="186"/>
      <c r="F156" s="186"/>
      <c r="G156" s="150"/>
      <c r="H156" s="151"/>
      <c r="I156" s="211"/>
      <c r="J156" s="94"/>
      <c r="K156" s="94"/>
      <c r="L156" s="94"/>
      <c r="M156" s="94"/>
    </row>
    <row r="157" spans="1:13" s="74" customFormat="1" x14ac:dyDescent="0.25">
      <c r="A157" s="94"/>
      <c r="B157" s="127"/>
      <c r="C157" s="87"/>
      <c r="D157" s="186"/>
      <c r="E157" s="186"/>
      <c r="F157" s="186"/>
      <c r="G157" s="150"/>
      <c r="H157" s="151"/>
      <c r="I157" s="211"/>
      <c r="J157" s="94"/>
      <c r="K157" s="94"/>
      <c r="L157" s="94"/>
      <c r="M157" s="94"/>
    </row>
    <row r="158" spans="1:13" s="74" customFormat="1" x14ac:dyDescent="0.25">
      <c r="A158" s="94"/>
      <c r="B158" s="127"/>
      <c r="C158" s="87"/>
      <c r="D158" s="186"/>
      <c r="E158" s="186"/>
      <c r="F158" s="186"/>
      <c r="G158" s="150"/>
      <c r="H158" s="151"/>
      <c r="I158" s="211"/>
      <c r="J158" s="94"/>
      <c r="K158" s="94"/>
      <c r="L158" s="94"/>
      <c r="M158" s="94"/>
    </row>
    <row r="159" spans="1:13" s="74" customFormat="1" x14ac:dyDescent="0.25">
      <c r="A159" s="94"/>
      <c r="B159" s="127"/>
      <c r="C159" s="87"/>
      <c r="D159" s="186"/>
      <c r="E159" s="186"/>
      <c r="F159" s="186"/>
      <c r="G159" s="150"/>
      <c r="H159" s="151"/>
      <c r="I159" s="211"/>
      <c r="J159" s="94"/>
      <c r="K159" s="94"/>
      <c r="L159" s="94"/>
      <c r="M159" s="94"/>
    </row>
    <row r="160" spans="1:13" s="74" customFormat="1" x14ac:dyDescent="0.25">
      <c r="A160" s="94"/>
      <c r="B160" s="127"/>
      <c r="C160" s="87"/>
      <c r="D160" s="186"/>
      <c r="E160" s="186"/>
      <c r="F160" s="186"/>
      <c r="G160" s="150"/>
      <c r="H160" s="151"/>
      <c r="I160" s="211"/>
      <c r="J160" s="94"/>
      <c r="K160" s="94"/>
      <c r="L160" s="94"/>
      <c r="M160" s="94"/>
    </row>
    <row r="161" spans="1:13" s="74" customFormat="1" x14ac:dyDescent="0.25">
      <c r="A161" s="94"/>
      <c r="B161" s="127"/>
      <c r="C161" s="87"/>
      <c r="D161" s="186"/>
      <c r="E161" s="186"/>
      <c r="F161" s="186"/>
      <c r="G161" s="150"/>
      <c r="H161" s="151"/>
      <c r="I161" s="211"/>
      <c r="J161" s="94"/>
      <c r="K161" s="94"/>
      <c r="L161" s="94"/>
      <c r="M161" s="94"/>
    </row>
    <row r="162" spans="1:13" s="74" customFormat="1" x14ac:dyDescent="0.25">
      <c r="A162" s="94"/>
      <c r="B162" s="127"/>
      <c r="C162" s="87"/>
      <c r="D162" s="186"/>
      <c r="E162" s="186"/>
      <c r="F162" s="186"/>
      <c r="G162" s="150"/>
      <c r="H162" s="151"/>
      <c r="I162" s="211"/>
      <c r="J162" s="94"/>
      <c r="K162" s="94"/>
      <c r="L162" s="94"/>
      <c r="M162" s="94"/>
    </row>
    <row r="163" spans="1:13" s="74" customFormat="1" x14ac:dyDescent="0.25">
      <c r="A163" s="94"/>
      <c r="B163" s="127"/>
      <c r="C163" s="87"/>
      <c r="D163" s="186"/>
      <c r="E163" s="186"/>
      <c r="F163" s="186"/>
      <c r="G163" s="150"/>
      <c r="H163" s="151"/>
      <c r="I163" s="211"/>
      <c r="J163" s="94"/>
      <c r="K163" s="94"/>
      <c r="L163" s="94"/>
      <c r="M163" s="94"/>
    </row>
    <row r="164" spans="1:13" s="74" customFormat="1" x14ac:dyDescent="0.25">
      <c r="A164" s="94"/>
      <c r="B164" s="127"/>
      <c r="C164" s="87"/>
      <c r="D164" s="186"/>
      <c r="E164" s="186"/>
      <c r="F164" s="186"/>
      <c r="G164" s="150"/>
      <c r="H164" s="151"/>
      <c r="I164" s="211"/>
      <c r="J164" s="94"/>
      <c r="K164" s="94"/>
      <c r="L164" s="94"/>
      <c r="M164" s="94"/>
    </row>
    <row r="165" spans="1:13" s="74" customFormat="1" x14ac:dyDescent="0.25">
      <c r="A165" s="94"/>
      <c r="B165" s="127"/>
      <c r="C165" s="87"/>
      <c r="D165" s="186"/>
      <c r="E165" s="186"/>
      <c r="F165" s="186"/>
      <c r="G165" s="150"/>
      <c r="H165" s="151"/>
      <c r="I165" s="211"/>
      <c r="J165" s="94"/>
      <c r="K165" s="94"/>
      <c r="L165" s="94"/>
      <c r="M165" s="94"/>
    </row>
    <row r="166" spans="1:13" s="74" customFormat="1" x14ac:dyDescent="0.25">
      <c r="A166" s="94"/>
      <c r="B166" s="127"/>
      <c r="C166" s="87"/>
      <c r="D166" s="186"/>
      <c r="E166" s="186"/>
      <c r="F166" s="186"/>
      <c r="G166" s="150"/>
      <c r="H166" s="151"/>
      <c r="I166" s="211"/>
      <c r="J166" s="94"/>
      <c r="K166" s="94"/>
      <c r="L166" s="94"/>
      <c r="M166" s="94"/>
    </row>
    <row r="167" spans="1:13" s="74" customFormat="1" x14ac:dyDescent="0.25">
      <c r="A167" s="94"/>
      <c r="B167" s="127"/>
      <c r="C167" s="87"/>
      <c r="D167" s="186"/>
      <c r="E167" s="186"/>
      <c r="F167" s="186"/>
      <c r="G167" s="150"/>
      <c r="H167" s="151"/>
      <c r="I167" s="211"/>
      <c r="J167" s="94"/>
      <c r="K167" s="94"/>
      <c r="L167" s="94"/>
      <c r="M167" s="94"/>
    </row>
    <row r="168" spans="1:13" s="74" customFormat="1" x14ac:dyDescent="0.25">
      <c r="A168" s="94"/>
      <c r="B168" s="127"/>
      <c r="C168" s="87"/>
      <c r="D168" s="186"/>
      <c r="E168" s="186"/>
      <c r="F168" s="186"/>
      <c r="G168" s="150"/>
      <c r="H168" s="151"/>
      <c r="I168" s="211"/>
      <c r="J168" s="94"/>
      <c r="K168" s="94"/>
      <c r="L168" s="94"/>
      <c r="M168" s="94"/>
    </row>
    <row r="169" spans="1:13" s="74" customFormat="1" x14ac:dyDescent="0.25">
      <c r="A169" s="94"/>
      <c r="B169" s="127"/>
      <c r="C169" s="87"/>
      <c r="D169" s="186"/>
      <c r="E169" s="186"/>
      <c r="F169" s="186"/>
      <c r="G169" s="150"/>
      <c r="H169" s="151"/>
      <c r="I169" s="211"/>
      <c r="J169" s="94"/>
      <c r="K169" s="94"/>
      <c r="L169" s="94"/>
      <c r="M169" s="94"/>
    </row>
    <row r="170" spans="1:13" s="74" customFormat="1" x14ac:dyDescent="0.25">
      <c r="A170" s="94"/>
      <c r="B170" s="127"/>
      <c r="C170" s="87"/>
      <c r="D170" s="186"/>
      <c r="E170" s="186"/>
      <c r="F170" s="186"/>
      <c r="G170" s="150"/>
      <c r="H170" s="151"/>
      <c r="I170" s="211"/>
      <c r="J170" s="94"/>
      <c r="K170" s="94"/>
      <c r="L170" s="94"/>
      <c r="M170" s="94"/>
    </row>
    <row r="171" spans="1:13" s="74" customFormat="1" x14ac:dyDescent="0.25">
      <c r="A171" s="94"/>
      <c r="B171" s="127"/>
      <c r="C171" s="87"/>
      <c r="D171" s="186"/>
      <c r="E171" s="186"/>
      <c r="F171" s="186"/>
      <c r="G171" s="150"/>
      <c r="H171" s="151"/>
      <c r="I171" s="211"/>
      <c r="J171" s="94"/>
      <c r="K171" s="94"/>
      <c r="L171" s="94"/>
      <c r="M171" s="94"/>
    </row>
    <row r="172" spans="1:13" s="74" customFormat="1" x14ac:dyDescent="0.25">
      <c r="A172" s="94"/>
      <c r="B172" s="127"/>
      <c r="C172" s="87"/>
      <c r="D172" s="186"/>
      <c r="E172" s="186"/>
      <c r="F172" s="186"/>
      <c r="G172" s="150"/>
      <c r="H172" s="151"/>
      <c r="I172" s="211"/>
      <c r="J172" s="94"/>
      <c r="K172" s="94"/>
      <c r="L172" s="94"/>
      <c r="M172" s="94"/>
    </row>
    <row r="174" spans="1:13" s="74" customFormat="1" x14ac:dyDescent="0.25">
      <c r="A174" s="94"/>
      <c r="B174" s="127"/>
      <c r="C174" s="87"/>
      <c r="D174" s="186"/>
      <c r="E174" s="186"/>
      <c r="F174" s="186"/>
      <c r="G174" s="150"/>
      <c r="H174" s="151"/>
      <c r="I174" s="211"/>
      <c r="J174" s="94"/>
      <c r="K174" s="94"/>
      <c r="L174" s="94"/>
      <c r="M174" s="94"/>
    </row>
    <row r="175" spans="1:13" s="74" customFormat="1" x14ac:dyDescent="0.25">
      <c r="A175" s="94"/>
      <c r="B175" s="127"/>
      <c r="C175" s="87"/>
      <c r="D175" s="186"/>
      <c r="E175" s="186"/>
      <c r="F175" s="186"/>
      <c r="G175" s="150"/>
      <c r="H175" s="151"/>
      <c r="I175" s="211"/>
      <c r="J175" s="94"/>
      <c r="K175" s="94"/>
      <c r="L175" s="94"/>
      <c r="M175" s="94"/>
    </row>
    <row r="176" spans="1:13" s="74" customFormat="1" x14ac:dyDescent="0.25">
      <c r="A176" s="94"/>
      <c r="B176" s="127"/>
      <c r="C176" s="87"/>
      <c r="D176" s="186"/>
      <c r="E176" s="186"/>
      <c r="F176" s="186"/>
      <c r="G176" s="150"/>
      <c r="H176" s="151"/>
      <c r="I176" s="211"/>
      <c r="J176" s="94"/>
      <c r="K176" s="94"/>
      <c r="L176" s="94"/>
      <c r="M176" s="94"/>
    </row>
    <row r="177" spans="1:13" s="74" customFormat="1" x14ac:dyDescent="0.25">
      <c r="A177" s="94"/>
      <c r="B177" s="127"/>
      <c r="C177" s="87"/>
      <c r="D177" s="186"/>
      <c r="E177" s="186"/>
      <c r="F177" s="186"/>
      <c r="G177" s="150"/>
      <c r="H177" s="151"/>
      <c r="I177" s="211"/>
      <c r="J177" s="94"/>
      <c r="K177" s="94"/>
      <c r="L177" s="94"/>
      <c r="M177" s="94"/>
    </row>
    <row r="178" spans="1:13" s="74" customFormat="1" x14ac:dyDescent="0.25">
      <c r="A178" s="94"/>
      <c r="B178" s="127"/>
      <c r="C178" s="87"/>
      <c r="D178" s="186"/>
      <c r="E178" s="186"/>
      <c r="F178" s="186"/>
      <c r="G178" s="150"/>
      <c r="H178" s="151"/>
      <c r="I178" s="211"/>
      <c r="J178" s="94"/>
      <c r="K178" s="94"/>
      <c r="L178" s="94"/>
      <c r="M178" s="94"/>
    </row>
    <row r="179" spans="1:13" s="74" customFormat="1" x14ac:dyDescent="0.25">
      <c r="A179" s="94"/>
      <c r="B179" s="127"/>
      <c r="C179" s="87"/>
      <c r="D179" s="186"/>
      <c r="E179" s="186"/>
      <c r="F179" s="186"/>
      <c r="G179" s="150"/>
      <c r="H179" s="151"/>
      <c r="I179" s="211"/>
      <c r="J179" s="94"/>
      <c r="K179" s="94"/>
      <c r="L179" s="94"/>
      <c r="M179" s="94"/>
    </row>
    <row r="181" spans="1:13" s="74" customFormat="1" x14ac:dyDescent="0.25">
      <c r="A181" s="94"/>
      <c r="B181" s="127"/>
      <c r="C181" s="87"/>
      <c r="D181" s="186"/>
      <c r="E181" s="186"/>
      <c r="F181" s="186"/>
      <c r="G181" s="150"/>
      <c r="H181" s="151"/>
      <c r="I181" s="211"/>
      <c r="J181" s="94"/>
      <c r="K181" s="94"/>
      <c r="L181" s="94"/>
      <c r="M181" s="94"/>
    </row>
    <row r="182" spans="1:13" s="74" customFormat="1" x14ac:dyDescent="0.25">
      <c r="A182" s="94"/>
      <c r="B182" s="127"/>
      <c r="C182" s="87"/>
      <c r="D182" s="186"/>
      <c r="E182" s="186"/>
      <c r="F182" s="186"/>
      <c r="G182" s="150"/>
      <c r="H182" s="151"/>
      <c r="I182" s="211"/>
      <c r="J182" s="94"/>
      <c r="K182" s="94"/>
      <c r="L182" s="94"/>
      <c r="M182" s="94"/>
    </row>
    <row r="183" spans="1:13" s="74" customFormat="1" x14ac:dyDescent="0.25">
      <c r="A183" s="94"/>
      <c r="B183" s="127"/>
      <c r="C183" s="87"/>
      <c r="D183" s="186"/>
      <c r="E183" s="186"/>
      <c r="F183" s="186"/>
      <c r="G183" s="150"/>
      <c r="H183" s="151"/>
      <c r="I183" s="211"/>
      <c r="J183" s="94"/>
      <c r="K183" s="94"/>
      <c r="L183" s="94"/>
      <c r="M183" s="94"/>
    </row>
    <row r="184" spans="1:13" s="74" customFormat="1" x14ac:dyDescent="0.25">
      <c r="A184" s="94"/>
      <c r="B184" s="127"/>
      <c r="C184" s="87"/>
      <c r="D184" s="186"/>
      <c r="E184" s="186"/>
      <c r="F184" s="186"/>
      <c r="G184" s="150"/>
      <c r="H184" s="151"/>
      <c r="I184" s="211"/>
      <c r="J184" s="94"/>
      <c r="K184" s="94"/>
      <c r="L184" s="94"/>
      <c r="M184" s="94"/>
    </row>
    <row r="185" spans="1:13" s="74" customFormat="1" x14ac:dyDescent="0.25">
      <c r="A185" s="94"/>
      <c r="B185" s="127"/>
      <c r="C185" s="87"/>
      <c r="D185" s="186"/>
      <c r="E185" s="186"/>
      <c r="F185" s="186"/>
      <c r="G185" s="150"/>
      <c r="H185" s="151"/>
      <c r="I185" s="211"/>
      <c r="J185" s="94"/>
      <c r="K185" s="94"/>
      <c r="L185" s="94"/>
      <c r="M185" s="94"/>
    </row>
    <row r="186" spans="1:13" s="74" customFormat="1" x14ac:dyDescent="0.25">
      <c r="A186" s="94"/>
      <c r="B186" s="127"/>
      <c r="C186" s="87"/>
      <c r="D186" s="186"/>
      <c r="E186" s="186"/>
      <c r="F186" s="186"/>
      <c r="G186" s="150"/>
      <c r="H186" s="151"/>
      <c r="I186" s="211"/>
      <c r="J186" s="94"/>
      <c r="K186" s="94"/>
      <c r="L186" s="94"/>
      <c r="M186" s="94"/>
    </row>
    <row r="187" spans="1:13" s="74" customFormat="1" x14ac:dyDescent="0.25">
      <c r="A187" s="94"/>
      <c r="B187" s="127"/>
      <c r="C187" s="87"/>
      <c r="D187" s="186"/>
      <c r="E187" s="186"/>
      <c r="F187" s="186"/>
      <c r="G187" s="150"/>
      <c r="H187" s="151"/>
      <c r="I187" s="211"/>
      <c r="J187" s="94"/>
      <c r="K187" s="94"/>
      <c r="L187" s="94"/>
      <c r="M187" s="94"/>
    </row>
    <row r="189" spans="1:13" s="74" customFormat="1" x14ac:dyDescent="0.25">
      <c r="A189" s="94"/>
      <c r="B189" s="127"/>
      <c r="C189" s="87"/>
      <c r="D189" s="186"/>
      <c r="E189" s="186"/>
      <c r="F189" s="186"/>
      <c r="G189" s="150"/>
      <c r="H189" s="151"/>
      <c r="I189" s="211"/>
      <c r="J189" s="94"/>
      <c r="K189" s="94"/>
      <c r="L189" s="94"/>
      <c r="M189" s="94"/>
    </row>
    <row r="190" spans="1:13" s="74" customFormat="1" x14ac:dyDescent="0.25">
      <c r="A190" s="94"/>
      <c r="B190" s="127"/>
      <c r="C190" s="87"/>
      <c r="D190" s="186"/>
      <c r="E190" s="186"/>
      <c r="F190" s="186"/>
      <c r="G190" s="150"/>
      <c r="H190" s="151"/>
      <c r="I190" s="211"/>
      <c r="J190" s="94"/>
      <c r="K190" s="94"/>
      <c r="L190" s="94"/>
      <c r="M190" s="94"/>
    </row>
    <row r="191" spans="1:13" s="74" customFormat="1" x14ac:dyDescent="0.25">
      <c r="A191" s="94"/>
      <c r="B191" s="127"/>
      <c r="C191" s="87"/>
      <c r="D191" s="186"/>
      <c r="E191" s="186"/>
      <c r="F191" s="186"/>
      <c r="G191" s="150"/>
      <c r="H191" s="151"/>
      <c r="I191" s="211"/>
      <c r="J191" s="94"/>
      <c r="K191" s="94"/>
      <c r="L191" s="94"/>
      <c r="M191" s="94"/>
    </row>
    <row r="192" spans="1:13" s="74" customFormat="1" x14ac:dyDescent="0.25">
      <c r="A192" s="94"/>
      <c r="B192" s="127"/>
      <c r="C192" s="87"/>
      <c r="D192" s="186"/>
      <c r="E192" s="186"/>
      <c r="F192" s="186"/>
      <c r="G192" s="150"/>
      <c r="H192" s="151"/>
      <c r="I192" s="211"/>
      <c r="J192" s="94"/>
      <c r="K192" s="94"/>
      <c r="L192" s="94"/>
      <c r="M192" s="94"/>
    </row>
    <row r="193" spans="1:13" s="74" customFormat="1" x14ac:dyDescent="0.25">
      <c r="A193" s="94"/>
      <c r="B193" s="127"/>
      <c r="C193" s="87"/>
      <c r="D193" s="186"/>
      <c r="E193" s="186"/>
      <c r="F193" s="186"/>
      <c r="G193" s="150"/>
      <c r="H193" s="151"/>
      <c r="I193" s="211"/>
      <c r="J193" s="94"/>
      <c r="K193" s="94"/>
      <c r="L193" s="94"/>
      <c r="M193" s="94"/>
    </row>
    <row r="194" spans="1:13" s="74" customFormat="1" x14ac:dyDescent="0.25">
      <c r="A194" s="94"/>
      <c r="B194" s="127"/>
      <c r="C194" s="87"/>
      <c r="D194" s="186"/>
      <c r="E194" s="186"/>
      <c r="F194" s="186"/>
      <c r="G194" s="150"/>
      <c r="H194" s="151"/>
      <c r="I194" s="211"/>
      <c r="J194" s="94"/>
      <c r="K194" s="94"/>
      <c r="L194" s="94"/>
      <c r="M194" s="94"/>
    </row>
    <row r="195" spans="1:13" s="74" customFormat="1" x14ac:dyDescent="0.25">
      <c r="A195" s="94"/>
      <c r="B195" s="127"/>
      <c r="C195" s="87"/>
      <c r="D195" s="186"/>
      <c r="E195" s="186"/>
      <c r="F195" s="186"/>
      <c r="G195" s="150"/>
      <c r="H195" s="151"/>
      <c r="I195" s="211"/>
      <c r="J195" s="94"/>
      <c r="K195" s="94"/>
      <c r="L195" s="94"/>
      <c r="M195" s="94"/>
    </row>
    <row r="196" spans="1:13" s="74" customFormat="1" x14ac:dyDescent="0.25">
      <c r="A196" s="94"/>
      <c r="B196" s="127"/>
      <c r="C196" s="87"/>
      <c r="D196" s="186"/>
      <c r="E196" s="186"/>
      <c r="F196" s="186"/>
      <c r="G196" s="150"/>
      <c r="H196" s="151"/>
      <c r="I196" s="211"/>
      <c r="J196" s="94"/>
      <c r="K196" s="94"/>
      <c r="L196" s="94"/>
      <c r="M196" s="94"/>
    </row>
    <row r="197" spans="1:13" s="74" customFormat="1" x14ac:dyDescent="0.25">
      <c r="A197" s="94"/>
      <c r="B197" s="127"/>
      <c r="C197" s="87"/>
      <c r="D197" s="186"/>
      <c r="E197" s="186"/>
      <c r="F197" s="186"/>
      <c r="G197" s="150"/>
      <c r="H197" s="151"/>
      <c r="I197" s="211"/>
      <c r="J197" s="94"/>
      <c r="K197" s="94"/>
      <c r="L197" s="94"/>
      <c r="M197" s="94"/>
    </row>
    <row r="198" spans="1:13" s="74" customFormat="1" x14ac:dyDescent="0.25">
      <c r="A198" s="94"/>
      <c r="B198" s="127"/>
      <c r="C198" s="87"/>
      <c r="D198" s="186"/>
      <c r="E198" s="186"/>
      <c r="F198" s="186"/>
      <c r="G198" s="150"/>
      <c r="H198" s="151"/>
      <c r="I198" s="211"/>
      <c r="J198" s="94"/>
      <c r="K198" s="94"/>
      <c r="L198" s="94"/>
      <c r="M198" s="94"/>
    </row>
    <row r="199" spans="1:13" s="74" customFormat="1" x14ac:dyDescent="0.25">
      <c r="A199" s="94"/>
      <c r="B199" s="127"/>
      <c r="C199" s="87"/>
      <c r="D199" s="186"/>
      <c r="E199" s="186"/>
      <c r="F199" s="186"/>
      <c r="G199" s="150"/>
      <c r="H199" s="151"/>
      <c r="I199" s="211"/>
      <c r="J199" s="94"/>
      <c r="K199" s="94"/>
      <c r="L199" s="94"/>
      <c r="M199" s="94"/>
    </row>
    <row r="200" spans="1:13" s="74" customFormat="1" x14ac:dyDescent="0.25">
      <c r="A200" s="94"/>
      <c r="B200" s="127"/>
      <c r="C200" s="87"/>
      <c r="D200" s="186"/>
      <c r="E200" s="186"/>
      <c r="F200" s="186"/>
      <c r="G200" s="150"/>
      <c r="H200" s="151"/>
      <c r="I200" s="211"/>
      <c r="J200" s="94"/>
      <c r="K200" s="94"/>
      <c r="L200" s="94"/>
      <c r="M200" s="94"/>
    </row>
    <row r="201" spans="1:13" s="74" customFormat="1" x14ac:dyDescent="0.25">
      <c r="A201" s="94"/>
      <c r="B201" s="127"/>
      <c r="C201" s="87"/>
      <c r="D201" s="186"/>
      <c r="E201" s="186"/>
      <c r="F201" s="186"/>
      <c r="G201" s="150"/>
      <c r="H201" s="151"/>
      <c r="I201" s="211"/>
      <c r="J201" s="94"/>
      <c r="K201" s="94"/>
      <c r="L201" s="94"/>
      <c r="M201" s="94"/>
    </row>
    <row r="202" spans="1:13" s="74" customFormat="1" x14ac:dyDescent="0.25">
      <c r="A202" s="94"/>
      <c r="B202" s="127"/>
      <c r="C202" s="87"/>
      <c r="D202" s="186"/>
      <c r="E202" s="186"/>
      <c r="F202" s="186"/>
      <c r="G202" s="150"/>
      <c r="H202" s="151"/>
      <c r="I202" s="211"/>
      <c r="J202" s="94"/>
      <c r="K202" s="94"/>
      <c r="L202" s="94"/>
      <c r="M202" s="94"/>
    </row>
    <row r="203" spans="1:13" s="74" customFormat="1" x14ac:dyDescent="0.25">
      <c r="A203" s="94"/>
      <c r="B203" s="127"/>
      <c r="C203" s="87"/>
      <c r="D203" s="186"/>
      <c r="E203" s="186"/>
      <c r="F203" s="186"/>
      <c r="G203" s="150"/>
      <c r="H203" s="151"/>
      <c r="I203" s="211"/>
      <c r="J203" s="94"/>
      <c r="K203" s="94"/>
      <c r="L203" s="94"/>
      <c r="M203" s="94"/>
    </row>
    <row r="204" spans="1:13" s="74" customFormat="1" x14ac:dyDescent="0.25">
      <c r="A204" s="94"/>
      <c r="B204" s="127"/>
      <c r="C204" s="87"/>
      <c r="D204" s="186"/>
      <c r="E204" s="186"/>
      <c r="F204" s="186"/>
      <c r="G204" s="150"/>
      <c r="H204" s="151"/>
      <c r="I204" s="211"/>
      <c r="J204" s="94"/>
      <c r="K204" s="94"/>
      <c r="L204" s="94"/>
      <c r="M204" s="94"/>
    </row>
    <row r="205" spans="1:13" s="74" customFormat="1" x14ac:dyDescent="0.25">
      <c r="A205" s="94"/>
      <c r="B205" s="127"/>
      <c r="C205" s="87"/>
      <c r="D205" s="186"/>
      <c r="E205" s="186"/>
      <c r="F205" s="186"/>
      <c r="G205" s="150"/>
      <c r="H205" s="151"/>
      <c r="I205" s="211"/>
      <c r="J205" s="94"/>
      <c r="K205" s="94"/>
      <c r="L205" s="94"/>
      <c r="M205" s="94"/>
    </row>
    <row r="206" spans="1:13" s="74" customFormat="1" x14ac:dyDescent="0.25">
      <c r="A206" s="94"/>
      <c r="B206" s="127"/>
      <c r="C206" s="87"/>
      <c r="D206" s="186"/>
      <c r="E206" s="186"/>
      <c r="F206" s="186"/>
      <c r="G206" s="150"/>
      <c r="H206" s="151"/>
      <c r="I206" s="211"/>
      <c r="J206" s="94"/>
      <c r="K206" s="94"/>
      <c r="L206" s="94"/>
      <c r="M206" s="94"/>
    </row>
    <row r="207" spans="1:13" s="74" customFormat="1" x14ac:dyDescent="0.25">
      <c r="A207" s="94"/>
      <c r="B207" s="127"/>
      <c r="C207" s="87"/>
      <c r="D207" s="186"/>
      <c r="E207" s="186"/>
      <c r="F207" s="186"/>
      <c r="G207" s="150"/>
      <c r="H207" s="151"/>
      <c r="I207" s="211"/>
      <c r="J207" s="94"/>
      <c r="K207" s="94"/>
      <c r="L207" s="94"/>
      <c r="M207" s="94"/>
    </row>
    <row r="208" spans="1:13" s="74" customFormat="1" x14ac:dyDescent="0.25">
      <c r="A208" s="94"/>
      <c r="B208" s="127"/>
      <c r="C208" s="87"/>
      <c r="D208" s="186"/>
      <c r="E208" s="186"/>
      <c r="F208" s="186"/>
      <c r="G208" s="150"/>
      <c r="H208" s="151"/>
      <c r="I208" s="211"/>
      <c r="J208" s="94"/>
      <c r="K208" s="94"/>
      <c r="L208" s="94"/>
      <c r="M208" s="94"/>
    </row>
    <row r="209" spans="1:13" s="74" customFormat="1" x14ac:dyDescent="0.25">
      <c r="A209" s="94"/>
      <c r="B209" s="127"/>
      <c r="C209" s="87"/>
      <c r="D209" s="186"/>
      <c r="E209" s="186"/>
      <c r="F209" s="186"/>
      <c r="G209" s="150"/>
      <c r="H209" s="151"/>
      <c r="I209" s="211"/>
      <c r="J209" s="94"/>
      <c r="K209" s="94"/>
      <c r="L209" s="94"/>
      <c r="M209" s="94"/>
    </row>
    <row r="211" spans="1:13" s="74" customFormat="1" x14ac:dyDescent="0.25">
      <c r="A211" s="94"/>
      <c r="B211" s="127"/>
      <c r="C211" s="87"/>
      <c r="D211" s="186"/>
      <c r="E211" s="186"/>
      <c r="F211" s="186"/>
      <c r="G211" s="150"/>
      <c r="H211" s="151"/>
      <c r="I211" s="211"/>
      <c r="J211" s="94"/>
      <c r="K211" s="94"/>
      <c r="L211" s="94"/>
      <c r="M211" s="94"/>
    </row>
    <row r="212" spans="1:13" s="74" customFormat="1" x14ac:dyDescent="0.25">
      <c r="A212" s="94"/>
      <c r="B212" s="127"/>
      <c r="C212" s="87"/>
      <c r="D212" s="186"/>
      <c r="E212" s="186"/>
      <c r="F212" s="186"/>
      <c r="G212" s="150"/>
      <c r="H212" s="151"/>
      <c r="I212" s="211"/>
      <c r="J212" s="94"/>
      <c r="K212" s="94"/>
      <c r="L212" s="94"/>
      <c r="M212" s="94"/>
    </row>
    <row r="213" spans="1:13" s="74" customFormat="1" x14ac:dyDescent="0.25">
      <c r="A213" s="94"/>
      <c r="B213" s="127"/>
      <c r="C213" s="87"/>
      <c r="D213" s="186"/>
      <c r="E213" s="186"/>
      <c r="F213" s="186"/>
      <c r="G213" s="150"/>
      <c r="H213" s="151"/>
      <c r="I213" s="211"/>
      <c r="J213" s="94"/>
      <c r="K213" s="94"/>
      <c r="L213" s="94"/>
      <c r="M213" s="94"/>
    </row>
    <row r="214" spans="1:13" s="74" customFormat="1" x14ac:dyDescent="0.25">
      <c r="A214" s="94"/>
      <c r="B214" s="127"/>
      <c r="C214" s="87"/>
      <c r="D214" s="186"/>
      <c r="E214" s="186"/>
      <c r="F214" s="186"/>
      <c r="G214" s="150"/>
      <c r="H214" s="151"/>
      <c r="I214" s="211"/>
      <c r="J214" s="94"/>
      <c r="K214" s="94"/>
      <c r="L214" s="94"/>
      <c r="M214" s="94"/>
    </row>
    <row r="215" spans="1:13" s="74" customFormat="1" x14ac:dyDescent="0.25">
      <c r="A215" s="94"/>
      <c r="B215" s="127"/>
      <c r="C215" s="87"/>
      <c r="D215" s="186"/>
      <c r="E215" s="186"/>
      <c r="F215" s="186"/>
      <c r="G215" s="150"/>
      <c r="H215" s="151"/>
      <c r="I215" s="211"/>
      <c r="J215" s="94"/>
      <c r="K215" s="94"/>
      <c r="L215" s="94"/>
      <c r="M215" s="94"/>
    </row>
    <row r="216" spans="1:13" s="74" customFormat="1" x14ac:dyDescent="0.25">
      <c r="A216" s="94"/>
      <c r="B216" s="127"/>
      <c r="C216" s="87"/>
      <c r="D216" s="186"/>
      <c r="E216" s="186"/>
      <c r="F216" s="186"/>
      <c r="G216" s="150"/>
      <c r="H216" s="151"/>
      <c r="I216" s="211"/>
      <c r="J216" s="94"/>
      <c r="K216" s="94"/>
      <c r="L216" s="94"/>
      <c r="M216" s="94"/>
    </row>
    <row r="217" spans="1:13" s="74" customFormat="1" x14ac:dyDescent="0.25">
      <c r="A217" s="94"/>
      <c r="B217" s="127"/>
      <c r="C217" s="87"/>
      <c r="D217" s="186"/>
      <c r="E217" s="186"/>
      <c r="F217" s="186"/>
      <c r="G217" s="150"/>
      <c r="H217" s="151"/>
      <c r="I217" s="211"/>
      <c r="J217" s="94"/>
      <c r="K217" s="94"/>
      <c r="L217" s="94"/>
      <c r="M217" s="94"/>
    </row>
    <row r="218" spans="1:13" s="74" customFormat="1" x14ac:dyDescent="0.25">
      <c r="A218" s="94"/>
      <c r="B218" s="127"/>
      <c r="C218" s="87"/>
      <c r="D218" s="186"/>
      <c r="E218" s="186"/>
      <c r="F218" s="186"/>
      <c r="G218" s="150"/>
      <c r="H218" s="151"/>
      <c r="I218" s="211"/>
      <c r="J218" s="94"/>
      <c r="K218" s="94"/>
      <c r="L218" s="94"/>
      <c r="M218" s="94"/>
    </row>
    <row r="219" spans="1:13" s="74" customFormat="1" x14ac:dyDescent="0.25">
      <c r="A219" s="94"/>
      <c r="B219" s="127"/>
      <c r="C219" s="87"/>
      <c r="D219" s="186"/>
      <c r="E219" s="186"/>
      <c r="F219" s="186"/>
      <c r="G219" s="150"/>
      <c r="H219" s="151"/>
      <c r="I219" s="211"/>
      <c r="J219" s="94"/>
      <c r="K219" s="94"/>
      <c r="L219" s="94"/>
      <c r="M219" s="94"/>
    </row>
    <row r="220" spans="1:13" s="74" customFormat="1" x14ac:dyDescent="0.25">
      <c r="A220" s="94"/>
      <c r="B220" s="127"/>
      <c r="C220" s="87"/>
      <c r="D220" s="186"/>
      <c r="E220" s="186"/>
      <c r="F220" s="186"/>
      <c r="G220" s="150"/>
      <c r="H220" s="151"/>
      <c r="I220" s="211"/>
      <c r="J220" s="94"/>
      <c r="K220" s="94"/>
      <c r="L220" s="94"/>
      <c r="M220" s="94"/>
    </row>
    <row r="221" spans="1:13" s="74" customFormat="1" x14ac:dyDescent="0.25">
      <c r="A221" s="94"/>
      <c r="B221" s="127"/>
      <c r="C221" s="87"/>
      <c r="D221" s="186"/>
      <c r="E221" s="186"/>
      <c r="F221" s="186"/>
      <c r="G221" s="150"/>
      <c r="H221" s="151"/>
      <c r="I221" s="211"/>
      <c r="J221" s="94"/>
      <c r="K221" s="94"/>
      <c r="L221" s="94"/>
      <c r="M221" s="94"/>
    </row>
    <row r="222" spans="1:13" s="74" customFormat="1" x14ac:dyDescent="0.25">
      <c r="A222" s="94"/>
      <c r="B222" s="127"/>
      <c r="C222" s="87"/>
      <c r="D222" s="186"/>
      <c r="E222" s="186"/>
      <c r="F222" s="186"/>
      <c r="G222" s="150"/>
      <c r="H222" s="151"/>
      <c r="I222" s="211"/>
      <c r="J222" s="94"/>
      <c r="K222" s="94"/>
      <c r="L222" s="94"/>
      <c r="M222" s="94"/>
    </row>
    <row r="223" spans="1:13" s="74" customFormat="1" x14ac:dyDescent="0.25">
      <c r="A223" s="94"/>
      <c r="B223" s="127"/>
      <c r="C223" s="87"/>
      <c r="D223" s="186"/>
      <c r="E223" s="186"/>
      <c r="F223" s="186"/>
      <c r="G223" s="150"/>
      <c r="H223" s="151"/>
      <c r="I223" s="211"/>
      <c r="J223" s="94"/>
      <c r="K223" s="94"/>
      <c r="L223" s="94"/>
      <c r="M223" s="94"/>
    </row>
    <row r="224" spans="1:13" s="74" customFormat="1" x14ac:dyDescent="0.25">
      <c r="A224" s="94"/>
      <c r="B224" s="127"/>
      <c r="C224" s="87"/>
      <c r="D224" s="186"/>
      <c r="E224" s="186"/>
      <c r="F224" s="186"/>
      <c r="G224" s="150"/>
      <c r="H224" s="151"/>
      <c r="I224" s="211"/>
      <c r="J224" s="94"/>
      <c r="K224" s="94"/>
      <c r="L224" s="94"/>
      <c r="M224" s="94"/>
    </row>
    <row r="225" spans="1:13" s="74" customFormat="1" x14ac:dyDescent="0.25">
      <c r="A225" s="94"/>
      <c r="B225" s="127"/>
      <c r="C225" s="87"/>
      <c r="D225" s="186"/>
      <c r="E225" s="186"/>
      <c r="F225" s="186"/>
      <c r="G225" s="150"/>
      <c r="H225" s="151"/>
      <c r="I225" s="211"/>
      <c r="J225" s="94"/>
      <c r="K225" s="94"/>
      <c r="L225" s="94"/>
      <c r="M225" s="94"/>
    </row>
    <row r="226" spans="1:13" s="74" customFormat="1" x14ac:dyDescent="0.25">
      <c r="A226" s="94"/>
      <c r="B226" s="127"/>
      <c r="C226" s="87"/>
      <c r="D226" s="186"/>
      <c r="E226" s="186"/>
      <c r="F226" s="186"/>
      <c r="G226" s="150"/>
      <c r="H226" s="151"/>
      <c r="I226" s="211"/>
      <c r="J226" s="94"/>
      <c r="K226" s="94"/>
      <c r="L226" s="94"/>
      <c r="M226" s="94"/>
    </row>
    <row r="227" spans="1:13" s="74" customFormat="1" x14ac:dyDescent="0.25">
      <c r="A227" s="94"/>
      <c r="B227" s="127"/>
      <c r="C227" s="87"/>
      <c r="D227" s="186"/>
      <c r="E227" s="186"/>
      <c r="F227" s="186"/>
      <c r="G227" s="150"/>
      <c r="H227" s="151"/>
      <c r="I227" s="211"/>
      <c r="J227" s="94"/>
      <c r="K227" s="94"/>
      <c r="L227" s="94"/>
      <c r="M227" s="94"/>
    </row>
    <row r="228" spans="1:13" s="74" customFormat="1" x14ac:dyDescent="0.25">
      <c r="A228" s="94"/>
      <c r="B228" s="127"/>
      <c r="C228" s="87"/>
      <c r="D228" s="186"/>
      <c r="E228" s="186"/>
      <c r="F228" s="186"/>
      <c r="G228" s="150"/>
      <c r="H228" s="151"/>
      <c r="I228" s="211"/>
      <c r="J228" s="94"/>
      <c r="K228" s="94"/>
      <c r="L228" s="94"/>
      <c r="M228" s="94"/>
    </row>
    <row r="229" spans="1:13" s="74" customFormat="1" x14ac:dyDescent="0.25">
      <c r="A229" s="94"/>
      <c r="B229" s="127"/>
      <c r="C229" s="87"/>
      <c r="D229" s="186"/>
      <c r="E229" s="186"/>
      <c r="F229" s="186"/>
      <c r="G229" s="150"/>
      <c r="H229" s="151"/>
      <c r="I229" s="211"/>
      <c r="J229" s="94"/>
      <c r="K229" s="94"/>
      <c r="L229" s="94"/>
      <c r="M229" s="94"/>
    </row>
    <row r="230" spans="1:13" s="74" customFormat="1" x14ac:dyDescent="0.25">
      <c r="A230" s="94"/>
      <c r="B230" s="127"/>
      <c r="C230" s="87"/>
      <c r="D230" s="186"/>
      <c r="E230" s="186"/>
      <c r="F230" s="186"/>
      <c r="G230" s="150"/>
      <c r="H230" s="151"/>
      <c r="I230" s="211"/>
      <c r="J230" s="94"/>
      <c r="K230" s="94"/>
      <c r="L230" s="94"/>
      <c r="M230" s="94"/>
    </row>
    <row r="232" spans="1:13" s="74" customFormat="1" x14ac:dyDescent="0.25">
      <c r="A232" s="94"/>
      <c r="B232" s="127"/>
      <c r="C232" s="87"/>
      <c r="D232" s="186"/>
      <c r="E232" s="186"/>
      <c r="F232" s="186"/>
      <c r="G232" s="150"/>
      <c r="H232" s="151"/>
      <c r="I232" s="211"/>
      <c r="J232" s="94"/>
      <c r="K232" s="94"/>
      <c r="L232" s="94"/>
      <c r="M232" s="94"/>
    </row>
    <row r="233" spans="1:13" s="74" customFormat="1" x14ac:dyDescent="0.25">
      <c r="A233" s="94"/>
      <c r="B233" s="127"/>
      <c r="C233" s="87"/>
      <c r="D233" s="186"/>
      <c r="E233" s="186"/>
      <c r="F233" s="186"/>
      <c r="G233" s="150"/>
      <c r="H233" s="151"/>
      <c r="I233" s="211"/>
      <c r="J233" s="94"/>
      <c r="K233" s="94"/>
      <c r="L233" s="94"/>
      <c r="M233" s="94"/>
    </row>
    <row r="234" spans="1:13" s="74" customFormat="1" x14ac:dyDescent="0.25">
      <c r="A234" s="94"/>
      <c r="B234" s="127"/>
      <c r="C234" s="87"/>
      <c r="D234" s="186"/>
      <c r="E234" s="186"/>
      <c r="F234" s="186"/>
      <c r="G234" s="150"/>
      <c r="H234" s="151"/>
      <c r="I234" s="211"/>
      <c r="J234" s="94"/>
      <c r="K234" s="94"/>
      <c r="L234" s="94"/>
      <c r="M234" s="94"/>
    </row>
    <row r="235" spans="1:13" s="74" customFormat="1" x14ac:dyDescent="0.25">
      <c r="A235" s="94"/>
      <c r="B235" s="127"/>
      <c r="C235" s="87"/>
      <c r="D235" s="186"/>
      <c r="E235" s="186"/>
      <c r="F235" s="186"/>
      <c r="G235" s="150"/>
      <c r="H235" s="151"/>
      <c r="I235" s="211"/>
      <c r="J235" s="94"/>
      <c r="K235" s="94"/>
      <c r="L235" s="94"/>
      <c r="M235" s="94"/>
    </row>
    <row r="236" spans="1:13" s="74" customFormat="1" x14ac:dyDescent="0.25">
      <c r="A236" s="94"/>
      <c r="B236" s="127"/>
      <c r="C236" s="87"/>
      <c r="D236" s="186"/>
      <c r="E236" s="186"/>
      <c r="F236" s="186"/>
      <c r="G236" s="150"/>
      <c r="H236" s="151"/>
      <c r="I236" s="211"/>
      <c r="J236" s="94"/>
      <c r="K236" s="94"/>
      <c r="L236" s="94"/>
      <c r="M236" s="94"/>
    </row>
    <row r="237" spans="1:13" s="74" customFormat="1" x14ac:dyDescent="0.25">
      <c r="A237" s="94"/>
      <c r="B237" s="127"/>
      <c r="C237" s="87"/>
      <c r="D237" s="186"/>
      <c r="E237" s="186"/>
      <c r="F237" s="186"/>
      <c r="G237" s="150"/>
      <c r="H237" s="151"/>
      <c r="I237" s="211"/>
      <c r="J237" s="94"/>
      <c r="K237" s="94"/>
      <c r="L237" s="94"/>
      <c r="M237" s="94"/>
    </row>
    <row r="238" spans="1:13" s="74" customFormat="1" x14ac:dyDescent="0.25">
      <c r="A238" s="94"/>
      <c r="B238" s="127"/>
      <c r="C238" s="87"/>
      <c r="D238" s="186"/>
      <c r="E238" s="186"/>
      <c r="F238" s="186"/>
      <c r="G238" s="150"/>
      <c r="H238" s="151"/>
      <c r="I238" s="211"/>
      <c r="J238" s="94"/>
      <c r="K238" s="94"/>
      <c r="L238" s="94"/>
      <c r="M238" s="94"/>
    </row>
    <row r="239" spans="1:13" s="74" customFormat="1" x14ac:dyDescent="0.25">
      <c r="A239" s="94"/>
      <c r="B239" s="127"/>
      <c r="C239" s="87"/>
      <c r="D239" s="186"/>
      <c r="E239" s="186"/>
      <c r="F239" s="186"/>
      <c r="G239" s="150"/>
      <c r="H239" s="151"/>
      <c r="I239" s="211"/>
      <c r="J239" s="94"/>
      <c r="K239" s="94"/>
      <c r="L239" s="94"/>
      <c r="M239" s="94"/>
    </row>
    <row r="240" spans="1:13" s="74" customFormat="1" x14ac:dyDescent="0.25">
      <c r="A240" s="94"/>
      <c r="B240" s="127"/>
      <c r="C240" s="87"/>
      <c r="D240" s="186"/>
      <c r="E240" s="186"/>
      <c r="F240" s="186"/>
      <c r="G240" s="150"/>
      <c r="H240" s="151"/>
      <c r="I240" s="211"/>
      <c r="J240" s="94"/>
      <c r="K240" s="94"/>
      <c r="L240" s="94"/>
      <c r="M240" s="94"/>
    </row>
    <row r="242" spans="1:13" s="74" customFormat="1" x14ac:dyDescent="0.25">
      <c r="A242" s="94"/>
      <c r="B242" s="127"/>
      <c r="C242" s="87"/>
      <c r="D242" s="186"/>
      <c r="E242" s="186"/>
      <c r="F242" s="186"/>
      <c r="G242" s="150"/>
      <c r="H242" s="151"/>
      <c r="I242" s="211"/>
      <c r="J242" s="94"/>
      <c r="K242" s="94"/>
      <c r="L242" s="94"/>
      <c r="M242" s="94"/>
    </row>
    <row r="243" spans="1:13" s="74" customFormat="1" x14ac:dyDescent="0.25">
      <c r="A243" s="94"/>
      <c r="B243" s="127"/>
      <c r="C243" s="87"/>
      <c r="D243" s="186"/>
      <c r="E243" s="186"/>
      <c r="F243" s="186"/>
      <c r="G243" s="150"/>
      <c r="H243" s="151"/>
      <c r="I243" s="211"/>
      <c r="J243" s="94"/>
      <c r="K243" s="94"/>
      <c r="L243" s="94"/>
      <c r="M243" s="94"/>
    </row>
    <row r="244" spans="1:13" s="74" customFormat="1" x14ac:dyDescent="0.25">
      <c r="A244" s="94"/>
      <c r="B244" s="127"/>
      <c r="C244" s="87"/>
      <c r="D244" s="186"/>
      <c r="E244" s="186"/>
      <c r="F244" s="186"/>
      <c r="G244" s="150"/>
      <c r="H244" s="151"/>
      <c r="I244" s="211"/>
      <c r="J244" s="94"/>
      <c r="K244" s="94"/>
      <c r="L244" s="94"/>
      <c r="M244" s="94"/>
    </row>
    <row r="245" spans="1:13" s="74" customFormat="1" x14ac:dyDescent="0.25">
      <c r="A245" s="94"/>
      <c r="B245" s="127"/>
      <c r="C245" s="87"/>
      <c r="D245" s="186"/>
      <c r="E245" s="186"/>
      <c r="F245" s="186"/>
      <c r="G245" s="150"/>
      <c r="H245" s="151"/>
      <c r="I245" s="211"/>
      <c r="J245" s="94"/>
      <c r="K245" s="94"/>
      <c r="L245" s="94"/>
      <c r="M245" s="94"/>
    </row>
    <row r="246" spans="1:13" s="74" customFormat="1" x14ac:dyDescent="0.25">
      <c r="A246" s="94"/>
      <c r="B246" s="127"/>
      <c r="C246" s="87"/>
      <c r="D246" s="186"/>
      <c r="E246" s="186"/>
      <c r="F246" s="186"/>
      <c r="G246" s="150"/>
      <c r="H246" s="151"/>
      <c r="I246" s="211"/>
      <c r="J246" s="94"/>
      <c r="K246" s="94"/>
      <c r="L246" s="94"/>
      <c r="M246" s="94"/>
    </row>
    <row r="247" spans="1:13" s="74" customFormat="1" x14ac:dyDescent="0.25">
      <c r="A247" s="94"/>
      <c r="B247" s="127"/>
      <c r="C247" s="87"/>
      <c r="D247" s="186"/>
      <c r="E247" s="186"/>
      <c r="F247" s="186"/>
      <c r="G247" s="150"/>
      <c r="H247" s="151"/>
      <c r="I247" s="211"/>
      <c r="J247" s="94"/>
      <c r="K247" s="94"/>
      <c r="L247" s="94"/>
      <c r="M247" s="94"/>
    </row>
    <row r="248" spans="1:13" s="74" customFormat="1" x14ac:dyDescent="0.25">
      <c r="A248" s="94"/>
      <c r="B248" s="127"/>
      <c r="C248" s="87"/>
      <c r="D248" s="186"/>
      <c r="E248" s="186"/>
      <c r="F248" s="186"/>
      <c r="G248" s="150"/>
      <c r="H248" s="151"/>
      <c r="I248" s="211"/>
      <c r="J248" s="94"/>
      <c r="K248" s="94"/>
      <c r="L248" s="94"/>
      <c r="M248" s="94"/>
    </row>
    <row r="249" spans="1:13" s="74" customFormat="1" x14ac:dyDescent="0.25">
      <c r="A249" s="94"/>
      <c r="B249" s="127"/>
      <c r="C249" s="87"/>
      <c r="D249" s="186"/>
      <c r="E249" s="186"/>
      <c r="F249" s="186"/>
      <c r="G249" s="150"/>
      <c r="H249" s="151"/>
      <c r="I249" s="211"/>
      <c r="J249" s="94"/>
      <c r="K249" s="94"/>
      <c r="L249" s="94"/>
      <c r="M249" s="94"/>
    </row>
    <row r="250" spans="1:13" s="74" customFormat="1" x14ac:dyDescent="0.25">
      <c r="A250" s="94"/>
      <c r="B250" s="127"/>
      <c r="C250" s="87"/>
      <c r="D250" s="186"/>
      <c r="E250" s="186"/>
      <c r="F250" s="186"/>
      <c r="G250" s="150"/>
      <c r="H250" s="151"/>
      <c r="I250" s="211"/>
      <c r="J250" s="94"/>
      <c r="K250" s="94"/>
      <c r="L250" s="94"/>
      <c r="M250" s="94"/>
    </row>
    <row r="251" spans="1:13" s="74" customFormat="1" x14ac:dyDescent="0.25">
      <c r="A251" s="94"/>
      <c r="B251" s="127"/>
      <c r="C251" s="87"/>
      <c r="D251" s="186"/>
      <c r="E251" s="186"/>
      <c r="F251" s="186"/>
      <c r="G251" s="150"/>
      <c r="H251" s="151"/>
      <c r="I251" s="211"/>
      <c r="J251" s="94"/>
      <c r="K251" s="94"/>
      <c r="L251" s="94"/>
      <c r="M251" s="94"/>
    </row>
    <row r="252" spans="1:13" s="74" customFormat="1" x14ac:dyDescent="0.25">
      <c r="A252" s="94"/>
      <c r="B252" s="127"/>
      <c r="C252" s="87"/>
      <c r="D252" s="186"/>
      <c r="E252" s="186"/>
      <c r="F252" s="186"/>
      <c r="G252" s="150"/>
      <c r="H252" s="151"/>
      <c r="I252" s="211"/>
      <c r="J252" s="94"/>
      <c r="K252" s="94"/>
      <c r="L252" s="94"/>
      <c r="M252" s="94"/>
    </row>
    <row r="253" spans="1:13" s="74" customFormat="1" x14ac:dyDescent="0.25">
      <c r="A253" s="94"/>
      <c r="B253" s="127"/>
      <c r="C253" s="87"/>
      <c r="D253" s="186"/>
      <c r="E253" s="186"/>
      <c r="F253" s="186"/>
      <c r="G253" s="150"/>
      <c r="H253" s="151"/>
      <c r="I253" s="211"/>
      <c r="J253" s="94"/>
      <c r="K253" s="94"/>
      <c r="L253" s="94"/>
      <c r="M253" s="94"/>
    </row>
    <row r="254" spans="1:13" s="74" customFormat="1" x14ac:dyDescent="0.25">
      <c r="A254" s="94"/>
      <c r="B254" s="127"/>
      <c r="C254" s="87"/>
      <c r="D254" s="186"/>
      <c r="E254" s="186"/>
      <c r="F254" s="186"/>
      <c r="G254" s="150"/>
      <c r="H254" s="151"/>
      <c r="I254" s="211"/>
      <c r="J254" s="94"/>
      <c r="K254" s="94"/>
      <c r="L254" s="94"/>
      <c r="M254" s="94"/>
    </row>
    <row r="255" spans="1:13" s="74" customFormat="1" x14ac:dyDescent="0.25">
      <c r="A255" s="94"/>
      <c r="B255" s="127"/>
      <c r="C255" s="87"/>
      <c r="D255" s="186"/>
      <c r="E255" s="186"/>
      <c r="F255" s="186"/>
      <c r="G255" s="150"/>
      <c r="H255" s="151"/>
      <c r="I255" s="211"/>
      <c r="J255" s="94"/>
      <c r="K255" s="94"/>
      <c r="L255" s="94"/>
      <c r="M255" s="94"/>
    </row>
    <row r="256" spans="1:13" s="74" customFormat="1" x14ac:dyDescent="0.25">
      <c r="A256" s="94"/>
      <c r="B256" s="127"/>
      <c r="C256" s="87"/>
      <c r="D256" s="186"/>
      <c r="E256" s="186"/>
      <c r="F256" s="186"/>
      <c r="G256" s="150"/>
      <c r="H256" s="151"/>
      <c r="I256" s="211"/>
      <c r="J256" s="94"/>
      <c r="K256" s="94"/>
      <c r="L256" s="94"/>
      <c r="M256" s="94"/>
    </row>
    <row r="257" spans="1:13" s="74" customFormat="1" x14ac:dyDescent="0.25">
      <c r="A257" s="94"/>
      <c r="B257" s="127"/>
      <c r="C257" s="87"/>
      <c r="D257" s="186"/>
      <c r="E257" s="186"/>
      <c r="F257" s="186"/>
      <c r="G257" s="150"/>
      <c r="H257" s="151"/>
      <c r="I257" s="211"/>
      <c r="J257" s="94"/>
      <c r="K257" s="94"/>
      <c r="L257" s="94"/>
      <c r="M257" s="94"/>
    </row>
    <row r="258" spans="1:13" s="74" customFormat="1" x14ac:dyDescent="0.25">
      <c r="A258" s="94"/>
      <c r="B258" s="127"/>
      <c r="C258" s="87"/>
      <c r="D258" s="186"/>
      <c r="E258" s="186"/>
      <c r="F258" s="186"/>
      <c r="G258" s="150"/>
      <c r="H258" s="151"/>
      <c r="I258" s="211"/>
      <c r="J258" s="94"/>
      <c r="K258" s="94"/>
      <c r="L258" s="94"/>
      <c r="M258" s="94"/>
    </row>
    <row r="259" spans="1:13" s="74" customFormat="1" x14ac:dyDescent="0.25">
      <c r="A259" s="94"/>
      <c r="B259" s="127"/>
      <c r="C259" s="87"/>
      <c r="D259" s="186"/>
      <c r="E259" s="186"/>
      <c r="F259" s="186"/>
      <c r="G259" s="150"/>
      <c r="H259" s="151"/>
      <c r="I259" s="211"/>
      <c r="J259" s="94"/>
      <c r="K259" s="94"/>
      <c r="L259" s="94"/>
      <c r="M259" s="94"/>
    </row>
    <row r="260" spans="1:13" s="74" customFormat="1" x14ac:dyDescent="0.25">
      <c r="A260" s="94"/>
      <c r="B260" s="127"/>
      <c r="C260" s="87"/>
      <c r="D260" s="186"/>
      <c r="E260" s="186"/>
      <c r="F260" s="186"/>
      <c r="G260" s="150"/>
      <c r="H260" s="151"/>
      <c r="I260" s="211"/>
      <c r="J260" s="94"/>
      <c r="K260" s="94"/>
      <c r="L260" s="94"/>
      <c r="M260" s="94"/>
    </row>
    <row r="261" spans="1:13" s="74" customFormat="1" x14ac:dyDescent="0.25">
      <c r="A261" s="94"/>
      <c r="B261" s="127"/>
      <c r="C261" s="87"/>
      <c r="D261" s="186"/>
      <c r="E261" s="186"/>
      <c r="F261" s="186"/>
      <c r="G261" s="150"/>
      <c r="H261" s="151"/>
      <c r="I261" s="211"/>
      <c r="J261" s="94"/>
      <c r="K261" s="94"/>
      <c r="L261" s="94"/>
      <c r="M261" s="94"/>
    </row>
    <row r="262" spans="1:13" s="74" customFormat="1" x14ac:dyDescent="0.25">
      <c r="A262" s="94"/>
      <c r="B262" s="127"/>
      <c r="C262" s="87"/>
      <c r="D262" s="186"/>
      <c r="E262" s="186"/>
      <c r="F262" s="186"/>
      <c r="G262" s="150"/>
      <c r="H262" s="151"/>
      <c r="I262" s="211"/>
      <c r="J262" s="94"/>
      <c r="K262" s="94"/>
      <c r="L262" s="94"/>
      <c r="M262" s="94"/>
    </row>
    <row r="263" spans="1:13" s="74" customFormat="1" x14ac:dyDescent="0.25">
      <c r="A263" s="94"/>
      <c r="B263" s="127"/>
      <c r="C263" s="87"/>
      <c r="D263" s="186"/>
      <c r="E263" s="186"/>
      <c r="F263" s="186"/>
      <c r="G263" s="150"/>
      <c r="H263" s="151"/>
      <c r="I263" s="211"/>
      <c r="J263" s="94"/>
      <c r="K263" s="94"/>
      <c r="L263" s="94"/>
      <c r="M263" s="94"/>
    </row>
    <row r="264" spans="1:13" s="74" customFormat="1" x14ac:dyDescent="0.25">
      <c r="A264" s="94"/>
      <c r="B264" s="127"/>
      <c r="C264" s="87"/>
      <c r="D264" s="186"/>
      <c r="E264" s="186"/>
      <c r="F264" s="186"/>
      <c r="G264" s="150"/>
      <c r="H264" s="151"/>
      <c r="I264" s="211"/>
      <c r="J264" s="94"/>
      <c r="K264" s="94"/>
      <c r="L264" s="94"/>
      <c r="M264" s="94"/>
    </row>
    <row r="265" spans="1:13" s="74" customFormat="1" x14ac:dyDescent="0.25">
      <c r="A265" s="94"/>
      <c r="B265" s="127"/>
      <c r="C265" s="87"/>
      <c r="D265" s="186"/>
      <c r="E265" s="186"/>
      <c r="F265" s="186"/>
      <c r="G265" s="150"/>
      <c r="H265" s="151"/>
      <c r="I265" s="211"/>
      <c r="J265" s="94"/>
      <c r="K265" s="94"/>
      <c r="L265" s="94"/>
      <c r="M265" s="94"/>
    </row>
    <row r="266" spans="1:13" s="74" customFormat="1" x14ac:dyDescent="0.25">
      <c r="A266" s="94"/>
      <c r="B266" s="127"/>
      <c r="C266" s="87"/>
      <c r="D266" s="186"/>
      <c r="E266" s="186"/>
      <c r="F266" s="186"/>
      <c r="G266" s="150"/>
      <c r="H266" s="151"/>
      <c r="I266" s="211"/>
      <c r="J266" s="94"/>
      <c r="K266" s="94"/>
      <c r="L266" s="94"/>
      <c r="M266" s="94"/>
    </row>
    <row r="267" spans="1:13" s="74" customFormat="1" x14ac:dyDescent="0.25">
      <c r="A267" s="94"/>
      <c r="B267" s="127"/>
      <c r="C267" s="87"/>
      <c r="D267" s="186"/>
      <c r="E267" s="186"/>
      <c r="F267" s="186"/>
      <c r="G267" s="150"/>
      <c r="H267" s="151"/>
      <c r="I267" s="211"/>
      <c r="J267" s="94"/>
      <c r="K267" s="94"/>
      <c r="L267" s="94"/>
      <c r="M267" s="94"/>
    </row>
    <row r="268" spans="1:13" s="74" customFormat="1" x14ac:dyDescent="0.25">
      <c r="A268" s="94"/>
      <c r="B268" s="127"/>
      <c r="C268" s="87"/>
      <c r="D268" s="186"/>
      <c r="E268" s="186"/>
      <c r="F268" s="186"/>
      <c r="G268" s="150"/>
      <c r="H268" s="151"/>
      <c r="I268" s="211"/>
      <c r="J268" s="94"/>
      <c r="K268" s="94"/>
      <c r="L268" s="94"/>
      <c r="M268" s="94"/>
    </row>
    <row r="269" spans="1:13" s="74" customFormat="1" x14ac:dyDescent="0.25">
      <c r="A269" s="94"/>
      <c r="B269" s="127"/>
      <c r="C269" s="87"/>
      <c r="D269" s="186"/>
      <c r="E269" s="186"/>
      <c r="F269" s="186"/>
      <c r="G269" s="150"/>
      <c r="H269" s="151"/>
      <c r="I269" s="211"/>
      <c r="J269" s="94"/>
      <c r="K269" s="94"/>
      <c r="L269" s="94"/>
      <c r="M269" s="94"/>
    </row>
    <row r="270" spans="1:13" s="74" customFormat="1" x14ac:dyDescent="0.25">
      <c r="A270" s="94"/>
      <c r="B270" s="127"/>
      <c r="C270" s="87"/>
      <c r="D270" s="186"/>
      <c r="E270" s="186"/>
      <c r="F270" s="186"/>
      <c r="G270" s="150"/>
      <c r="H270" s="151"/>
      <c r="I270" s="211"/>
      <c r="J270" s="94"/>
      <c r="K270" s="94"/>
      <c r="L270" s="94"/>
      <c r="M270" s="94"/>
    </row>
    <row r="271" spans="1:13" s="74" customFormat="1" x14ac:dyDescent="0.25">
      <c r="A271" s="94"/>
      <c r="B271" s="127"/>
      <c r="C271" s="87"/>
      <c r="D271" s="186"/>
      <c r="E271" s="186"/>
      <c r="F271" s="186"/>
      <c r="G271" s="150"/>
      <c r="H271" s="151"/>
      <c r="I271" s="211"/>
      <c r="J271" s="94"/>
      <c r="K271" s="94"/>
      <c r="L271" s="94"/>
      <c r="M271" s="94"/>
    </row>
    <row r="272" spans="1:13" s="74" customFormat="1" x14ac:dyDescent="0.25">
      <c r="A272" s="94"/>
      <c r="B272" s="127"/>
      <c r="C272" s="87"/>
      <c r="D272" s="186"/>
      <c r="E272" s="186"/>
      <c r="F272" s="186"/>
      <c r="G272" s="150"/>
      <c r="H272" s="151"/>
      <c r="I272" s="211"/>
      <c r="J272" s="94"/>
      <c r="K272" s="94"/>
      <c r="L272" s="94"/>
      <c r="M272" s="94"/>
    </row>
    <row r="273" spans="1:13" s="74" customFormat="1" x14ac:dyDescent="0.25">
      <c r="A273" s="94"/>
      <c r="B273" s="127"/>
      <c r="C273" s="87"/>
      <c r="D273" s="186"/>
      <c r="E273" s="186"/>
      <c r="F273" s="186"/>
      <c r="G273" s="150"/>
      <c r="H273" s="151"/>
      <c r="I273" s="211"/>
      <c r="J273" s="94"/>
      <c r="K273" s="94"/>
      <c r="L273" s="94"/>
      <c r="M273" s="94"/>
    </row>
    <row r="274" spans="1:13" s="74" customFormat="1" x14ac:dyDescent="0.25">
      <c r="A274" s="94"/>
      <c r="B274" s="127"/>
      <c r="C274" s="87"/>
      <c r="D274" s="186"/>
      <c r="E274" s="186"/>
      <c r="F274" s="186"/>
      <c r="G274" s="150"/>
      <c r="H274" s="151"/>
      <c r="I274" s="211"/>
      <c r="J274" s="94"/>
      <c r="K274" s="94"/>
      <c r="L274" s="94"/>
      <c r="M274" s="94"/>
    </row>
    <row r="275" spans="1:13" s="74" customFormat="1" x14ac:dyDescent="0.25">
      <c r="A275" s="94"/>
      <c r="B275" s="127"/>
      <c r="C275" s="87"/>
      <c r="D275" s="186"/>
      <c r="E275" s="186"/>
      <c r="F275" s="186"/>
      <c r="G275" s="150"/>
      <c r="H275" s="151"/>
      <c r="I275" s="211"/>
      <c r="J275" s="94"/>
      <c r="K275" s="94"/>
      <c r="L275" s="94"/>
      <c r="M275" s="94"/>
    </row>
    <row r="276" spans="1:13" s="74" customFormat="1" x14ac:dyDescent="0.25">
      <c r="A276" s="94"/>
      <c r="B276" s="127"/>
      <c r="C276" s="87"/>
      <c r="D276" s="186"/>
      <c r="E276" s="186"/>
      <c r="F276" s="186"/>
      <c r="G276" s="150"/>
      <c r="H276" s="151"/>
      <c r="I276" s="211"/>
      <c r="J276" s="94"/>
      <c r="K276" s="94"/>
      <c r="L276" s="94"/>
      <c r="M276" s="94"/>
    </row>
    <row r="277" spans="1:13" s="74" customFormat="1" x14ac:dyDescent="0.25">
      <c r="A277" s="94"/>
      <c r="B277" s="127"/>
      <c r="C277" s="87"/>
      <c r="D277" s="186"/>
      <c r="E277" s="186"/>
      <c r="F277" s="186"/>
      <c r="G277" s="150"/>
      <c r="H277" s="151"/>
      <c r="I277" s="211"/>
      <c r="J277" s="94"/>
      <c r="K277" s="94"/>
      <c r="L277" s="94"/>
      <c r="M277" s="94"/>
    </row>
    <row r="278" spans="1:13" s="74" customFormat="1" x14ac:dyDescent="0.25">
      <c r="A278" s="94"/>
      <c r="B278" s="127"/>
      <c r="C278" s="87"/>
      <c r="D278" s="186"/>
      <c r="E278" s="186"/>
      <c r="F278" s="186"/>
      <c r="G278" s="150"/>
      <c r="H278" s="151"/>
      <c r="I278" s="211"/>
      <c r="J278" s="94"/>
      <c r="K278" s="94"/>
      <c r="L278" s="94"/>
      <c r="M278" s="94"/>
    </row>
    <row r="279" spans="1:13" s="74" customFormat="1" x14ac:dyDescent="0.25">
      <c r="A279" s="94"/>
      <c r="B279" s="127"/>
      <c r="C279" s="87"/>
      <c r="D279" s="186"/>
      <c r="E279" s="186"/>
      <c r="F279" s="186"/>
      <c r="G279" s="150"/>
      <c r="H279" s="151"/>
      <c r="I279" s="211"/>
      <c r="J279" s="94"/>
      <c r="K279" s="94"/>
      <c r="L279" s="94"/>
      <c r="M279" s="94"/>
    </row>
    <row r="280" spans="1:13" s="74" customFormat="1" x14ac:dyDescent="0.25">
      <c r="A280" s="94"/>
      <c r="B280" s="127"/>
      <c r="C280" s="87"/>
      <c r="D280" s="186"/>
      <c r="E280" s="186"/>
      <c r="F280" s="186"/>
      <c r="G280" s="150"/>
      <c r="H280" s="151"/>
      <c r="I280" s="211"/>
      <c r="J280" s="94"/>
      <c r="K280" s="94"/>
      <c r="L280" s="94"/>
      <c r="M280" s="94"/>
    </row>
    <row r="281" spans="1:13" s="74" customFormat="1" x14ac:dyDescent="0.25">
      <c r="A281" s="94"/>
      <c r="B281" s="127"/>
      <c r="C281" s="87"/>
      <c r="D281" s="186"/>
      <c r="E281" s="186"/>
      <c r="F281" s="186"/>
      <c r="G281" s="150"/>
      <c r="H281" s="151"/>
      <c r="I281" s="211"/>
      <c r="J281" s="94"/>
      <c r="K281" s="94"/>
      <c r="L281" s="94"/>
      <c r="M281" s="94"/>
    </row>
    <row r="282" spans="1:13" s="74" customFormat="1" x14ac:dyDescent="0.25">
      <c r="A282" s="94"/>
      <c r="B282" s="127"/>
      <c r="C282" s="87"/>
      <c r="D282" s="186"/>
      <c r="E282" s="186"/>
      <c r="F282" s="186"/>
      <c r="G282" s="150"/>
      <c r="H282" s="151"/>
      <c r="I282" s="211"/>
      <c r="J282" s="94"/>
      <c r="K282" s="94"/>
      <c r="L282" s="94"/>
      <c r="M282" s="94"/>
    </row>
    <row r="283" spans="1:13" s="74" customFormat="1" x14ac:dyDescent="0.25">
      <c r="A283" s="94"/>
      <c r="B283" s="127"/>
      <c r="C283" s="87"/>
      <c r="D283" s="186"/>
      <c r="E283" s="186"/>
      <c r="F283" s="186"/>
      <c r="G283" s="150"/>
      <c r="H283" s="151"/>
      <c r="I283" s="211"/>
      <c r="J283" s="94"/>
      <c r="K283" s="94"/>
      <c r="L283" s="94"/>
      <c r="M283" s="94"/>
    </row>
    <row r="284" spans="1:13" s="74" customFormat="1" x14ac:dyDescent="0.25">
      <c r="A284" s="94"/>
      <c r="B284" s="127"/>
      <c r="C284" s="87"/>
      <c r="D284" s="186"/>
      <c r="E284" s="186"/>
      <c r="F284" s="186"/>
      <c r="G284" s="150"/>
      <c r="H284" s="151"/>
      <c r="I284" s="211"/>
      <c r="J284" s="94"/>
      <c r="K284" s="94"/>
      <c r="L284" s="94"/>
      <c r="M284" s="94"/>
    </row>
    <row r="285" spans="1:13" s="74" customFormat="1" x14ac:dyDescent="0.25">
      <c r="A285" s="94"/>
      <c r="B285" s="127"/>
      <c r="C285" s="87"/>
      <c r="D285" s="186"/>
      <c r="E285" s="186"/>
      <c r="F285" s="186"/>
      <c r="G285" s="150"/>
      <c r="H285" s="151"/>
      <c r="I285" s="211"/>
      <c r="J285" s="94"/>
      <c r="K285" s="94"/>
      <c r="L285" s="94"/>
      <c r="M285" s="94"/>
    </row>
    <row r="286" spans="1:13" s="74" customFormat="1" x14ac:dyDescent="0.25">
      <c r="A286" s="94"/>
      <c r="B286" s="127"/>
      <c r="C286" s="87"/>
      <c r="D286" s="186"/>
      <c r="E286" s="186"/>
      <c r="F286" s="186"/>
      <c r="G286" s="150"/>
      <c r="H286" s="151"/>
      <c r="I286" s="211"/>
      <c r="J286" s="94"/>
      <c r="K286" s="94"/>
      <c r="L286" s="94"/>
      <c r="M286" s="94"/>
    </row>
    <row r="287" spans="1:13" s="74" customFormat="1" x14ac:dyDescent="0.25">
      <c r="A287" s="94"/>
      <c r="B287" s="127"/>
      <c r="C287" s="87"/>
      <c r="D287" s="186"/>
      <c r="E287" s="186"/>
      <c r="F287" s="186"/>
      <c r="G287" s="150"/>
      <c r="H287" s="151"/>
      <c r="I287" s="211"/>
      <c r="J287" s="94"/>
      <c r="K287" s="94"/>
      <c r="L287" s="94"/>
      <c r="M287" s="94"/>
    </row>
    <row r="288" spans="1:13" s="74" customFormat="1" x14ac:dyDescent="0.25">
      <c r="A288" s="94"/>
      <c r="B288" s="127"/>
      <c r="C288" s="87"/>
      <c r="D288" s="186"/>
      <c r="E288" s="186"/>
      <c r="F288" s="186"/>
      <c r="G288" s="150"/>
      <c r="H288" s="151"/>
      <c r="I288" s="211"/>
      <c r="J288" s="94"/>
      <c r="K288" s="94"/>
      <c r="L288" s="94"/>
      <c r="M288" s="94"/>
    </row>
    <row r="289" spans="1:13" s="74" customFormat="1" x14ac:dyDescent="0.25">
      <c r="A289" s="94"/>
      <c r="B289" s="127"/>
      <c r="C289" s="87"/>
      <c r="D289" s="186"/>
      <c r="E289" s="186"/>
      <c r="F289" s="186"/>
      <c r="G289" s="150"/>
      <c r="H289" s="151"/>
      <c r="I289" s="211"/>
      <c r="J289" s="94"/>
      <c r="K289" s="94"/>
      <c r="L289" s="94"/>
      <c r="M289" s="94"/>
    </row>
    <row r="290" spans="1:13" s="74" customFormat="1" x14ac:dyDescent="0.25">
      <c r="A290" s="94"/>
      <c r="B290" s="127"/>
      <c r="C290" s="87"/>
      <c r="D290" s="186"/>
      <c r="E290" s="186"/>
      <c r="F290" s="186"/>
      <c r="G290" s="150"/>
      <c r="H290" s="151"/>
      <c r="I290" s="211"/>
      <c r="J290" s="94"/>
      <c r="K290" s="94"/>
      <c r="L290" s="94"/>
      <c r="M290" s="94"/>
    </row>
    <row r="291" spans="1:13" s="74" customFormat="1" x14ac:dyDescent="0.25">
      <c r="A291" s="94"/>
      <c r="B291" s="127"/>
      <c r="C291" s="87"/>
      <c r="D291" s="186"/>
      <c r="E291" s="186"/>
      <c r="F291" s="186"/>
      <c r="G291" s="150"/>
      <c r="H291" s="151"/>
      <c r="I291" s="211"/>
      <c r="J291" s="94"/>
      <c r="K291" s="94"/>
      <c r="L291" s="94"/>
      <c r="M291" s="94"/>
    </row>
    <row r="292" spans="1:13" s="74" customFormat="1" x14ac:dyDescent="0.25">
      <c r="A292" s="94"/>
      <c r="B292" s="127"/>
      <c r="C292" s="87"/>
      <c r="D292" s="186"/>
      <c r="E292" s="186"/>
      <c r="F292" s="186"/>
      <c r="G292" s="150"/>
      <c r="H292" s="151"/>
      <c r="I292" s="211"/>
      <c r="J292" s="94"/>
      <c r="K292" s="94"/>
      <c r="L292" s="94"/>
      <c r="M292" s="94"/>
    </row>
    <row r="293" spans="1:13" s="74" customFormat="1" x14ac:dyDescent="0.25">
      <c r="A293" s="94"/>
      <c r="B293" s="127"/>
      <c r="C293" s="87"/>
      <c r="D293" s="186"/>
      <c r="E293" s="186"/>
      <c r="F293" s="186"/>
      <c r="G293" s="150"/>
      <c r="H293" s="151"/>
      <c r="I293" s="211"/>
      <c r="J293" s="94"/>
      <c r="K293" s="94"/>
      <c r="L293" s="94"/>
      <c r="M293" s="94"/>
    </row>
    <row r="294" spans="1:13" s="74" customFormat="1" x14ac:dyDescent="0.25">
      <c r="A294" s="94"/>
      <c r="B294" s="127"/>
      <c r="C294" s="87"/>
      <c r="D294" s="186"/>
      <c r="E294" s="186"/>
      <c r="F294" s="186"/>
      <c r="G294" s="150"/>
      <c r="H294" s="151"/>
      <c r="I294" s="211"/>
      <c r="J294" s="94"/>
      <c r="K294" s="94"/>
      <c r="L294" s="94"/>
      <c r="M294" s="94"/>
    </row>
    <row r="295" spans="1:13" s="74" customFormat="1" x14ac:dyDescent="0.25">
      <c r="A295" s="94"/>
      <c r="B295" s="127"/>
      <c r="C295" s="87"/>
      <c r="D295" s="186"/>
      <c r="E295" s="186"/>
      <c r="F295" s="186"/>
      <c r="G295" s="150"/>
      <c r="H295" s="151"/>
      <c r="I295" s="211"/>
      <c r="J295" s="94"/>
      <c r="K295" s="94"/>
      <c r="L295" s="94"/>
      <c r="M295" s="94"/>
    </row>
    <row r="296" spans="1:13" s="74" customFormat="1" x14ac:dyDescent="0.25">
      <c r="A296" s="94"/>
      <c r="B296" s="127"/>
      <c r="C296" s="87"/>
      <c r="D296" s="186"/>
      <c r="E296" s="186"/>
      <c r="F296" s="186"/>
      <c r="G296" s="150"/>
      <c r="H296" s="151"/>
      <c r="I296" s="211"/>
      <c r="J296" s="94"/>
      <c r="K296" s="94"/>
      <c r="L296" s="94"/>
      <c r="M296" s="94"/>
    </row>
    <row r="297" spans="1:13" s="74" customFormat="1" x14ac:dyDescent="0.25">
      <c r="A297" s="94"/>
      <c r="B297" s="127"/>
      <c r="C297" s="87"/>
      <c r="D297" s="186"/>
      <c r="E297" s="186"/>
      <c r="F297" s="186"/>
      <c r="G297" s="150"/>
      <c r="H297" s="151"/>
      <c r="I297" s="211"/>
      <c r="J297" s="94"/>
      <c r="K297" s="94"/>
      <c r="L297" s="94"/>
      <c r="M297" s="94"/>
    </row>
    <row r="298" spans="1:13" s="74" customFormat="1" x14ac:dyDescent="0.25">
      <c r="A298" s="94"/>
      <c r="B298" s="127"/>
      <c r="C298" s="87"/>
      <c r="D298" s="186"/>
      <c r="E298" s="186"/>
      <c r="F298" s="186"/>
      <c r="G298" s="150"/>
      <c r="H298" s="151"/>
      <c r="I298" s="211"/>
      <c r="J298" s="94"/>
      <c r="K298" s="94"/>
      <c r="L298" s="94"/>
      <c r="M298" s="94"/>
    </row>
    <row r="299" spans="1:13" s="74" customFormat="1" x14ac:dyDescent="0.25">
      <c r="A299" s="94"/>
      <c r="B299" s="127"/>
      <c r="C299" s="87"/>
      <c r="D299" s="186"/>
      <c r="E299" s="186"/>
      <c r="F299" s="186"/>
      <c r="G299" s="150"/>
      <c r="H299" s="151"/>
      <c r="I299" s="211"/>
      <c r="J299" s="94"/>
      <c r="K299" s="94"/>
      <c r="L299" s="94"/>
      <c r="M299" s="94"/>
    </row>
    <row r="300" spans="1:13" s="74" customFormat="1" x14ac:dyDescent="0.25">
      <c r="A300" s="94"/>
      <c r="B300" s="127"/>
      <c r="C300" s="87"/>
      <c r="D300" s="186"/>
      <c r="E300" s="186"/>
      <c r="F300" s="186"/>
      <c r="G300" s="150"/>
      <c r="H300" s="151"/>
      <c r="I300" s="211"/>
      <c r="J300" s="94"/>
      <c r="K300" s="94"/>
      <c r="L300" s="94"/>
      <c r="M300" s="94"/>
    </row>
    <row r="301" spans="1:13" s="74" customFormat="1" x14ac:dyDescent="0.25">
      <c r="A301" s="94"/>
      <c r="B301" s="127"/>
      <c r="C301" s="87"/>
      <c r="D301" s="186"/>
      <c r="E301" s="186"/>
      <c r="F301" s="186"/>
      <c r="G301" s="150"/>
      <c r="H301" s="151"/>
      <c r="I301" s="211"/>
      <c r="J301" s="94"/>
      <c r="K301" s="94"/>
      <c r="L301" s="94"/>
      <c r="M301" s="94"/>
    </row>
    <row r="302" spans="1:13" s="74" customFormat="1" x14ac:dyDescent="0.25">
      <c r="A302" s="94"/>
      <c r="B302" s="127"/>
      <c r="C302" s="87"/>
      <c r="D302" s="186"/>
      <c r="E302" s="186"/>
      <c r="F302" s="186"/>
      <c r="G302" s="150"/>
      <c r="H302" s="151"/>
      <c r="I302" s="211"/>
      <c r="J302" s="94"/>
      <c r="K302" s="94"/>
      <c r="L302" s="94"/>
      <c r="M302" s="94"/>
    </row>
    <row r="303" spans="1:13" s="74" customFormat="1" x14ac:dyDescent="0.25">
      <c r="A303" s="94"/>
      <c r="B303" s="127"/>
      <c r="C303" s="87"/>
      <c r="D303" s="186"/>
      <c r="E303" s="186"/>
      <c r="F303" s="186"/>
      <c r="G303" s="150"/>
      <c r="H303" s="151"/>
      <c r="I303" s="211"/>
      <c r="J303" s="94"/>
      <c r="K303" s="94"/>
      <c r="L303" s="94"/>
      <c r="M303" s="94"/>
    </row>
    <row r="304" spans="1:13" s="74" customFormat="1" x14ac:dyDescent="0.25">
      <c r="A304" s="94"/>
      <c r="B304" s="127"/>
      <c r="C304" s="87"/>
      <c r="D304" s="186"/>
      <c r="E304" s="186"/>
      <c r="F304" s="186"/>
      <c r="G304" s="150"/>
      <c r="H304" s="151"/>
      <c r="I304" s="211"/>
      <c r="J304" s="94"/>
      <c r="K304" s="94"/>
      <c r="L304" s="94"/>
      <c r="M304" s="94"/>
    </row>
    <row r="305" spans="1:13" s="74" customFormat="1" x14ac:dyDescent="0.25">
      <c r="A305" s="94"/>
      <c r="B305" s="127"/>
      <c r="C305" s="87"/>
      <c r="D305" s="186"/>
      <c r="E305" s="186"/>
      <c r="F305" s="186"/>
      <c r="G305" s="150"/>
      <c r="H305" s="151"/>
      <c r="I305" s="211"/>
      <c r="J305" s="94"/>
      <c r="K305" s="94"/>
      <c r="L305" s="94"/>
      <c r="M305" s="94"/>
    </row>
    <row r="306" spans="1:13" s="74" customFormat="1" x14ac:dyDescent="0.25">
      <c r="A306" s="94"/>
      <c r="B306" s="127"/>
      <c r="C306" s="87"/>
      <c r="D306" s="186"/>
      <c r="E306" s="186"/>
      <c r="F306" s="186"/>
      <c r="G306" s="150"/>
      <c r="H306" s="151"/>
      <c r="I306" s="211"/>
      <c r="J306" s="94"/>
      <c r="K306" s="94"/>
      <c r="L306" s="94"/>
      <c r="M306" s="94"/>
    </row>
    <row r="307" spans="1:13" s="74" customFormat="1" x14ac:dyDescent="0.25">
      <c r="A307" s="94"/>
      <c r="B307" s="127"/>
      <c r="C307" s="87"/>
      <c r="D307" s="186"/>
      <c r="E307" s="186"/>
      <c r="F307" s="186"/>
      <c r="G307" s="150"/>
      <c r="H307" s="151"/>
      <c r="I307" s="211"/>
      <c r="J307" s="94"/>
      <c r="K307" s="94"/>
      <c r="L307" s="94"/>
      <c r="M307" s="94"/>
    </row>
    <row r="308" spans="1:13" s="74" customFormat="1" x14ac:dyDescent="0.25">
      <c r="A308" s="94"/>
      <c r="B308" s="127"/>
      <c r="C308" s="87"/>
      <c r="D308" s="186"/>
      <c r="E308" s="186"/>
      <c r="F308" s="186"/>
      <c r="G308" s="150"/>
      <c r="H308" s="151"/>
      <c r="I308" s="211"/>
      <c r="J308" s="94"/>
      <c r="K308" s="94"/>
      <c r="L308" s="94"/>
      <c r="M308" s="94"/>
    </row>
    <row r="309" spans="1:13" s="74" customFormat="1" x14ac:dyDescent="0.25">
      <c r="A309" s="94"/>
      <c r="B309" s="127"/>
      <c r="C309" s="87"/>
      <c r="D309" s="186"/>
      <c r="E309" s="186"/>
      <c r="F309" s="186"/>
      <c r="G309" s="150"/>
      <c r="H309" s="151"/>
      <c r="I309" s="211"/>
      <c r="J309" s="94"/>
      <c r="K309" s="94"/>
      <c r="L309" s="94"/>
      <c r="M309" s="94"/>
    </row>
    <row r="310" spans="1:13" s="74" customFormat="1" x14ac:dyDescent="0.25">
      <c r="A310" s="94"/>
      <c r="B310" s="127"/>
      <c r="C310" s="87"/>
      <c r="D310" s="186"/>
      <c r="E310" s="186"/>
      <c r="F310" s="186"/>
      <c r="G310" s="150"/>
      <c r="H310" s="151"/>
      <c r="I310" s="211"/>
      <c r="J310" s="94"/>
      <c r="K310" s="94"/>
      <c r="L310" s="94"/>
      <c r="M310" s="94"/>
    </row>
    <row r="311" spans="1:13" s="74" customFormat="1" x14ac:dyDescent="0.25">
      <c r="A311" s="94"/>
      <c r="B311" s="127"/>
      <c r="C311" s="87"/>
      <c r="D311" s="186"/>
      <c r="E311" s="186"/>
      <c r="F311" s="186"/>
      <c r="G311" s="150"/>
      <c r="H311" s="151"/>
      <c r="I311" s="211"/>
      <c r="J311" s="94"/>
      <c r="K311" s="94"/>
      <c r="L311" s="94"/>
      <c r="M311" s="94"/>
    </row>
    <row r="312" spans="1:13" s="74" customFormat="1" x14ac:dyDescent="0.25">
      <c r="A312" s="94"/>
      <c r="B312" s="127"/>
      <c r="C312" s="87"/>
      <c r="D312" s="186"/>
      <c r="E312" s="186"/>
      <c r="F312" s="186"/>
      <c r="G312" s="150"/>
      <c r="H312" s="151"/>
      <c r="I312" s="211"/>
      <c r="J312" s="94"/>
      <c r="K312" s="94"/>
      <c r="L312" s="94"/>
      <c r="M312" s="94"/>
    </row>
    <row r="313" spans="1:13" s="74" customFormat="1" x14ac:dyDescent="0.25">
      <c r="A313" s="94"/>
      <c r="B313" s="127"/>
      <c r="C313" s="87"/>
      <c r="D313" s="186"/>
      <c r="E313" s="186"/>
      <c r="F313" s="186"/>
      <c r="G313" s="150"/>
      <c r="H313" s="151"/>
      <c r="I313" s="211"/>
      <c r="J313" s="94"/>
      <c r="K313" s="94"/>
      <c r="L313" s="94"/>
      <c r="M313" s="94"/>
    </row>
    <row r="314" spans="1:13" s="74" customFormat="1" x14ac:dyDescent="0.25">
      <c r="A314" s="94"/>
      <c r="B314" s="127"/>
      <c r="C314" s="87"/>
      <c r="D314" s="186"/>
      <c r="E314" s="186"/>
      <c r="F314" s="186"/>
      <c r="G314" s="150"/>
      <c r="H314" s="151"/>
      <c r="I314" s="211"/>
      <c r="J314" s="94"/>
      <c r="K314" s="94"/>
      <c r="L314" s="94"/>
      <c r="M314" s="94"/>
    </row>
    <row r="315" spans="1:13" s="74" customFormat="1" x14ac:dyDescent="0.25">
      <c r="A315" s="94"/>
      <c r="B315" s="127"/>
      <c r="C315" s="87"/>
      <c r="D315" s="186"/>
      <c r="E315" s="186"/>
      <c r="F315" s="186"/>
      <c r="G315" s="150"/>
      <c r="H315" s="151"/>
      <c r="I315" s="211"/>
      <c r="J315" s="94"/>
      <c r="K315" s="94"/>
      <c r="L315" s="94"/>
      <c r="M315" s="94"/>
    </row>
    <row r="316" spans="1:13" s="74" customFormat="1" x14ac:dyDescent="0.25">
      <c r="A316" s="94"/>
      <c r="B316" s="127"/>
      <c r="C316" s="87"/>
      <c r="D316" s="186"/>
      <c r="E316" s="186"/>
      <c r="F316" s="186"/>
      <c r="G316" s="150"/>
      <c r="H316" s="151"/>
      <c r="I316" s="211"/>
      <c r="J316" s="94"/>
      <c r="K316" s="94"/>
      <c r="L316" s="94"/>
      <c r="M316" s="94"/>
    </row>
    <row r="317" spans="1:13" s="74" customFormat="1" x14ac:dyDescent="0.25">
      <c r="A317" s="94"/>
      <c r="B317" s="127"/>
      <c r="C317" s="87"/>
      <c r="D317" s="186"/>
      <c r="E317" s="186"/>
      <c r="F317" s="186"/>
      <c r="G317" s="150"/>
      <c r="H317" s="151"/>
      <c r="I317" s="211"/>
      <c r="J317" s="94"/>
      <c r="K317" s="94"/>
      <c r="L317" s="94"/>
      <c r="M317" s="94"/>
    </row>
    <row r="318" spans="1:13" s="74" customFormat="1" x14ac:dyDescent="0.25">
      <c r="A318" s="94"/>
      <c r="B318" s="127"/>
      <c r="C318" s="87"/>
      <c r="D318" s="186"/>
      <c r="E318" s="186"/>
      <c r="F318" s="186"/>
      <c r="G318" s="150"/>
      <c r="H318" s="151"/>
      <c r="I318" s="211"/>
      <c r="J318" s="94"/>
      <c r="K318" s="94"/>
      <c r="L318" s="94"/>
      <c r="M318" s="94"/>
    </row>
    <row r="319" spans="1:13" s="74" customFormat="1" x14ac:dyDescent="0.25">
      <c r="A319" s="94"/>
      <c r="B319" s="127"/>
      <c r="C319" s="87"/>
      <c r="D319" s="186"/>
      <c r="E319" s="186"/>
      <c r="F319" s="186"/>
      <c r="G319" s="150"/>
      <c r="H319" s="151"/>
      <c r="I319" s="211"/>
      <c r="J319" s="94"/>
      <c r="K319" s="94"/>
      <c r="L319" s="94"/>
      <c r="M319" s="94"/>
    </row>
    <row r="320" spans="1:13" s="74" customFormat="1" x14ac:dyDescent="0.25">
      <c r="A320" s="94"/>
      <c r="B320" s="127"/>
      <c r="C320" s="87"/>
      <c r="D320" s="186"/>
      <c r="E320" s="186"/>
      <c r="F320" s="186"/>
      <c r="G320" s="150"/>
      <c r="H320" s="151"/>
      <c r="I320" s="211"/>
      <c r="J320" s="94"/>
      <c r="K320" s="94"/>
      <c r="L320" s="94"/>
      <c r="M320" s="94"/>
    </row>
    <row r="321" spans="1:13" s="74" customFormat="1" x14ac:dyDescent="0.25">
      <c r="A321" s="94"/>
      <c r="B321" s="127"/>
      <c r="C321" s="87"/>
      <c r="D321" s="186"/>
      <c r="E321" s="186"/>
      <c r="F321" s="186"/>
      <c r="G321" s="150"/>
      <c r="H321" s="151"/>
      <c r="I321" s="211"/>
      <c r="J321" s="94"/>
      <c r="K321" s="94"/>
      <c r="L321" s="94"/>
      <c r="M321" s="94"/>
    </row>
    <row r="322" spans="1:13" s="74" customFormat="1" x14ac:dyDescent="0.25">
      <c r="A322" s="94"/>
      <c r="B322" s="127"/>
      <c r="C322" s="87"/>
      <c r="D322" s="186"/>
      <c r="E322" s="186"/>
      <c r="F322" s="186"/>
      <c r="G322" s="150"/>
      <c r="H322" s="151"/>
      <c r="I322" s="211"/>
      <c r="J322" s="94"/>
      <c r="K322" s="94"/>
      <c r="L322" s="94"/>
      <c r="M322" s="94"/>
    </row>
    <row r="323" spans="1:13" s="74" customFormat="1" x14ac:dyDescent="0.25">
      <c r="A323" s="94"/>
      <c r="B323" s="127"/>
      <c r="C323" s="87"/>
      <c r="D323" s="186"/>
      <c r="E323" s="186"/>
      <c r="F323" s="186"/>
      <c r="G323" s="150"/>
      <c r="H323" s="151"/>
      <c r="I323" s="211"/>
      <c r="J323" s="94"/>
      <c r="K323" s="94"/>
      <c r="L323" s="94"/>
      <c r="M323" s="94"/>
    </row>
    <row r="324" spans="1:13" s="74" customFormat="1" x14ac:dyDescent="0.25">
      <c r="A324" s="94"/>
      <c r="B324" s="127"/>
      <c r="C324" s="87"/>
      <c r="D324" s="186"/>
      <c r="E324" s="186"/>
      <c r="F324" s="186"/>
      <c r="G324" s="150"/>
      <c r="H324" s="151"/>
      <c r="I324" s="211"/>
      <c r="J324" s="94"/>
      <c r="K324" s="94"/>
      <c r="L324" s="94"/>
      <c r="M324" s="94"/>
    </row>
    <row r="325" spans="1:13" s="74" customFormat="1" x14ac:dyDescent="0.25">
      <c r="A325" s="94"/>
      <c r="B325" s="127"/>
      <c r="C325" s="87"/>
      <c r="D325" s="186"/>
      <c r="E325" s="186"/>
      <c r="F325" s="186"/>
      <c r="G325" s="150"/>
      <c r="H325" s="151"/>
      <c r="I325" s="211"/>
      <c r="J325" s="94"/>
      <c r="K325" s="94"/>
      <c r="L325" s="94"/>
      <c r="M325" s="94"/>
    </row>
    <row r="326" spans="1:13" s="74" customFormat="1" x14ac:dyDescent="0.25">
      <c r="A326" s="94"/>
      <c r="B326" s="127"/>
      <c r="C326" s="87"/>
      <c r="D326" s="186"/>
      <c r="E326" s="186"/>
      <c r="F326" s="186"/>
      <c r="G326" s="150"/>
      <c r="H326" s="151"/>
      <c r="I326" s="211"/>
      <c r="J326" s="94"/>
      <c r="K326" s="94"/>
      <c r="L326" s="94"/>
      <c r="M326" s="94"/>
    </row>
    <row r="327" spans="1:13" s="74" customFormat="1" x14ac:dyDescent="0.25">
      <c r="A327" s="94"/>
      <c r="B327" s="127"/>
      <c r="C327" s="87"/>
      <c r="D327" s="186"/>
      <c r="E327" s="186"/>
      <c r="F327" s="186"/>
      <c r="G327" s="150"/>
      <c r="H327" s="151"/>
      <c r="I327" s="211"/>
      <c r="J327" s="94"/>
      <c r="K327" s="94"/>
      <c r="L327" s="94"/>
      <c r="M327" s="94"/>
    </row>
    <row r="328" spans="1:13" s="74" customFormat="1" x14ac:dyDescent="0.25">
      <c r="A328" s="94"/>
      <c r="B328" s="127"/>
      <c r="C328" s="87"/>
      <c r="D328" s="186"/>
      <c r="E328" s="186"/>
      <c r="F328" s="186"/>
      <c r="G328" s="150"/>
      <c r="H328" s="151"/>
      <c r="I328" s="211"/>
      <c r="J328" s="94"/>
      <c r="K328" s="94"/>
      <c r="L328" s="94"/>
      <c r="M328" s="94"/>
    </row>
    <row r="329" spans="1:13" s="74" customFormat="1" x14ac:dyDescent="0.25">
      <c r="A329" s="94"/>
      <c r="B329" s="127"/>
      <c r="C329" s="87"/>
      <c r="D329" s="186"/>
      <c r="E329" s="186"/>
      <c r="F329" s="186"/>
      <c r="G329" s="150"/>
      <c r="H329" s="151"/>
      <c r="I329" s="211"/>
      <c r="J329" s="94"/>
      <c r="K329" s="94"/>
      <c r="L329" s="94"/>
      <c r="M329" s="94"/>
    </row>
    <row r="330" spans="1:13" s="74" customFormat="1" x14ac:dyDescent="0.25">
      <c r="A330" s="94"/>
      <c r="B330" s="127"/>
      <c r="C330" s="87"/>
      <c r="D330" s="186"/>
      <c r="E330" s="186"/>
      <c r="F330" s="186"/>
      <c r="G330" s="150"/>
      <c r="H330" s="151"/>
      <c r="I330" s="211"/>
      <c r="J330" s="94"/>
      <c r="K330" s="94"/>
      <c r="L330" s="94"/>
      <c r="M330" s="94"/>
    </row>
    <row r="331" spans="1:13" s="74" customFormat="1" x14ac:dyDescent="0.25">
      <c r="A331" s="94"/>
      <c r="B331" s="127"/>
      <c r="C331" s="87"/>
      <c r="D331" s="186"/>
      <c r="E331" s="186"/>
      <c r="F331" s="186"/>
      <c r="G331" s="150"/>
      <c r="H331" s="151"/>
      <c r="I331" s="211"/>
      <c r="J331" s="94"/>
      <c r="K331" s="94"/>
      <c r="L331" s="94"/>
      <c r="M331" s="94"/>
    </row>
    <row r="332" spans="1:13" s="74" customFormat="1" x14ac:dyDescent="0.25">
      <c r="A332" s="94"/>
      <c r="B332" s="127"/>
      <c r="C332" s="87"/>
      <c r="D332" s="186"/>
      <c r="E332" s="186"/>
      <c r="F332" s="186"/>
      <c r="G332" s="150"/>
      <c r="H332" s="151"/>
      <c r="I332" s="211"/>
      <c r="J332" s="94"/>
      <c r="K332" s="94"/>
      <c r="L332" s="94"/>
      <c r="M332" s="94"/>
    </row>
    <row r="333" spans="1:13" s="74" customFormat="1" x14ac:dyDescent="0.25">
      <c r="A333" s="94"/>
      <c r="B333" s="127"/>
      <c r="C333" s="87"/>
      <c r="D333" s="186"/>
      <c r="E333" s="186"/>
      <c r="F333" s="186"/>
      <c r="G333" s="150"/>
      <c r="H333" s="151"/>
      <c r="I333" s="211"/>
      <c r="J333" s="94"/>
      <c r="K333" s="94"/>
      <c r="L333" s="94"/>
      <c r="M333" s="94"/>
    </row>
    <row r="334" spans="1:13" s="74" customFormat="1" x14ac:dyDescent="0.25">
      <c r="A334" s="94"/>
      <c r="B334" s="127"/>
      <c r="C334" s="87"/>
      <c r="D334" s="186"/>
      <c r="E334" s="186"/>
      <c r="F334" s="186"/>
      <c r="G334" s="150"/>
      <c r="H334" s="151"/>
      <c r="I334" s="211"/>
      <c r="J334" s="94"/>
      <c r="K334" s="94"/>
      <c r="L334" s="94"/>
      <c r="M334" s="94"/>
    </row>
    <row r="335" spans="1:13" s="74" customFormat="1" x14ac:dyDescent="0.25">
      <c r="A335" s="94"/>
      <c r="B335" s="127"/>
      <c r="C335" s="87"/>
      <c r="D335" s="186"/>
      <c r="E335" s="186"/>
      <c r="F335" s="186"/>
      <c r="G335" s="150"/>
      <c r="H335" s="151"/>
      <c r="I335" s="211"/>
      <c r="J335" s="94"/>
      <c r="K335" s="94"/>
      <c r="L335" s="94"/>
      <c r="M335" s="94"/>
    </row>
    <row r="336" spans="1:13" s="74" customFormat="1" x14ac:dyDescent="0.25">
      <c r="A336" s="94"/>
      <c r="B336" s="127"/>
      <c r="C336" s="87"/>
      <c r="D336" s="186"/>
      <c r="E336" s="186"/>
      <c r="F336" s="186"/>
      <c r="G336" s="150"/>
      <c r="H336" s="151"/>
      <c r="I336" s="211"/>
      <c r="J336" s="94"/>
      <c r="K336" s="94"/>
      <c r="L336" s="94"/>
      <c r="M336" s="94"/>
    </row>
    <row r="337" spans="1:14" s="74" customFormat="1" x14ac:dyDescent="0.25">
      <c r="A337" s="94"/>
      <c r="B337" s="127"/>
      <c r="C337" s="87"/>
      <c r="D337" s="186"/>
      <c r="E337" s="186"/>
      <c r="F337" s="186"/>
      <c r="G337" s="150"/>
      <c r="H337" s="151"/>
      <c r="I337" s="211"/>
      <c r="J337" s="94"/>
      <c r="K337" s="94"/>
      <c r="L337" s="94"/>
      <c r="M337" s="94"/>
    </row>
    <row r="338" spans="1:14" s="74" customFormat="1" x14ac:dyDescent="0.25">
      <c r="A338" s="94"/>
      <c r="B338" s="127"/>
      <c r="C338" s="87"/>
      <c r="D338" s="186"/>
      <c r="E338" s="186"/>
      <c r="F338" s="186"/>
      <c r="G338" s="150"/>
      <c r="H338" s="151"/>
      <c r="I338" s="211"/>
      <c r="J338" s="94"/>
      <c r="K338" s="94"/>
      <c r="L338" s="94"/>
      <c r="M338" s="94"/>
    </row>
    <row r="339" spans="1:14" s="74" customFormat="1" x14ac:dyDescent="0.25">
      <c r="A339" s="94"/>
      <c r="B339" s="127"/>
      <c r="C339" s="87"/>
      <c r="D339" s="186"/>
      <c r="E339" s="186"/>
      <c r="F339" s="186"/>
      <c r="G339" s="150"/>
      <c r="H339" s="151"/>
      <c r="I339" s="211"/>
      <c r="J339" s="94"/>
      <c r="K339" s="94"/>
      <c r="L339" s="94"/>
      <c r="M339" s="94"/>
    </row>
    <row r="340" spans="1:14" s="74" customFormat="1" x14ac:dyDescent="0.25">
      <c r="A340" s="94"/>
      <c r="B340" s="127"/>
      <c r="C340" s="87"/>
      <c r="D340" s="186"/>
      <c r="E340" s="186"/>
      <c r="F340" s="186"/>
      <c r="G340" s="150"/>
      <c r="H340" s="151"/>
      <c r="I340" s="211"/>
      <c r="J340" s="94"/>
      <c r="K340" s="94"/>
      <c r="L340" s="94"/>
      <c r="M340" s="94"/>
      <c r="N340" s="74" t="s">
        <v>39</v>
      </c>
    </row>
    <row r="342" spans="1:14" s="74" customFormat="1" x14ac:dyDescent="0.25">
      <c r="A342" s="94"/>
      <c r="B342" s="127"/>
      <c r="C342" s="87"/>
      <c r="D342" s="186"/>
      <c r="E342" s="186"/>
      <c r="F342" s="186"/>
      <c r="G342" s="150"/>
      <c r="H342" s="151"/>
      <c r="I342" s="211"/>
      <c r="J342" s="94"/>
      <c r="K342" s="94"/>
      <c r="L342" s="94"/>
      <c r="M342" s="94"/>
    </row>
    <row r="343" spans="1:14" s="74" customFormat="1" x14ac:dyDescent="0.25">
      <c r="A343" s="94"/>
      <c r="B343" s="127"/>
      <c r="C343" s="87"/>
      <c r="D343" s="186"/>
      <c r="E343" s="186"/>
      <c r="F343" s="186"/>
      <c r="G343" s="150"/>
      <c r="H343" s="151"/>
      <c r="I343" s="211"/>
      <c r="J343" s="94"/>
      <c r="K343" s="94"/>
      <c r="L343" s="94"/>
      <c r="M343" s="94"/>
    </row>
    <row r="344" spans="1:14" s="74" customFormat="1" x14ac:dyDescent="0.25">
      <c r="A344" s="94"/>
      <c r="B344" s="127"/>
      <c r="C344" s="87"/>
      <c r="D344" s="186"/>
      <c r="E344" s="186"/>
      <c r="F344" s="186"/>
      <c r="G344" s="150"/>
      <c r="H344" s="151"/>
      <c r="I344" s="211"/>
      <c r="J344" s="94"/>
      <c r="K344" s="94"/>
      <c r="L344" s="94"/>
      <c r="M344" s="94"/>
    </row>
    <row r="345" spans="1:14" s="74" customFormat="1" x14ac:dyDescent="0.25">
      <c r="A345" s="94"/>
      <c r="B345" s="127"/>
      <c r="C345" s="87"/>
      <c r="D345" s="186"/>
      <c r="E345" s="186"/>
      <c r="F345" s="186"/>
      <c r="G345" s="150"/>
      <c r="H345" s="151"/>
      <c r="I345" s="211"/>
      <c r="J345" s="94"/>
      <c r="K345" s="94"/>
      <c r="L345" s="94"/>
      <c r="M345" s="94"/>
    </row>
    <row r="346" spans="1:14" s="74" customFormat="1" x14ac:dyDescent="0.25">
      <c r="A346" s="94"/>
      <c r="B346" s="127"/>
      <c r="C346" s="87"/>
      <c r="D346" s="186"/>
      <c r="E346" s="186"/>
      <c r="F346" s="186"/>
      <c r="G346" s="150"/>
      <c r="H346" s="151"/>
      <c r="I346" s="211"/>
      <c r="J346" s="94"/>
      <c r="K346" s="94"/>
      <c r="L346" s="94"/>
      <c r="M346" s="94"/>
    </row>
    <row r="347" spans="1:14" s="74" customFormat="1" x14ac:dyDescent="0.25">
      <c r="A347" s="94"/>
      <c r="B347" s="127"/>
      <c r="C347" s="87"/>
      <c r="D347" s="186"/>
      <c r="E347" s="186"/>
      <c r="F347" s="186"/>
      <c r="G347" s="150"/>
      <c r="H347" s="151"/>
      <c r="I347" s="211"/>
      <c r="J347" s="94"/>
      <c r="K347" s="94"/>
      <c r="L347" s="94"/>
      <c r="M347" s="94"/>
    </row>
    <row r="348" spans="1:14" s="74" customFormat="1" x14ac:dyDescent="0.25">
      <c r="A348" s="94"/>
      <c r="B348" s="127"/>
      <c r="C348" s="87"/>
      <c r="D348" s="186"/>
      <c r="E348" s="186"/>
      <c r="F348" s="186"/>
      <c r="G348" s="150"/>
      <c r="H348" s="151"/>
      <c r="I348" s="211"/>
      <c r="J348" s="94"/>
      <c r="K348" s="94"/>
      <c r="L348" s="94"/>
      <c r="M348" s="94"/>
    </row>
    <row r="349" spans="1:14" s="74" customFormat="1" x14ac:dyDescent="0.25">
      <c r="A349" s="94"/>
      <c r="B349" s="127"/>
      <c r="C349" s="87"/>
      <c r="D349" s="186"/>
      <c r="E349" s="186"/>
      <c r="F349" s="186"/>
      <c r="G349" s="150"/>
      <c r="H349" s="151"/>
      <c r="I349" s="211"/>
      <c r="J349" s="94"/>
      <c r="K349" s="94"/>
      <c r="L349" s="94"/>
      <c r="M349" s="94"/>
    </row>
    <row r="350" spans="1:14" s="74" customFormat="1" x14ac:dyDescent="0.25">
      <c r="A350" s="94"/>
      <c r="B350" s="127"/>
      <c r="C350" s="87"/>
      <c r="D350" s="186"/>
      <c r="E350" s="186"/>
      <c r="F350" s="186"/>
      <c r="G350" s="150"/>
      <c r="H350" s="151"/>
      <c r="I350" s="211"/>
      <c r="J350" s="94"/>
      <c r="K350" s="94"/>
      <c r="L350" s="94"/>
      <c r="M350" s="94"/>
    </row>
    <row r="352" spans="1:14" s="74" customFormat="1" x14ac:dyDescent="0.25">
      <c r="A352" s="94"/>
      <c r="B352" s="127"/>
      <c r="C352" s="87"/>
      <c r="D352" s="186"/>
      <c r="E352" s="186"/>
      <c r="F352" s="186"/>
      <c r="G352" s="150"/>
      <c r="H352" s="151"/>
      <c r="I352" s="211"/>
      <c r="J352" s="94"/>
      <c r="K352" s="94"/>
      <c r="L352" s="94"/>
      <c r="M352" s="94"/>
    </row>
    <row r="353" spans="1:13" s="74" customFormat="1" x14ac:dyDescent="0.25">
      <c r="A353" s="94"/>
      <c r="B353" s="127"/>
      <c r="C353" s="87"/>
      <c r="D353" s="186"/>
      <c r="E353" s="186"/>
      <c r="F353" s="186"/>
      <c r="G353" s="150"/>
      <c r="H353" s="151"/>
      <c r="I353" s="211"/>
      <c r="J353" s="94"/>
      <c r="K353" s="94"/>
      <c r="L353" s="94"/>
      <c r="M353" s="94"/>
    </row>
    <row r="354" spans="1:13" s="74" customFormat="1" x14ac:dyDescent="0.25">
      <c r="A354" s="94"/>
      <c r="B354" s="127"/>
      <c r="C354" s="87"/>
      <c r="D354" s="186"/>
      <c r="E354" s="186"/>
      <c r="F354" s="186"/>
      <c r="G354" s="150"/>
      <c r="H354" s="151"/>
      <c r="I354" s="211"/>
      <c r="J354" s="94"/>
      <c r="K354" s="94"/>
      <c r="L354" s="94"/>
      <c r="M354" s="94"/>
    </row>
    <row r="355" spans="1:13" s="74" customFormat="1" x14ac:dyDescent="0.25">
      <c r="A355" s="94"/>
      <c r="B355" s="127"/>
      <c r="C355" s="87"/>
      <c r="D355" s="186"/>
      <c r="E355" s="186"/>
      <c r="F355" s="186"/>
      <c r="G355" s="150"/>
      <c r="H355" s="151"/>
      <c r="I355" s="211"/>
      <c r="J355" s="94"/>
      <c r="K355" s="94"/>
      <c r="L355" s="94"/>
      <c r="M355" s="94"/>
    </row>
    <row r="356" spans="1:13" s="74" customFormat="1" x14ac:dyDescent="0.25">
      <c r="A356" s="94"/>
      <c r="B356" s="127"/>
      <c r="C356" s="87"/>
      <c r="D356" s="186"/>
      <c r="E356" s="186"/>
      <c r="F356" s="186"/>
      <c r="G356" s="150"/>
      <c r="H356" s="151"/>
      <c r="I356" s="211"/>
      <c r="J356" s="94"/>
      <c r="K356" s="94"/>
      <c r="L356" s="94"/>
      <c r="M356" s="94"/>
    </row>
    <row r="358" spans="1:13" s="74" customFormat="1" x14ac:dyDescent="0.25">
      <c r="A358" s="94"/>
      <c r="B358" s="127"/>
      <c r="C358" s="87"/>
      <c r="D358" s="186"/>
      <c r="E358" s="186"/>
      <c r="F358" s="186"/>
      <c r="G358" s="150"/>
      <c r="H358" s="151"/>
      <c r="I358" s="211"/>
      <c r="J358" s="94"/>
      <c r="K358" s="94"/>
      <c r="L358" s="94"/>
      <c r="M358" s="94"/>
    </row>
    <row r="359" spans="1:13" s="101" customFormat="1" x14ac:dyDescent="0.25">
      <c r="A359" s="94"/>
      <c r="B359" s="127"/>
      <c r="C359" s="87"/>
      <c r="D359" s="186"/>
      <c r="E359" s="186"/>
      <c r="F359" s="186"/>
      <c r="G359" s="150"/>
      <c r="H359" s="151"/>
      <c r="I359" s="211"/>
      <c r="J359" s="94"/>
      <c r="K359" s="94"/>
      <c r="L359" s="94"/>
      <c r="M359" s="94"/>
    </row>
    <row r="360" spans="1:13" s="74" customFormat="1" x14ac:dyDescent="0.25">
      <c r="A360" s="94"/>
      <c r="B360" s="127"/>
      <c r="C360" s="87"/>
      <c r="D360" s="186"/>
      <c r="E360" s="186"/>
      <c r="F360" s="186"/>
      <c r="G360" s="150"/>
      <c r="H360" s="151"/>
      <c r="I360" s="211"/>
      <c r="J360" s="94"/>
      <c r="K360" s="94"/>
      <c r="L360" s="94"/>
      <c r="M360" s="94"/>
    </row>
    <row r="361" spans="1:13" s="74" customFormat="1" x14ac:dyDescent="0.25">
      <c r="A361" s="94"/>
      <c r="B361" s="127"/>
      <c r="C361" s="87"/>
      <c r="D361" s="186"/>
      <c r="E361" s="186"/>
      <c r="F361" s="186"/>
      <c r="G361" s="150"/>
      <c r="H361" s="151"/>
      <c r="I361" s="211"/>
      <c r="J361" s="94"/>
      <c r="K361" s="94"/>
      <c r="L361" s="94"/>
      <c r="M361" s="94"/>
    </row>
    <row r="362" spans="1:13" s="74" customFormat="1" x14ac:dyDescent="0.25">
      <c r="A362" s="94"/>
      <c r="B362" s="127"/>
      <c r="C362" s="87"/>
      <c r="D362" s="186"/>
      <c r="E362" s="186"/>
      <c r="F362" s="186"/>
      <c r="G362" s="150"/>
      <c r="H362" s="151"/>
      <c r="I362" s="211"/>
      <c r="J362" s="94"/>
      <c r="K362" s="94"/>
      <c r="L362" s="94"/>
      <c r="M362" s="94"/>
    </row>
    <row r="363" spans="1:13" s="74" customFormat="1" x14ac:dyDescent="0.25">
      <c r="A363" s="94"/>
      <c r="B363" s="127"/>
      <c r="C363" s="87"/>
      <c r="D363" s="186"/>
      <c r="E363" s="186"/>
      <c r="F363" s="186"/>
      <c r="G363" s="150"/>
      <c r="H363" s="151"/>
      <c r="I363" s="211"/>
      <c r="J363" s="94"/>
      <c r="K363" s="94"/>
      <c r="L363" s="94"/>
      <c r="M363" s="94"/>
    </row>
    <row r="364" spans="1:13" s="74" customFormat="1" x14ac:dyDescent="0.25">
      <c r="A364" s="94"/>
      <c r="B364" s="127"/>
      <c r="C364" s="87"/>
      <c r="D364" s="186"/>
      <c r="E364" s="186"/>
      <c r="F364" s="186"/>
      <c r="G364" s="150"/>
      <c r="H364" s="151"/>
      <c r="I364" s="211"/>
      <c r="J364" s="94"/>
      <c r="K364" s="94"/>
      <c r="L364" s="94"/>
      <c r="M364" s="94"/>
    </row>
    <row r="365" spans="1:13" s="74" customFormat="1" x14ac:dyDescent="0.25">
      <c r="A365" s="94"/>
      <c r="B365" s="127"/>
      <c r="C365" s="87"/>
      <c r="D365" s="186"/>
      <c r="E365" s="186"/>
      <c r="F365" s="186"/>
      <c r="G365" s="150"/>
      <c r="H365" s="151"/>
      <c r="I365" s="211"/>
      <c r="J365" s="94"/>
      <c r="K365" s="94"/>
      <c r="L365" s="94"/>
      <c r="M365" s="94"/>
    </row>
    <row r="366" spans="1:13" s="74" customFormat="1" x14ac:dyDescent="0.25">
      <c r="A366" s="94"/>
      <c r="B366" s="127"/>
      <c r="C366" s="87"/>
      <c r="D366" s="186"/>
      <c r="E366" s="186"/>
      <c r="F366" s="186"/>
      <c r="G366" s="150"/>
      <c r="H366" s="151"/>
      <c r="I366" s="211"/>
      <c r="J366" s="94"/>
      <c r="K366" s="94"/>
      <c r="L366" s="94"/>
      <c r="M366" s="94"/>
    </row>
    <row r="367" spans="1:13" s="74" customFormat="1" x14ac:dyDescent="0.25">
      <c r="A367" s="94"/>
      <c r="B367" s="127"/>
      <c r="C367" s="87"/>
      <c r="D367" s="186"/>
      <c r="E367" s="186"/>
      <c r="F367" s="186"/>
      <c r="G367" s="150"/>
      <c r="H367" s="151"/>
      <c r="I367" s="211"/>
      <c r="J367" s="94"/>
      <c r="K367" s="94"/>
      <c r="L367" s="94"/>
      <c r="M367" s="94"/>
    </row>
    <row r="368" spans="1:13" s="74" customFormat="1" x14ac:dyDescent="0.25">
      <c r="A368" s="94"/>
      <c r="B368" s="127"/>
      <c r="C368" s="87"/>
      <c r="D368" s="186"/>
      <c r="E368" s="186"/>
      <c r="F368" s="186"/>
      <c r="G368" s="150"/>
      <c r="H368" s="151"/>
      <c r="I368" s="211"/>
      <c r="J368" s="94"/>
      <c r="K368" s="94"/>
      <c r="L368" s="94"/>
      <c r="M368" s="94"/>
    </row>
    <row r="369" spans="1:13" s="74" customFormat="1" x14ac:dyDescent="0.25">
      <c r="A369" s="94"/>
      <c r="B369" s="127"/>
      <c r="C369" s="87"/>
      <c r="D369" s="186"/>
      <c r="E369" s="186"/>
      <c r="F369" s="186"/>
      <c r="G369" s="150"/>
      <c r="H369" s="151"/>
      <c r="I369" s="211"/>
      <c r="J369" s="94"/>
      <c r="K369" s="94"/>
      <c r="L369" s="94"/>
      <c r="M369" s="94"/>
    </row>
    <row r="370" spans="1:13" s="74" customFormat="1" x14ac:dyDescent="0.25">
      <c r="A370" s="94"/>
      <c r="B370" s="127"/>
      <c r="C370" s="87"/>
      <c r="D370" s="186"/>
      <c r="E370" s="186"/>
      <c r="F370" s="186"/>
      <c r="G370" s="150"/>
      <c r="H370" s="151"/>
      <c r="I370" s="211"/>
      <c r="J370" s="94"/>
      <c r="K370" s="94"/>
      <c r="L370" s="94"/>
      <c r="M370" s="94"/>
    </row>
    <row r="371" spans="1:13" s="74" customFormat="1" x14ac:dyDescent="0.25">
      <c r="A371" s="94"/>
      <c r="B371" s="127"/>
      <c r="C371" s="87"/>
      <c r="D371" s="186"/>
      <c r="E371" s="186"/>
      <c r="F371" s="186"/>
      <c r="G371" s="150"/>
      <c r="H371" s="151"/>
      <c r="I371" s="211"/>
      <c r="J371" s="94"/>
      <c r="K371" s="94"/>
      <c r="L371" s="94"/>
      <c r="M371" s="94"/>
    </row>
    <row r="372" spans="1:13" s="74" customFormat="1" x14ac:dyDescent="0.25">
      <c r="A372" s="94"/>
      <c r="B372" s="127"/>
      <c r="C372" s="87"/>
      <c r="D372" s="186"/>
      <c r="E372" s="186"/>
      <c r="F372" s="186"/>
      <c r="G372" s="150"/>
      <c r="H372" s="151"/>
      <c r="I372" s="211"/>
      <c r="J372" s="94"/>
      <c r="K372" s="94"/>
      <c r="L372" s="94"/>
      <c r="M372" s="94"/>
    </row>
    <row r="373" spans="1:13" s="74" customFormat="1" x14ac:dyDescent="0.25">
      <c r="A373" s="94"/>
      <c r="B373" s="127"/>
      <c r="C373" s="87"/>
      <c r="D373" s="186"/>
      <c r="E373" s="186"/>
      <c r="F373" s="186"/>
      <c r="G373" s="150"/>
      <c r="H373" s="151"/>
      <c r="I373" s="211"/>
      <c r="J373" s="94"/>
      <c r="K373" s="94"/>
      <c r="L373" s="94"/>
      <c r="M373" s="94"/>
    </row>
    <row r="374" spans="1:13" s="74" customFormat="1" x14ac:dyDescent="0.25">
      <c r="A374" s="94"/>
      <c r="B374" s="127"/>
      <c r="C374" s="87"/>
      <c r="D374" s="186"/>
      <c r="E374" s="186"/>
      <c r="F374" s="186"/>
      <c r="G374" s="150"/>
      <c r="H374" s="151"/>
      <c r="I374" s="211"/>
      <c r="J374" s="94"/>
      <c r="K374" s="94"/>
      <c r="L374" s="94"/>
      <c r="M374" s="94"/>
    </row>
    <row r="375" spans="1:13" s="74" customFormat="1" x14ac:dyDescent="0.25">
      <c r="A375" s="94"/>
      <c r="B375" s="127"/>
      <c r="C375" s="87"/>
      <c r="D375" s="186"/>
      <c r="E375" s="186"/>
      <c r="F375" s="186"/>
      <c r="G375" s="150"/>
      <c r="H375" s="151"/>
      <c r="I375" s="211"/>
      <c r="J375" s="94"/>
      <c r="K375" s="94"/>
      <c r="L375" s="94"/>
      <c r="M375" s="94"/>
    </row>
    <row r="376" spans="1:13" s="74" customFormat="1" x14ac:dyDescent="0.25">
      <c r="A376" s="94"/>
      <c r="B376" s="127"/>
      <c r="C376" s="87"/>
      <c r="D376" s="186"/>
      <c r="E376" s="186"/>
      <c r="F376" s="186"/>
      <c r="G376" s="150"/>
      <c r="H376" s="151"/>
      <c r="I376" s="211"/>
      <c r="J376" s="94"/>
      <c r="K376" s="94"/>
      <c r="L376" s="94"/>
      <c r="M376" s="94"/>
    </row>
    <row r="377" spans="1:13" s="74" customFormat="1" x14ac:dyDescent="0.25">
      <c r="A377" s="94"/>
      <c r="B377" s="127"/>
      <c r="C377" s="87"/>
      <c r="D377" s="186"/>
      <c r="E377" s="186"/>
      <c r="F377" s="186"/>
      <c r="G377" s="150"/>
      <c r="H377" s="151"/>
      <c r="I377" s="211"/>
      <c r="J377" s="94"/>
      <c r="K377" s="94"/>
      <c r="L377" s="94"/>
      <c r="M377" s="94"/>
    </row>
    <row r="378" spans="1:13" s="74" customFormat="1" x14ac:dyDescent="0.25">
      <c r="A378" s="94"/>
      <c r="B378" s="127"/>
      <c r="C378" s="87"/>
      <c r="D378" s="186"/>
      <c r="E378" s="186"/>
      <c r="F378" s="186"/>
      <c r="G378" s="150"/>
      <c r="H378" s="151"/>
      <c r="I378" s="211"/>
      <c r="J378" s="94"/>
      <c r="K378" s="94"/>
      <c r="L378" s="94"/>
      <c r="M378" s="94"/>
    </row>
    <row r="379" spans="1:13" s="74" customFormat="1" x14ac:dyDescent="0.25">
      <c r="A379" s="94"/>
      <c r="B379" s="127"/>
      <c r="C379" s="87"/>
      <c r="D379" s="186"/>
      <c r="E379" s="186"/>
      <c r="F379" s="186"/>
      <c r="G379" s="150"/>
      <c r="H379" s="151"/>
      <c r="I379" s="211"/>
      <c r="J379" s="94"/>
      <c r="K379" s="94"/>
      <c r="L379" s="94"/>
      <c r="M379" s="94"/>
    </row>
    <row r="380" spans="1:13" s="74" customFormat="1" x14ac:dyDescent="0.25">
      <c r="A380" s="94"/>
      <c r="B380" s="127"/>
      <c r="C380" s="87"/>
      <c r="D380" s="186"/>
      <c r="E380" s="186"/>
      <c r="F380" s="186"/>
      <c r="G380" s="150"/>
      <c r="H380" s="151"/>
      <c r="I380" s="211"/>
      <c r="J380" s="94"/>
      <c r="K380" s="94"/>
      <c r="L380" s="94"/>
      <c r="M380" s="94"/>
    </row>
    <row r="381" spans="1:13" s="74" customFormat="1" x14ac:dyDescent="0.25">
      <c r="A381" s="94"/>
      <c r="B381" s="127"/>
      <c r="C381" s="87"/>
      <c r="D381" s="186"/>
      <c r="E381" s="186"/>
      <c r="F381" s="186"/>
      <c r="G381" s="150"/>
      <c r="H381" s="151"/>
      <c r="I381" s="211"/>
      <c r="J381" s="94"/>
      <c r="K381" s="94"/>
      <c r="L381" s="94"/>
      <c r="M381" s="94"/>
    </row>
    <row r="382" spans="1:13" s="74" customFormat="1" x14ac:dyDescent="0.25">
      <c r="A382" s="94"/>
      <c r="B382" s="127"/>
      <c r="C382" s="87"/>
      <c r="D382" s="186"/>
      <c r="E382" s="186"/>
      <c r="F382" s="186"/>
      <c r="G382" s="150"/>
      <c r="H382" s="151"/>
      <c r="I382" s="211"/>
      <c r="J382" s="94"/>
      <c r="K382" s="94"/>
      <c r="L382" s="94"/>
      <c r="M382" s="94"/>
    </row>
    <row r="383" spans="1:13" s="74" customFormat="1" x14ac:dyDescent="0.25">
      <c r="A383" s="94"/>
      <c r="B383" s="127"/>
      <c r="C383" s="87"/>
      <c r="D383" s="186"/>
      <c r="E383" s="186"/>
      <c r="F383" s="186"/>
      <c r="G383" s="150"/>
      <c r="H383" s="151"/>
      <c r="I383" s="211"/>
      <c r="J383" s="94"/>
      <c r="K383" s="94"/>
      <c r="L383" s="94"/>
      <c r="M383" s="94"/>
    </row>
    <row r="384" spans="1:13" s="74" customFormat="1" x14ac:dyDescent="0.25">
      <c r="A384" s="94"/>
      <c r="B384" s="127"/>
      <c r="C384" s="87"/>
      <c r="D384" s="186"/>
      <c r="E384" s="186"/>
      <c r="F384" s="186"/>
      <c r="G384" s="150"/>
      <c r="H384" s="151"/>
      <c r="I384" s="211"/>
      <c r="J384" s="94"/>
      <c r="K384" s="94"/>
      <c r="L384" s="94"/>
      <c r="M384" s="94"/>
    </row>
    <row r="385" spans="1:13" s="74" customFormat="1" x14ac:dyDescent="0.25">
      <c r="A385" s="94"/>
      <c r="B385" s="127"/>
      <c r="C385" s="87"/>
      <c r="D385" s="186"/>
      <c r="E385" s="186"/>
      <c r="F385" s="186"/>
      <c r="G385" s="150"/>
      <c r="H385" s="151"/>
      <c r="I385" s="211"/>
      <c r="J385" s="94"/>
      <c r="K385" s="94"/>
      <c r="L385" s="94"/>
      <c r="M385" s="94"/>
    </row>
    <row r="386" spans="1:13" s="74" customFormat="1" x14ac:dyDescent="0.25">
      <c r="A386" s="94"/>
      <c r="B386" s="127"/>
      <c r="C386" s="87"/>
      <c r="D386" s="186"/>
      <c r="E386" s="186"/>
      <c r="F386" s="186"/>
      <c r="G386" s="150"/>
      <c r="H386" s="151"/>
      <c r="I386" s="211"/>
      <c r="J386" s="94"/>
      <c r="K386" s="94"/>
      <c r="L386" s="94"/>
      <c r="M386" s="94"/>
    </row>
    <row r="387" spans="1:13" s="74" customFormat="1" x14ac:dyDescent="0.25">
      <c r="A387" s="94"/>
      <c r="B387" s="127"/>
      <c r="C387" s="87"/>
      <c r="D387" s="186"/>
      <c r="E387" s="186"/>
      <c r="F387" s="186"/>
      <c r="G387" s="150"/>
      <c r="H387" s="151"/>
      <c r="I387" s="211"/>
      <c r="J387" s="94"/>
      <c r="K387" s="94"/>
      <c r="L387" s="94"/>
      <c r="M387" s="94"/>
    </row>
    <row r="388" spans="1:13" s="74" customFormat="1" x14ac:dyDescent="0.25">
      <c r="A388" s="94"/>
      <c r="B388" s="127"/>
      <c r="C388" s="87"/>
      <c r="D388" s="186"/>
      <c r="E388" s="186"/>
      <c r="F388" s="186"/>
      <c r="G388" s="150"/>
      <c r="H388" s="151"/>
      <c r="I388" s="211"/>
      <c r="J388" s="94"/>
      <c r="K388" s="94"/>
      <c r="L388" s="94"/>
      <c r="M388" s="94"/>
    </row>
    <row r="389" spans="1:13" s="74" customFormat="1" x14ac:dyDescent="0.25">
      <c r="A389" s="94"/>
      <c r="B389" s="127"/>
      <c r="C389" s="87"/>
      <c r="D389" s="186"/>
      <c r="E389" s="186"/>
      <c r="F389" s="186"/>
      <c r="G389" s="150"/>
      <c r="H389" s="151"/>
      <c r="I389" s="211"/>
      <c r="J389" s="94"/>
      <c r="K389" s="94"/>
      <c r="L389" s="94"/>
      <c r="M389" s="94"/>
    </row>
    <row r="390" spans="1:13" s="74" customFormat="1" x14ac:dyDescent="0.25">
      <c r="A390" s="94"/>
      <c r="B390" s="127"/>
      <c r="C390" s="87"/>
      <c r="D390" s="186"/>
      <c r="E390" s="186"/>
      <c r="F390" s="186"/>
      <c r="G390" s="150"/>
      <c r="H390" s="151"/>
      <c r="I390" s="211"/>
      <c r="J390" s="94"/>
      <c r="K390" s="94"/>
      <c r="L390" s="94"/>
      <c r="M390" s="94"/>
    </row>
    <row r="391" spans="1:13" s="74" customFormat="1" x14ac:dyDescent="0.25">
      <c r="A391" s="94"/>
      <c r="B391" s="127"/>
      <c r="C391" s="87"/>
      <c r="D391" s="186"/>
      <c r="E391" s="186"/>
      <c r="F391" s="186"/>
      <c r="G391" s="150"/>
      <c r="H391" s="151"/>
      <c r="I391" s="211"/>
      <c r="J391" s="94"/>
      <c r="K391" s="94"/>
      <c r="L391" s="94"/>
      <c r="M391" s="94"/>
    </row>
    <row r="392" spans="1:13" s="74" customFormat="1" x14ac:dyDescent="0.25">
      <c r="A392" s="94"/>
      <c r="B392" s="127"/>
      <c r="C392" s="87"/>
      <c r="D392" s="186"/>
      <c r="E392" s="186"/>
      <c r="F392" s="186"/>
      <c r="G392" s="150"/>
      <c r="H392" s="151"/>
      <c r="I392" s="211"/>
      <c r="J392" s="94"/>
      <c r="K392" s="94"/>
      <c r="L392" s="94"/>
      <c r="M392" s="94"/>
    </row>
    <row r="393" spans="1:13" s="74" customFormat="1" x14ac:dyDescent="0.25">
      <c r="A393" s="94"/>
      <c r="B393" s="127"/>
      <c r="C393" s="87"/>
      <c r="D393" s="186"/>
      <c r="E393" s="186"/>
      <c r="F393" s="186"/>
      <c r="G393" s="150"/>
      <c r="H393" s="151"/>
      <c r="I393" s="211"/>
      <c r="J393" s="94"/>
      <c r="K393" s="94"/>
      <c r="L393" s="94"/>
      <c r="M393" s="94"/>
    </row>
    <row r="394" spans="1:13" s="74" customFormat="1" x14ac:dyDescent="0.25">
      <c r="A394" s="94"/>
      <c r="B394" s="127"/>
      <c r="C394" s="87"/>
      <c r="D394" s="186"/>
      <c r="E394" s="186"/>
      <c r="F394" s="186"/>
      <c r="G394" s="150"/>
      <c r="H394" s="151"/>
      <c r="I394" s="211"/>
      <c r="J394" s="94"/>
      <c r="K394" s="94"/>
      <c r="L394" s="94"/>
      <c r="M394" s="94"/>
    </row>
    <row r="395" spans="1:13" s="74" customFormat="1" x14ac:dyDescent="0.25">
      <c r="A395" s="94"/>
      <c r="B395" s="127"/>
      <c r="C395" s="87"/>
      <c r="D395" s="186"/>
      <c r="E395" s="186"/>
      <c r="F395" s="186"/>
      <c r="G395" s="150"/>
      <c r="H395" s="151"/>
      <c r="I395" s="211"/>
      <c r="J395" s="94"/>
      <c r="K395" s="94"/>
      <c r="L395" s="94"/>
      <c r="M395" s="94"/>
    </row>
    <row r="396" spans="1:13" s="74" customFormat="1" x14ac:dyDescent="0.25">
      <c r="A396" s="94"/>
      <c r="B396" s="127"/>
      <c r="C396" s="87"/>
      <c r="D396" s="186"/>
      <c r="E396" s="186"/>
      <c r="F396" s="186"/>
      <c r="G396" s="150"/>
      <c r="H396" s="151"/>
      <c r="I396" s="211"/>
      <c r="J396" s="94"/>
      <c r="K396" s="94"/>
      <c r="L396" s="94"/>
      <c r="M396" s="94"/>
    </row>
    <row r="397" spans="1:13" s="74" customFormat="1" x14ac:dyDescent="0.25">
      <c r="A397" s="94"/>
      <c r="B397" s="127"/>
      <c r="C397" s="87"/>
      <c r="D397" s="186"/>
      <c r="E397" s="186"/>
      <c r="F397" s="186"/>
      <c r="G397" s="150"/>
      <c r="H397" s="151"/>
      <c r="I397" s="211"/>
      <c r="J397" s="94"/>
      <c r="K397" s="94"/>
      <c r="L397" s="94"/>
      <c r="M397" s="94"/>
    </row>
    <row r="398" spans="1:13" s="74" customFormat="1" x14ac:dyDescent="0.25">
      <c r="A398" s="94"/>
      <c r="B398" s="127"/>
      <c r="C398" s="87"/>
      <c r="D398" s="186"/>
      <c r="E398" s="186"/>
      <c r="F398" s="186"/>
      <c r="G398" s="150"/>
      <c r="H398" s="151"/>
      <c r="I398" s="211"/>
      <c r="J398" s="94"/>
      <c r="K398" s="94"/>
      <c r="L398" s="94"/>
      <c r="M398" s="94"/>
    </row>
    <row r="399" spans="1:13" s="74" customFormat="1" x14ac:dyDescent="0.25">
      <c r="A399" s="94"/>
      <c r="B399" s="127"/>
      <c r="C399" s="87"/>
      <c r="D399" s="186"/>
      <c r="E399" s="186"/>
      <c r="F399" s="186"/>
      <c r="G399" s="150"/>
      <c r="H399" s="151"/>
      <c r="I399" s="211"/>
      <c r="J399" s="94"/>
      <c r="K399" s="94"/>
      <c r="L399" s="94"/>
      <c r="M399" s="94"/>
    </row>
    <row r="400" spans="1:13" s="74" customFormat="1" x14ac:dyDescent="0.25">
      <c r="A400" s="94"/>
      <c r="B400" s="127"/>
      <c r="C400" s="87"/>
      <c r="D400" s="186"/>
      <c r="E400" s="186"/>
      <c r="F400" s="186"/>
      <c r="G400" s="150"/>
      <c r="H400" s="151"/>
      <c r="I400" s="211"/>
      <c r="J400" s="94"/>
      <c r="K400" s="94"/>
      <c r="L400" s="94"/>
      <c r="M400" s="94"/>
    </row>
    <row r="401" spans="1:13" s="74" customFormat="1" x14ac:dyDescent="0.25">
      <c r="A401" s="94"/>
      <c r="B401" s="127"/>
      <c r="C401" s="87"/>
      <c r="D401" s="186"/>
      <c r="E401" s="186"/>
      <c r="F401" s="186"/>
      <c r="G401" s="150"/>
      <c r="H401" s="151"/>
      <c r="I401" s="211"/>
      <c r="J401" s="94"/>
      <c r="K401" s="94"/>
      <c r="L401" s="94"/>
      <c r="M401" s="94"/>
    </row>
    <row r="402" spans="1:13" s="74" customFormat="1" x14ac:dyDescent="0.25">
      <c r="A402" s="94"/>
      <c r="B402" s="127"/>
      <c r="C402" s="87"/>
      <c r="D402" s="186"/>
      <c r="E402" s="186"/>
      <c r="F402" s="186"/>
      <c r="G402" s="150"/>
      <c r="H402" s="151"/>
      <c r="I402" s="211"/>
      <c r="J402" s="94"/>
      <c r="K402" s="94"/>
      <c r="L402" s="94"/>
      <c r="M402" s="94"/>
    </row>
    <row r="403" spans="1:13" s="74" customFormat="1" x14ac:dyDescent="0.25">
      <c r="A403" s="94"/>
      <c r="B403" s="127"/>
      <c r="C403" s="87"/>
      <c r="D403" s="186"/>
      <c r="E403" s="186"/>
      <c r="F403" s="186"/>
      <c r="G403" s="150"/>
      <c r="H403" s="151"/>
      <c r="I403" s="211"/>
      <c r="J403" s="94"/>
      <c r="K403" s="94"/>
      <c r="L403" s="94"/>
      <c r="M403" s="94"/>
    </row>
    <row r="404" spans="1:13" s="74" customFormat="1" x14ac:dyDescent="0.25">
      <c r="A404" s="94"/>
      <c r="B404" s="127"/>
      <c r="C404" s="87"/>
      <c r="D404" s="186"/>
      <c r="E404" s="186"/>
      <c r="F404" s="186"/>
      <c r="G404" s="150"/>
      <c r="H404" s="151"/>
      <c r="I404" s="211"/>
      <c r="J404" s="94"/>
      <c r="K404" s="94"/>
      <c r="L404" s="94"/>
      <c r="M404" s="94"/>
    </row>
    <row r="405" spans="1:13" s="74" customFormat="1" x14ac:dyDescent="0.25">
      <c r="A405" s="94"/>
      <c r="B405" s="127"/>
      <c r="C405" s="87"/>
      <c r="D405" s="186"/>
      <c r="E405" s="186"/>
      <c r="F405" s="186"/>
      <c r="G405" s="150"/>
      <c r="H405" s="151"/>
      <c r="I405" s="211"/>
      <c r="J405" s="94"/>
      <c r="K405" s="94"/>
      <c r="L405" s="94"/>
      <c r="M405" s="94"/>
    </row>
    <row r="406" spans="1:13" s="74" customFormat="1" x14ac:dyDescent="0.25">
      <c r="A406" s="94"/>
      <c r="B406" s="127"/>
      <c r="C406" s="87"/>
      <c r="D406" s="186"/>
      <c r="E406" s="186"/>
      <c r="F406" s="186"/>
      <c r="G406" s="150"/>
      <c r="H406" s="151"/>
      <c r="I406" s="211"/>
      <c r="J406" s="94"/>
      <c r="K406" s="94"/>
      <c r="L406" s="94"/>
      <c r="M406" s="94"/>
    </row>
    <row r="407" spans="1:13" s="74" customFormat="1" x14ac:dyDescent="0.25">
      <c r="A407" s="94"/>
      <c r="B407" s="127"/>
      <c r="C407" s="87"/>
      <c r="D407" s="186"/>
      <c r="E407" s="186"/>
      <c r="F407" s="186"/>
      <c r="G407" s="150"/>
      <c r="H407" s="151"/>
      <c r="I407" s="211"/>
      <c r="J407" s="94"/>
      <c r="K407" s="94"/>
      <c r="L407" s="94"/>
      <c r="M407" s="94"/>
    </row>
    <row r="408" spans="1:13" s="74" customFormat="1" x14ac:dyDescent="0.25">
      <c r="A408" s="94"/>
      <c r="B408" s="127"/>
      <c r="C408" s="87"/>
      <c r="D408" s="186"/>
      <c r="E408" s="186"/>
      <c r="F408" s="186"/>
      <c r="G408" s="150"/>
      <c r="H408" s="151"/>
      <c r="I408" s="211"/>
      <c r="J408" s="94"/>
      <c r="K408" s="94"/>
      <c r="L408" s="94"/>
      <c r="M408" s="94"/>
    </row>
    <row r="410" spans="1:13" s="74" customFormat="1" x14ac:dyDescent="0.25">
      <c r="A410" s="94"/>
      <c r="B410" s="127"/>
      <c r="C410" s="87"/>
      <c r="D410" s="186"/>
      <c r="E410" s="186"/>
      <c r="F410" s="186"/>
      <c r="G410" s="150"/>
      <c r="H410" s="151"/>
      <c r="I410" s="211"/>
      <c r="J410" s="94"/>
      <c r="K410" s="94"/>
      <c r="L410" s="94"/>
      <c r="M410" s="94"/>
    </row>
    <row r="411" spans="1:13" s="74" customFormat="1" x14ac:dyDescent="0.25">
      <c r="A411" s="94"/>
      <c r="B411" s="127"/>
      <c r="C411" s="87"/>
      <c r="D411" s="186"/>
      <c r="E411" s="186"/>
      <c r="F411" s="186"/>
      <c r="G411" s="150"/>
      <c r="H411" s="151"/>
      <c r="I411" s="211"/>
      <c r="J411" s="94"/>
      <c r="K411" s="94"/>
      <c r="L411" s="94"/>
      <c r="M411" s="94"/>
    </row>
    <row r="412" spans="1:13" s="74" customFormat="1" x14ac:dyDescent="0.25">
      <c r="A412" s="94"/>
      <c r="B412" s="127"/>
      <c r="C412" s="87"/>
      <c r="D412" s="186"/>
      <c r="E412" s="186"/>
      <c r="F412" s="186"/>
      <c r="G412" s="150"/>
      <c r="H412" s="151"/>
      <c r="I412" s="211"/>
      <c r="J412" s="94"/>
      <c r="K412" s="94"/>
      <c r="L412" s="94"/>
      <c r="M412" s="94"/>
    </row>
    <row r="413" spans="1:13" s="74" customFormat="1" x14ac:dyDescent="0.25">
      <c r="A413" s="94"/>
      <c r="B413" s="127"/>
      <c r="C413" s="87"/>
      <c r="D413" s="186"/>
      <c r="E413" s="186"/>
      <c r="F413" s="186"/>
      <c r="G413" s="150"/>
      <c r="H413" s="151"/>
      <c r="I413" s="211"/>
      <c r="J413" s="94"/>
      <c r="K413" s="94"/>
      <c r="L413" s="94"/>
      <c r="M413" s="94"/>
    </row>
    <row r="414" spans="1:13" s="74" customFormat="1" x14ac:dyDescent="0.25">
      <c r="A414" s="94"/>
      <c r="B414" s="127"/>
      <c r="C414" s="87"/>
      <c r="D414" s="186"/>
      <c r="E414" s="186"/>
      <c r="F414" s="186"/>
      <c r="G414" s="150"/>
      <c r="H414" s="151"/>
      <c r="I414" s="211"/>
      <c r="J414" s="94"/>
      <c r="K414" s="94"/>
      <c r="L414" s="94"/>
      <c r="M414" s="94"/>
    </row>
    <row r="415" spans="1:13" s="74" customFormat="1" x14ac:dyDescent="0.25">
      <c r="A415" s="94"/>
      <c r="B415" s="127"/>
      <c r="C415" s="87"/>
      <c r="D415" s="186"/>
      <c r="E415" s="186"/>
      <c r="F415" s="186"/>
      <c r="G415" s="150"/>
      <c r="H415" s="151"/>
      <c r="I415" s="211"/>
      <c r="J415" s="94"/>
      <c r="K415" s="94"/>
      <c r="L415" s="94"/>
      <c r="M415" s="94"/>
    </row>
    <row r="416" spans="1:13" s="74" customFormat="1" x14ac:dyDescent="0.25">
      <c r="A416" s="94"/>
      <c r="B416" s="127"/>
      <c r="C416" s="87"/>
      <c r="D416" s="186"/>
      <c r="E416" s="186"/>
      <c r="F416" s="186"/>
      <c r="G416" s="150"/>
      <c r="H416" s="151"/>
      <c r="I416" s="211"/>
      <c r="J416" s="94"/>
      <c r="K416" s="94"/>
      <c r="L416" s="94"/>
      <c r="M416" s="94"/>
    </row>
    <row r="417" spans="1:13" s="101" customFormat="1" x14ac:dyDescent="0.25">
      <c r="A417" s="94"/>
      <c r="B417" s="127"/>
      <c r="C417" s="87"/>
      <c r="D417" s="186"/>
      <c r="E417" s="186"/>
      <c r="F417" s="186"/>
      <c r="G417" s="150"/>
      <c r="H417" s="151"/>
      <c r="I417" s="211"/>
      <c r="J417" s="94"/>
      <c r="K417" s="94"/>
      <c r="L417" s="94"/>
      <c r="M417" s="94"/>
    </row>
    <row r="418" spans="1:13" s="74" customFormat="1" x14ac:dyDescent="0.25">
      <c r="A418" s="94"/>
      <c r="B418" s="127"/>
      <c r="C418" s="87"/>
      <c r="D418" s="186"/>
      <c r="E418" s="186"/>
      <c r="F418" s="186"/>
      <c r="G418" s="150"/>
      <c r="H418" s="151"/>
      <c r="I418" s="211"/>
      <c r="J418" s="94"/>
      <c r="K418" s="94"/>
      <c r="L418" s="94"/>
      <c r="M418" s="94"/>
    </row>
    <row r="419" spans="1:13" s="74" customFormat="1" x14ac:dyDescent="0.25">
      <c r="A419" s="94"/>
      <c r="B419" s="127"/>
      <c r="C419" s="87"/>
      <c r="D419" s="186"/>
      <c r="E419" s="186"/>
      <c r="F419" s="186"/>
      <c r="G419" s="150"/>
      <c r="H419" s="151"/>
      <c r="I419" s="211"/>
      <c r="J419" s="94"/>
      <c r="K419" s="94"/>
      <c r="L419" s="94"/>
      <c r="M419" s="94"/>
    </row>
    <row r="420" spans="1:13" s="74" customFormat="1" x14ac:dyDescent="0.25">
      <c r="A420" s="94"/>
      <c r="B420" s="127"/>
      <c r="C420" s="87"/>
      <c r="D420" s="186"/>
      <c r="E420" s="186"/>
      <c r="F420" s="186"/>
      <c r="G420" s="150"/>
      <c r="H420" s="151"/>
      <c r="I420" s="211"/>
      <c r="J420" s="94"/>
      <c r="K420" s="94"/>
      <c r="L420" s="94"/>
      <c r="M420" s="94"/>
    </row>
    <row r="421" spans="1:13" s="74" customFormat="1" x14ac:dyDescent="0.25">
      <c r="A421" s="94"/>
      <c r="B421" s="127"/>
      <c r="C421" s="87"/>
      <c r="D421" s="186"/>
      <c r="E421" s="186"/>
      <c r="F421" s="186"/>
      <c r="G421" s="150"/>
      <c r="H421" s="151"/>
      <c r="I421" s="211"/>
      <c r="J421" s="94"/>
      <c r="K421" s="94"/>
      <c r="L421" s="94"/>
      <c r="M421" s="94"/>
    </row>
    <row r="422" spans="1:13" s="74" customFormat="1" x14ac:dyDescent="0.25">
      <c r="A422" s="94"/>
      <c r="B422" s="127"/>
      <c r="C422" s="87"/>
      <c r="D422" s="186"/>
      <c r="E422" s="186"/>
      <c r="F422" s="186"/>
      <c r="G422" s="150"/>
      <c r="H422" s="151"/>
      <c r="I422" s="211"/>
      <c r="J422" s="94"/>
      <c r="K422" s="94"/>
      <c r="L422" s="94"/>
      <c r="M422" s="94"/>
    </row>
    <row r="423" spans="1:13" s="74" customFormat="1" x14ac:dyDescent="0.25">
      <c r="A423" s="94"/>
      <c r="B423" s="127"/>
      <c r="C423" s="87"/>
      <c r="D423" s="186"/>
      <c r="E423" s="186"/>
      <c r="F423" s="186"/>
      <c r="G423" s="150"/>
      <c r="H423" s="151"/>
      <c r="I423" s="211"/>
      <c r="J423" s="94"/>
      <c r="K423" s="94"/>
      <c r="L423" s="94"/>
      <c r="M423" s="94"/>
    </row>
    <row r="424" spans="1:13" s="74" customFormat="1" x14ac:dyDescent="0.25">
      <c r="A424" s="94"/>
      <c r="B424" s="127"/>
      <c r="C424" s="87"/>
      <c r="D424" s="186"/>
      <c r="E424" s="186"/>
      <c r="F424" s="186"/>
      <c r="G424" s="150"/>
      <c r="H424" s="151"/>
      <c r="I424" s="211"/>
      <c r="J424" s="94"/>
      <c r="K424" s="94"/>
      <c r="L424" s="94"/>
      <c r="M424" s="94"/>
    </row>
    <row r="425" spans="1:13" s="74" customFormat="1" x14ac:dyDescent="0.25">
      <c r="A425" s="94"/>
      <c r="B425" s="127"/>
      <c r="C425" s="87"/>
      <c r="D425" s="186"/>
      <c r="E425" s="186"/>
      <c r="F425" s="186"/>
      <c r="G425" s="150"/>
      <c r="H425" s="151"/>
      <c r="I425" s="211"/>
      <c r="J425" s="94"/>
      <c r="K425" s="94"/>
      <c r="L425" s="94"/>
      <c r="M425" s="94"/>
    </row>
    <row r="426" spans="1:13" s="74" customFormat="1" x14ac:dyDescent="0.25">
      <c r="A426" s="94"/>
      <c r="B426" s="127"/>
      <c r="C426" s="87"/>
      <c r="D426" s="186"/>
      <c r="E426" s="186"/>
      <c r="F426" s="186"/>
      <c r="G426" s="150"/>
      <c r="H426" s="151"/>
      <c r="I426" s="211"/>
      <c r="J426" s="94"/>
      <c r="K426" s="94"/>
      <c r="L426" s="94"/>
      <c r="M426" s="94"/>
    </row>
    <row r="427" spans="1:13" s="74" customFormat="1" x14ac:dyDescent="0.25">
      <c r="A427" s="94"/>
      <c r="B427" s="127"/>
      <c r="C427" s="87"/>
      <c r="D427" s="186"/>
      <c r="E427" s="186"/>
      <c r="F427" s="186"/>
      <c r="G427" s="150"/>
      <c r="H427" s="151"/>
      <c r="I427" s="211"/>
      <c r="J427" s="94"/>
      <c r="K427" s="94"/>
      <c r="L427" s="94"/>
      <c r="M427" s="94"/>
    </row>
    <row r="428" spans="1:13" s="74" customFormat="1" x14ac:dyDescent="0.25">
      <c r="A428" s="94"/>
      <c r="B428" s="127"/>
      <c r="C428" s="87"/>
      <c r="D428" s="186"/>
      <c r="E428" s="186"/>
      <c r="F428" s="186"/>
      <c r="G428" s="150"/>
      <c r="H428" s="151"/>
      <c r="I428" s="211"/>
      <c r="J428" s="94"/>
      <c r="K428" s="94"/>
      <c r="L428" s="94"/>
      <c r="M428" s="94"/>
    </row>
    <row r="429" spans="1:13" s="74" customFormat="1" x14ac:dyDescent="0.25">
      <c r="A429" s="94"/>
      <c r="B429" s="127"/>
      <c r="C429" s="87"/>
      <c r="D429" s="186"/>
      <c r="E429" s="186"/>
      <c r="F429" s="186"/>
      <c r="G429" s="150"/>
      <c r="H429" s="151"/>
      <c r="I429" s="211"/>
      <c r="J429" s="94"/>
      <c r="K429" s="94"/>
      <c r="L429" s="94"/>
      <c r="M429" s="94"/>
    </row>
    <row r="430" spans="1:13" s="74" customFormat="1" x14ac:dyDescent="0.25">
      <c r="A430" s="94"/>
      <c r="B430" s="127"/>
      <c r="C430" s="87"/>
      <c r="D430" s="186"/>
      <c r="E430" s="186"/>
      <c r="F430" s="186"/>
      <c r="G430" s="150"/>
      <c r="H430" s="151"/>
      <c r="I430" s="211"/>
      <c r="J430" s="94"/>
      <c r="K430" s="94"/>
      <c r="L430" s="94"/>
      <c r="M430" s="94"/>
    </row>
    <row r="431" spans="1:13" s="74" customFormat="1" x14ac:dyDescent="0.25">
      <c r="A431" s="94"/>
      <c r="B431" s="127"/>
      <c r="C431" s="87"/>
      <c r="D431" s="186"/>
      <c r="E431" s="186"/>
      <c r="F431" s="186"/>
      <c r="G431" s="150"/>
      <c r="H431" s="151"/>
      <c r="I431" s="211"/>
      <c r="J431" s="94"/>
      <c r="K431" s="94"/>
      <c r="L431" s="94"/>
      <c r="M431" s="94"/>
    </row>
    <row r="432" spans="1:13" s="74" customFormat="1" x14ac:dyDescent="0.25">
      <c r="A432" s="94"/>
      <c r="B432" s="127"/>
      <c r="C432" s="87"/>
      <c r="D432" s="186"/>
      <c r="E432" s="186"/>
      <c r="F432" s="186"/>
      <c r="G432" s="150"/>
      <c r="H432" s="151"/>
      <c r="I432" s="211"/>
      <c r="J432" s="94"/>
      <c r="K432" s="94"/>
      <c r="L432" s="94"/>
      <c r="M432" s="94"/>
    </row>
    <row r="433" spans="1:13" s="74" customFormat="1" x14ac:dyDescent="0.25">
      <c r="A433" s="94"/>
      <c r="B433" s="127"/>
      <c r="C433" s="87"/>
      <c r="D433" s="186"/>
      <c r="E433" s="186"/>
      <c r="F433" s="186"/>
      <c r="G433" s="150"/>
      <c r="H433" s="151"/>
      <c r="I433" s="211"/>
      <c r="J433" s="94"/>
      <c r="K433" s="94"/>
      <c r="L433" s="94"/>
      <c r="M433" s="94"/>
    </row>
    <row r="434" spans="1:13" s="74" customFormat="1" x14ac:dyDescent="0.25">
      <c r="A434" s="94"/>
      <c r="B434" s="127"/>
      <c r="C434" s="87"/>
      <c r="D434" s="186"/>
      <c r="E434" s="186"/>
      <c r="F434" s="186"/>
      <c r="G434" s="150"/>
      <c r="H434" s="151"/>
      <c r="I434" s="211"/>
      <c r="J434" s="94"/>
      <c r="K434" s="94"/>
      <c r="L434" s="94"/>
      <c r="M434" s="94"/>
    </row>
    <row r="435" spans="1:13" s="74" customFormat="1" x14ac:dyDescent="0.25">
      <c r="A435" s="94"/>
      <c r="B435" s="127"/>
      <c r="C435" s="87"/>
      <c r="D435" s="186"/>
      <c r="E435" s="186"/>
      <c r="F435" s="186"/>
      <c r="G435" s="150"/>
      <c r="H435" s="151"/>
      <c r="I435" s="211"/>
      <c r="J435" s="94"/>
      <c r="K435" s="94"/>
      <c r="L435" s="94"/>
      <c r="M435" s="94"/>
    </row>
    <row r="436" spans="1:13" s="74" customFormat="1" x14ac:dyDescent="0.25">
      <c r="A436" s="94"/>
      <c r="B436" s="127"/>
      <c r="C436" s="87"/>
      <c r="D436" s="186"/>
      <c r="E436" s="186"/>
      <c r="F436" s="186"/>
      <c r="G436" s="150"/>
      <c r="H436" s="151"/>
      <c r="I436" s="211"/>
      <c r="J436" s="94"/>
      <c r="K436" s="94"/>
      <c r="L436" s="94"/>
      <c r="M436" s="94"/>
    </row>
    <row r="437" spans="1:13" s="74" customFormat="1" x14ac:dyDescent="0.25">
      <c r="A437" s="94"/>
      <c r="B437" s="127"/>
      <c r="C437" s="87"/>
      <c r="D437" s="186"/>
      <c r="E437" s="186"/>
      <c r="F437" s="186"/>
      <c r="G437" s="150"/>
      <c r="H437" s="151"/>
      <c r="I437" s="211"/>
      <c r="J437" s="94"/>
      <c r="K437" s="94"/>
      <c r="L437" s="94"/>
      <c r="M437" s="94"/>
    </row>
    <row r="438" spans="1:13" s="74" customFormat="1" x14ac:dyDescent="0.25">
      <c r="A438" s="94"/>
      <c r="B438" s="127"/>
      <c r="C438" s="87"/>
      <c r="D438" s="186"/>
      <c r="E438" s="186"/>
      <c r="F438" s="186"/>
      <c r="G438" s="150"/>
      <c r="H438" s="151"/>
      <c r="I438" s="211"/>
      <c r="J438" s="94"/>
      <c r="K438" s="94"/>
      <c r="L438" s="94"/>
      <c r="M438" s="94"/>
    </row>
    <row r="439" spans="1:13" s="74" customFormat="1" x14ac:dyDescent="0.25">
      <c r="A439" s="94"/>
      <c r="B439" s="127"/>
      <c r="C439" s="87"/>
      <c r="D439" s="186"/>
      <c r="E439" s="186"/>
      <c r="F439" s="186"/>
      <c r="G439" s="150"/>
      <c r="H439" s="151"/>
      <c r="I439" s="211"/>
      <c r="J439" s="94"/>
      <c r="K439" s="94"/>
      <c r="L439" s="94"/>
      <c r="M439" s="94"/>
    </row>
    <row r="440" spans="1:13" s="74" customFormat="1" x14ac:dyDescent="0.25">
      <c r="A440" s="94"/>
      <c r="B440" s="127"/>
      <c r="C440" s="87"/>
      <c r="D440" s="186"/>
      <c r="E440" s="186"/>
      <c r="F440" s="186"/>
      <c r="G440" s="150"/>
      <c r="H440" s="151"/>
      <c r="I440" s="211"/>
      <c r="J440" s="94"/>
      <c r="K440" s="94"/>
      <c r="L440" s="94"/>
      <c r="M440" s="94"/>
    </row>
    <row r="441" spans="1:13" s="74" customFormat="1" x14ac:dyDescent="0.25">
      <c r="A441" s="94"/>
      <c r="B441" s="127"/>
      <c r="C441" s="87"/>
      <c r="D441" s="186"/>
      <c r="E441" s="186"/>
      <c r="F441" s="186"/>
      <c r="G441" s="150"/>
      <c r="H441" s="151"/>
      <c r="I441" s="211"/>
      <c r="J441" s="94"/>
      <c r="K441" s="94"/>
      <c r="L441" s="94"/>
      <c r="M441" s="94"/>
    </row>
    <row r="442" spans="1:13" s="74" customFormat="1" x14ac:dyDescent="0.25">
      <c r="A442" s="94"/>
      <c r="B442" s="127"/>
      <c r="C442" s="87"/>
      <c r="D442" s="186"/>
      <c r="E442" s="186"/>
      <c r="F442" s="186"/>
      <c r="G442" s="150"/>
      <c r="H442" s="151"/>
      <c r="I442" s="211"/>
      <c r="J442" s="94"/>
      <c r="K442" s="94"/>
      <c r="L442" s="94"/>
      <c r="M442" s="94"/>
    </row>
    <row r="443" spans="1:13" s="74" customFormat="1" x14ac:dyDescent="0.25">
      <c r="A443" s="94"/>
      <c r="B443" s="127"/>
      <c r="C443" s="87"/>
      <c r="D443" s="186"/>
      <c r="E443" s="186"/>
      <c r="F443" s="186"/>
      <c r="G443" s="150"/>
      <c r="H443" s="151"/>
      <c r="I443" s="211"/>
      <c r="J443" s="94"/>
      <c r="K443" s="94"/>
      <c r="L443" s="94"/>
      <c r="M443" s="94"/>
    </row>
    <row r="444" spans="1:13" s="74" customFormat="1" x14ac:dyDescent="0.25">
      <c r="A444" s="94"/>
      <c r="B444" s="127"/>
      <c r="C444" s="87"/>
      <c r="D444" s="186"/>
      <c r="E444" s="186"/>
      <c r="F444" s="186"/>
      <c r="G444" s="150"/>
      <c r="H444" s="151"/>
      <c r="I444" s="211"/>
      <c r="J444" s="94"/>
      <c r="K444" s="94"/>
      <c r="L444" s="94"/>
      <c r="M444" s="94"/>
    </row>
    <row r="445" spans="1:13" s="74" customFormat="1" x14ac:dyDescent="0.25">
      <c r="A445" s="94"/>
      <c r="B445" s="127"/>
      <c r="C445" s="87"/>
      <c r="D445" s="186"/>
      <c r="E445" s="186"/>
      <c r="F445" s="186"/>
      <c r="G445" s="150"/>
      <c r="H445" s="151"/>
      <c r="I445" s="211"/>
      <c r="J445" s="94"/>
      <c r="K445" s="94"/>
      <c r="L445" s="94"/>
      <c r="M445" s="94"/>
    </row>
    <row r="446" spans="1:13" s="74" customFormat="1" x14ac:dyDescent="0.25">
      <c r="A446" s="94"/>
      <c r="B446" s="127"/>
      <c r="C446" s="87"/>
      <c r="D446" s="186"/>
      <c r="E446" s="186"/>
      <c r="F446" s="186"/>
      <c r="G446" s="150"/>
      <c r="H446" s="151"/>
      <c r="I446" s="211"/>
      <c r="J446" s="94"/>
      <c r="K446" s="94"/>
      <c r="L446" s="94"/>
      <c r="M446" s="94"/>
    </row>
    <row r="447" spans="1:13" s="74" customFormat="1" x14ac:dyDescent="0.25">
      <c r="A447" s="94"/>
      <c r="B447" s="127"/>
      <c r="C447" s="87"/>
      <c r="D447" s="186"/>
      <c r="E447" s="186"/>
      <c r="F447" s="186"/>
      <c r="G447" s="150"/>
      <c r="H447" s="151"/>
      <c r="I447" s="211"/>
      <c r="J447" s="94"/>
      <c r="K447" s="94"/>
      <c r="L447" s="94"/>
      <c r="M447" s="94"/>
    </row>
    <row r="448" spans="1:13" s="74" customFormat="1" x14ac:dyDescent="0.25">
      <c r="A448" s="94"/>
      <c r="B448" s="127"/>
      <c r="C448" s="87"/>
      <c r="D448" s="186"/>
      <c r="E448" s="186"/>
      <c r="F448" s="186"/>
      <c r="G448" s="150"/>
      <c r="H448" s="151"/>
      <c r="I448" s="211"/>
      <c r="J448" s="94"/>
      <c r="K448" s="94"/>
      <c r="L448" s="94"/>
      <c r="M448" s="94"/>
    </row>
    <row r="449" spans="1:13" s="74" customFormat="1" x14ac:dyDescent="0.25">
      <c r="A449" s="94"/>
      <c r="B449" s="127"/>
      <c r="C449" s="87"/>
      <c r="D449" s="186"/>
      <c r="E449" s="186"/>
      <c r="F449" s="186"/>
      <c r="G449" s="150"/>
      <c r="H449" s="151"/>
      <c r="I449" s="211"/>
      <c r="J449" s="94"/>
      <c r="K449" s="94"/>
      <c r="L449" s="94"/>
      <c r="M449" s="94"/>
    </row>
    <row r="450" spans="1:13" s="74" customFormat="1" x14ac:dyDescent="0.25">
      <c r="A450" s="94"/>
      <c r="B450" s="127"/>
      <c r="C450" s="87"/>
      <c r="D450" s="186"/>
      <c r="E450" s="186"/>
      <c r="F450" s="186"/>
      <c r="G450" s="150"/>
      <c r="H450" s="151"/>
      <c r="I450" s="211"/>
      <c r="J450" s="94"/>
      <c r="K450" s="94"/>
      <c r="L450" s="94"/>
      <c r="M450" s="94"/>
    </row>
    <row r="451" spans="1:13" s="74" customFormat="1" x14ac:dyDescent="0.25">
      <c r="A451" s="94"/>
      <c r="B451" s="127"/>
      <c r="C451" s="87"/>
      <c r="D451" s="186"/>
      <c r="E451" s="186"/>
      <c r="F451" s="186"/>
      <c r="G451" s="150"/>
      <c r="H451" s="151"/>
      <c r="I451" s="211"/>
      <c r="J451" s="94"/>
      <c r="K451" s="94"/>
      <c r="L451" s="94"/>
      <c r="M451" s="94"/>
    </row>
    <row r="452" spans="1:13" s="74" customFormat="1" x14ac:dyDescent="0.25">
      <c r="A452" s="94"/>
      <c r="B452" s="127"/>
      <c r="C452" s="87"/>
      <c r="D452" s="186"/>
      <c r="E452" s="186"/>
      <c r="F452" s="186"/>
      <c r="G452" s="150"/>
      <c r="H452" s="151"/>
      <c r="I452" s="211"/>
      <c r="J452" s="94"/>
      <c r="K452" s="94"/>
      <c r="L452" s="94"/>
      <c r="M452" s="94"/>
    </row>
    <row r="453" spans="1:13" s="74" customFormat="1" x14ac:dyDescent="0.25">
      <c r="A453" s="94"/>
      <c r="B453" s="127"/>
      <c r="C453" s="87"/>
      <c r="D453" s="186"/>
      <c r="E453" s="186"/>
      <c r="F453" s="186"/>
      <c r="G453" s="150"/>
      <c r="H453" s="151"/>
      <c r="I453" s="211"/>
      <c r="J453" s="94"/>
      <c r="K453" s="94"/>
      <c r="L453" s="94"/>
      <c r="M453" s="94"/>
    </row>
    <row r="454" spans="1:13" s="74" customFormat="1" x14ac:dyDescent="0.25">
      <c r="A454" s="94"/>
      <c r="B454" s="127"/>
      <c r="C454" s="87"/>
      <c r="D454" s="186"/>
      <c r="E454" s="186"/>
      <c r="F454" s="186"/>
      <c r="G454" s="150"/>
      <c r="H454" s="151"/>
      <c r="I454" s="211"/>
      <c r="J454" s="94"/>
      <c r="K454" s="94"/>
      <c r="L454" s="94"/>
      <c r="M454" s="94"/>
    </row>
    <row r="455" spans="1:13" s="74" customFormat="1" x14ac:dyDescent="0.25">
      <c r="A455" s="94"/>
      <c r="B455" s="127"/>
      <c r="C455" s="87"/>
      <c r="D455" s="186"/>
      <c r="E455" s="186"/>
      <c r="F455" s="186"/>
      <c r="G455" s="150"/>
      <c r="H455" s="151"/>
      <c r="I455" s="211"/>
      <c r="J455" s="94"/>
      <c r="K455" s="94"/>
      <c r="L455" s="94"/>
      <c r="M455" s="94"/>
    </row>
    <row r="456" spans="1:13" s="74" customFormat="1" x14ac:dyDescent="0.25">
      <c r="A456" s="94"/>
      <c r="B456" s="127"/>
      <c r="C456" s="87"/>
      <c r="D456" s="186"/>
      <c r="E456" s="186"/>
      <c r="F456" s="186"/>
      <c r="G456" s="150"/>
      <c r="H456" s="151"/>
      <c r="I456" s="211"/>
      <c r="J456" s="94"/>
      <c r="K456" s="94"/>
      <c r="L456" s="94"/>
      <c r="M456" s="94"/>
    </row>
    <row r="457" spans="1:13" s="74" customFormat="1" x14ac:dyDescent="0.25">
      <c r="A457" s="94"/>
      <c r="B457" s="127"/>
      <c r="C457" s="87"/>
      <c r="D457" s="186"/>
      <c r="E457" s="186"/>
      <c r="F457" s="186"/>
      <c r="G457" s="150"/>
      <c r="H457" s="151"/>
      <c r="I457" s="211"/>
      <c r="J457" s="94"/>
      <c r="K457" s="94"/>
      <c r="L457" s="94"/>
      <c r="M457" s="94"/>
    </row>
    <row r="458" spans="1:13" s="74" customFormat="1" x14ac:dyDescent="0.25">
      <c r="A458" s="94"/>
      <c r="B458" s="127"/>
      <c r="C458" s="87"/>
      <c r="D458" s="186"/>
      <c r="E458" s="186"/>
      <c r="F458" s="186"/>
      <c r="G458" s="150"/>
      <c r="H458" s="151"/>
      <c r="I458" s="211"/>
      <c r="J458" s="94"/>
      <c r="K458" s="94"/>
      <c r="L458" s="94"/>
      <c r="M458" s="94"/>
    </row>
    <row r="459" spans="1:13" s="74" customFormat="1" x14ac:dyDescent="0.25">
      <c r="A459" s="94"/>
      <c r="B459" s="127"/>
      <c r="C459" s="87"/>
      <c r="D459" s="186"/>
      <c r="E459" s="186"/>
      <c r="F459" s="186"/>
      <c r="G459" s="150"/>
      <c r="H459" s="151"/>
      <c r="I459" s="211"/>
      <c r="J459" s="94"/>
      <c r="K459" s="94"/>
      <c r="L459" s="94"/>
      <c r="M459" s="94"/>
    </row>
    <row r="460" spans="1:13" s="74" customFormat="1" x14ac:dyDescent="0.25">
      <c r="A460" s="94"/>
      <c r="B460" s="127"/>
      <c r="C460" s="87"/>
      <c r="D460" s="186"/>
      <c r="E460" s="186"/>
      <c r="F460" s="186"/>
      <c r="G460" s="150"/>
      <c r="H460" s="151"/>
      <c r="I460" s="211"/>
      <c r="J460" s="94"/>
      <c r="K460" s="94"/>
      <c r="L460" s="94"/>
      <c r="M460" s="94"/>
    </row>
    <row r="461" spans="1:13" s="74" customFormat="1" x14ac:dyDescent="0.25">
      <c r="A461" s="94"/>
      <c r="B461" s="127"/>
      <c r="C461" s="87"/>
      <c r="D461" s="186"/>
      <c r="E461" s="186"/>
      <c r="F461" s="186"/>
      <c r="G461" s="150"/>
      <c r="H461" s="151"/>
      <c r="I461" s="211"/>
      <c r="J461" s="94"/>
      <c r="K461" s="94"/>
      <c r="L461" s="94"/>
      <c r="M461" s="94"/>
    </row>
    <row r="462" spans="1:13" s="74" customFormat="1" x14ac:dyDescent="0.25">
      <c r="A462" s="94"/>
      <c r="B462" s="127"/>
      <c r="C462" s="87"/>
      <c r="D462" s="186"/>
      <c r="E462" s="186"/>
      <c r="F462" s="186"/>
      <c r="G462" s="150"/>
      <c r="H462" s="151"/>
      <c r="I462" s="211"/>
      <c r="J462" s="94"/>
      <c r="K462" s="94"/>
      <c r="L462" s="94"/>
      <c r="M462" s="94"/>
    </row>
    <row r="463" spans="1:13" s="74" customFormat="1" x14ac:dyDescent="0.25">
      <c r="A463" s="94"/>
      <c r="B463" s="127"/>
      <c r="C463" s="87"/>
      <c r="D463" s="186"/>
      <c r="E463" s="186"/>
      <c r="F463" s="186"/>
      <c r="G463" s="150"/>
      <c r="H463" s="151"/>
      <c r="I463" s="211"/>
      <c r="J463" s="94"/>
      <c r="K463" s="94"/>
      <c r="L463" s="94"/>
      <c r="M463" s="94"/>
    </row>
    <row r="464" spans="1:13" s="74" customFormat="1" x14ac:dyDescent="0.25">
      <c r="A464" s="94"/>
      <c r="B464" s="127"/>
      <c r="C464" s="87"/>
      <c r="D464" s="186"/>
      <c r="E464" s="186"/>
      <c r="F464" s="186"/>
      <c r="G464" s="150"/>
      <c r="H464" s="151"/>
      <c r="I464" s="211"/>
      <c r="J464" s="94"/>
      <c r="K464" s="94"/>
      <c r="L464" s="94"/>
      <c r="M464" s="94"/>
    </row>
    <row r="465" spans="1:13" s="74" customFormat="1" x14ac:dyDescent="0.25">
      <c r="A465" s="94"/>
      <c r="B465" s="127"/>
      <c r="C465" s="87"/>
      <c r="D465" s="186"/>
      <c r="E465" s="186"/>
      <c r="F465" s="186"/>
      <c r="G465" s="150"/>
      <c r="H465" s="151"/>
      <c r="I465" s="211"/>
      <c r="J465" s="94"/>
      <c r="K465" s="94"/>
      <c r="L465" s="94"/>
      <c r="M465" s="94"/>
    </row>
    <row r="466" spans="1:13" s="74" customFormat="1" x14ac:dyDescent="0.25">
      <c r="A466" s="94"/>
      <c r="B466" s="127"/>
      <c r="C466" s="87"/>
      <c r="D466" s="186"/>
      <c r="E466" s="186"/>
      <c r="F466" s="186"/>
      <c r="G466" s="150"/>
      <c r="H466" s="151"/>
      <c r="I466" s="211"/>
      <c r="J466" s="94"/>
      <c r="K466" s="94"/>
      <c r="L466" s="94"/>
      <c r="M466" s="94"/>
    </row>
    <row r="467" spans="1:13" s="74" customFormat="1" x14ac:dyDescent="0.25">
      <c r="A467" s="94"/>
      <c r="B467" s="127"/>
      <c r="C467" s="87"/>
      <c r="D467" s="186"/>
      <c r="E467" s="186"/>
      <c r="F467" s="186"/>
      <c r="G467" s="150"/>
      <c r="H467" s="151"/>
      <c r="I467" s="211"/>
      <c r="J467" s="94"/>
      <c r="K467" s="94"/>
      <c r="L467" s="94"/>
      <c r="M467" s="94"/>
    </row>
    <row r="468" spans="1:13" s="74" customFormat="1" x14ac:dyDescent="0.25">
      <c r="A468" s="94"/>
      <c r="B468" s="127"/>
      <c r="C468" s="87"/>
      <c r="D468" s="186"/>
      <c r="E468" s="186"/>
      <c r="F468" s="186"/>
      <c r="G468" s="150"/>
      <c r="H468" s="151"/>
      <c r="I468" s="211"/>
      <c r="J468" s="94"/>
      <c r="K468" s="94"/>
      <c r="L468" s="94"/>
      <c r="M468" s="94"/>
    </row>
    <row r="469" spans="1:13" s="74" customFormat="1" x14ac:dyDescent="0.25">
      <c r="A469" s="94"/>
      <c r="B469" s="127"/>
      <c r="C469" s="87"/>
      <c r="D469" s="186"/>
      <c r="E469" s="186"/>
      <c r="F469" s="186"/>
      <c r="G469" s="150"/>
      <c r="H469" s="151"/>
      <c r="I469" s="211"/>
      <c r="J469" s="94"/>
      <c r="K469" s="94"/>
      <c r="L469" s="94"/>
      <c r="M469" s="94"/>
    </row>
    <row r="470" spans="1:13" s="74" customFormat="1" x14ac:dyDescent="0.25">
      <c r="A470" s="94"/>
      <c r="B470" s="127"/>
      <c r="C470" s="87"/>
      <c r="D470" s="186"/>
      <c r="E470" s="186"/>
      <c r="F470" s="186"/>
      <c r="G470" s="150"/>
      <c r="H470" s="151"/>
      <c r="I470" s="211"/>
      <c r="J470" s="94"/>
      <c r="K470" s="94"/>
      <c r="L470" s="94"/>
      <c r="M470" s="94"/>
    </row>
    <row r="471" spans="1:13" s="74" customFormat="1" x14ac:dyDescent="0.25">
      <c r="A471" s="94"/>
      <c r="B471" s="127"/>
      <c r="C471" s="87"/>
      <c r="D471" s="186"/>
      <c r="E471" s="186"/>
      <c r="F471" s="186"/>
      <c r="G471" s="150"/>
      <c r="H471" s="151"/>
      <c r="I471" s="211"/>
      <c r="J471" s="94"/>
      <c r="K471" s="94"/>
      <c r="L471" s="94"/>
      <c r="M471" s="94"/>
    </row>
    <row r="472" spans="1:13" s="74" customFormat="1" x14ac:dyDescent="0.25">
      <c r="A472" s="94"/>
      <c r="B472" s="127"/>
      <c r="C472" s="87"/>
      <c r="D472" s="186"/>
      <c r="E472" s="186"/>
      <c r="F472" s="186"/>
      <c r="G472" s="150"/>
      <c r="H472" s="151"/>
      <c r="I472" s="211"/>
      <c r="J472" s="94"/>
      <c r="K472" s="94"/>
      <c r="L472" s="94"/>
      <c r="M472" s="94"/>
    </row>
    <row r="473" spans="1:13" s="74" customFormat="1" x14ac:dyDescent="0.25">
      <c r="A473" s="94"/>
      <c r="B473" s="127"/>
      <c r="C473" s="87"/>
      <c r="D473" s="186"/>
      <c r="E473" s="186"/>
      <c r="F473" s="186"/>
      <c r="G473" s="150"/>
      <c r="H473" s="151"/>
      <c r="I473" s="211"/>
      <c r="J473" s="94"/>
      <c r="K473" s="94"/>
      <c r="L473" s="94"/>
      <c r="M473" s="94"/>
    </row>
    <row r="474" spans="1:13" s="74" customFormat="1" x14ac:dyDescent="0.25">
      <c r="A474" s="94"/>
      <c r="B474" s="127"/>
      <c r="C474" s="87"/>
      <c r="D474" s="186"/>
      <c r="E474" s="186"/>
      <c r="F474" s="186"/>
      <c r="G474" s="150"/>
      <c r="H474" s="151"/>
      <c r="I474" s="211"/>
      <c r="J474" s="94"/>
      <c r="K474" s="94"/>
      <c r="L474" s="94"/>
      <c r="M474" s="94"/>
    </row>
    <row r="475" spans="1:13" s="74" customFormat="1" x14ac:dyDescent="0.25">
      <c r="A475" s="94"/>
      <c r="B475" s="127"/>
      <c r="C475" s="87"/>
      <c r="D475" s="186"/>
      <c r="E475" s="186"/>
      <c r="F475" s="186"/>
      <c r="G475" s="150"/>
      <c r="H475" s="151"/>
      <c r="I475" s="211"/>
      <c r="J475" s="94"/>
      <c r="K475" s="94"/>
      <c r="L475" s="94"/>
      <c r="M475" s="94"/>
    </row>
    <row r="476" spans="1:13" s="74" customFormat="1" x14ac:dyDescent="0.25">
      <c r="A476" s="94"/>
      <c r="B476" s="127"/>
      <c r="C476" s="87"/>
      <c r="D476" s="186"/>
      <c r="E476" s="186"/>
      <c r="F476" s="186"/>
      <c r="G476" s="150"/>
      <c r="H476" s="151"/>
      <c r="I476" s="211"/>
      <c r="J476" s="94"/>
      <c r="K476" s="94"/>
      <c r="L476" s="94"/>
      <c r="M476" s="94"/>
    </row>
    <row r="477" spans="1:13" s="74" customFormat="1" x14ac:dyDescent="0.25">
      <c r="A477" s="94"/>
      <c r="B477" s="127"/>
      <c r="C477" s="87"/>
      <c r="D477" s="186"/>
      <c r="E477" s="186"/>
      <c r="F477" s="186"/>
      <c r="G477" s="150"/>
      <c r="H477" s="151"/>
      <c r="I477" s="211"/>
      <c r="J477" s="94"/>
      <c r="K477" s="94"/>
      <c r="L477" s="94"/>
      <c r="M477" s="94"/>
    </row>
    <row r="478" spans="1:13" s="74" customFormat="1" x14ac:dyDescent="0.25">
      <c r="A478" s="94"/>
      <c r="B478" s="127"/>
      <c r="C478" s="87"/>
      <c r="D478" s="186"/>
      <c r="E478" s="186"/>
      <c r="F478" s="186"/>
      <c r="G478" s="150"/>
      <c r="H478" s="151"/>
      <c r="I478" s="211"/>
      <c r="J478" s="94"/>
      <c r="K478" s="94"/>
      <c r="L478" s="94"/>
      <c r="M478" s="94"/>
    </row>
    <row r="479" spans="1:13" s="74" customFormat="1" x14ac:dyDescent="0.25">
      <c r="A479" s="94"/>
      <c r="B479" s="127"/>
      <c r="C479" s="87"/>
      <c r="D479" s="186"/>
      <c r="E479" s="186"/>
      <c r="F479" s="186"/>
      <c r="G479" s="150"/>
      <c r="H479" s="151"/>
      <c r="I479" s="211"/>
      <c r="J479" s="94"/>
      <c r="K479" s="94"/>
      <c r="L479" s="94"/>
      <c r="M479" s="94"/>
    </row>
    <row r="480" spans="1:13" s="74" customFormat="1" x14ac:dyDescent="0.25">
      <c r="A480" s="94"/>
      <c r="B480" s="127"/>
      <c r="C480" s="87"/>
      <c r="D480" s="186"/>
      <c r="E480" s="186"/>
      <c r="F480" s="186"/>
      <c r="G480" s="150"/>
      <c r="H480" s="151"/>
      <c r="I480" s="211"/>
      <c r="J480" s="94"/>
      <c r="K480" s="94"/>
      <c r="L480" s="94"/>
      <c r="M480" s="94"/>
    </row>
    <row r="481" spans="1:13" s="74" customFormat="1" x14ac:dyDescent="0.25">
      <c r="A481" s="94"/>
      <c r="B481" s="127"/>
      <c r="C481" s="87"/>
      <c r="D481" s="186"/>
      <c r="E481" s="186"/>
      <c r="F481" s="186"/>
      <c r="G481" s="150"/>
      <c r="H481" s="151"/>
      <c r="I481" s="211"/>
      <c r="J481" s="94"/>
      <c r="K481" s="94"/>
      <c r="L481" s="94"/>
      <c r="M481" s="94"/>
    </row>
    <row r="482" spans="1:13" s="74" customFormat="1" x14ac:dyDescent="0.25">
      <c r="A482" s="94"/>
      <c r="B482" s="127"/>
      <c r="C482" s="87"/>
      <c r="D482" s="186"/>
      <c r="E482" s="186"/>
      <c r="F482" s="186"/>
      <c r="G482" s="150"/>
      <c r="H482" s="151"/>
      <c r="I482" s="211"/>
      <c r="J482" s="94"/>
      <c r="K482" s="94"/>
      <c r="L482" s="94"/>
      <c r="M482" s="94"/>
    </row>
    <row r="483" spans="1:13" s="74" customFormat="1" x14ac:dyDescent="0.25">
      <c r="A483" s="94"/>
      <c r="B483" s="127"/>
      <c r="C483" s="87"/>
      <c r="D483" s="186"/>
      <c r="E483" s="186"/>
      <c r="F483" s="186"/>
      <c r="G483" s="150"/>
      <c r="H483" s="151"/>
      <c r="I483" s="211"/>
      <c r="J483" s="94"/>
      <c r="K483" s="94"/>
      <c r="L483" s="94"/>
      <c r="M483" s="94"/>
    </row>
    <row r="484" spans="1:13" s="74" customFormat="1" x14ac:dyDescent="0.25">
      <c r="A484" s="94"/>
      <c r="B484" s="127"/>
      <c r="C484" s="87"/>
      <c r="D484" s="186"/>
      <c r="E484" s="186"/>
      <c r="F484" s="186"/>
      <c r="G484" s="150"/>
      <c r="H484" s="151"/>
      <c r="I484" s="211"/>
      <c r="J484" s="94"/>
      <c r="K484" s="94"/>
      <c r="L484" s="94"/>
      <c r="M484" s="94"/>
    </row>
    <row r="485" spans="1:13" s="74" customFormat="1" x14ac:dyDescent="0.25">
      <c r="A485" s="94"/>
      <c r="B485" s="127"/>
      <c r="C485" s="87"/>
      <c r="D485" s="186"/>
      <c r="E485" s="186"/>
      <c r="F485" s="186"/>
      <c r="G485" s="150"/>
      <c r="H485" s="151"/>
      <c r="I485" s="211"/>
      <c r="J485" s="94"/>
      <c r="K485" s="94"/>
      <c r="L485" s="94"/>
      <c r="M485" s="94"/>
    </row>
    <row r="486" spans="1:13" s="74" customFormat="1" x14ac:dyDescent="0.25">
      <c r="A486" s="94"/>
      <c r="B486" s="127"/>
      <c r="C486" s="87"/>
      <c r="D486" s="186"/>
      <c r="E486" s="186"/>
      <c r="F486" s="186"/>
      <c r="G486" s="150"/>
      <c r="H486" s="151"/>
      <c r="I486" s="211"/>
      <c r="J486" s="94"/>
      <c r="K486" s="94"/>
      <c r="L486" s="94"/>
      <c r="M486" s="94"/>
    </row>
    <row r="487" spans="1:13" s="74" customFormat="1" x14ac:dyDescent="0.25">
      <c r="A487" s="94"/>
      <c r="B487" s="127"/>
      <c r="C487" s="87"/>
      <c r="D487" s="186"/>
      <c r="E487" s="186"/>
      <c r="F487" s="186"/>
      <c r="G487" s="150"/>
      <c r="H487" s="151"/>
      <c r="I487" s="211"/>
      <c r="J487" s="94"/>
      <c r="K487" s="94"/>
      <c r="L487" s="94"/>
      <c r="M487" s="94"/>
    </row>
    <row r="489" spans="1:13" s="74" customFormat="1" x14ac:dyDescent="0.25">
      <c r="A489" s="94"/>
      <c r="B489" s="127"/>
      <c r="C489" s="87"/>
      <c r="D489" s="186"/>
      <c r="E489" s="186"/>
      <c r="F489" s="186"/>
      <c r="G489" s="150"/>
      <c r="H489" s="151"/>
      <c r="I489" s="211"/>
      <c r="J489" s="94"/>
      <c r="K489" s="94"/>
      <c r="L489" s="94"/>
      <c r="M489" s="94"/>
    </row>
    <row r="490" spans="1:13" s="74" customFormat="1" x14ac:dyDescent="0.25">
      <c r="A490" s="94"/>
      <c r="B490" s="127"/>
      <c r="C490" s="87"/>
      <c r="D490" s="186"/>
      <c r="E490" s="186"/>
      <c r="F490" s="186"/>
      <c r="G490" s="150"/>
      <c r="H490" s="151"/>
      <c r="I490" s="211"/>
      <c r="J490" s="94"/>
      <c r="K490" s="94"/>
      <c r="L490" s="94"/>
      <c r="M490" s="94"/>
    </row>
    <row r="491" spans="1:13" s="74" customFormat="1" x14ac:dyDescent="0.25">
      <c r="A491" s="94"/>
      <c r="B491" s="127"/>
      <c r="C491" s="87"/>
      <c r="D491" s="186"/>
      <c r="E491" s="186"/>
      <c r="F491" s="186"/>
      <c r="G491" s="150"/>
      <c r="H491" s="151"/>
      <c r="I491" s="211"/>
      <c r="J491" s="94"/>
      <c r="K491" s="94"/>
      <c r="L491" s="94"/>
      <c r="M491" s="94"/>
    </row>
    <row r="492" spans="1:13" s="74" customFormat="1" x14ac:dyDescent="0.25">
      <c r="A492" s="94"/>
      <c r="B492" s="127"/>
      <c r="C492" s="87"/>
      <c r="D492" s="186"/>
      <c r="E492" s="186"/>
      <c r="F492" s="186"/>
      <c r="G492" s="150"/>
      <c r="H492" s="151"/>
      <c r="I492" s="211"/>
      <c r="J492" s="94"/>
      <c r="K492" s="94"/>
      <c r="L492" s="94"/>
      <c r="M492" s="94"/>
    </row>
    <row r="493" spans="1:13" s="74" customFormat="1" x14ac:dyDescent="0.25">
      <c r="A493" s="94"/>
      <c r="B493" s="127"/>
      <c r="C493" s="87"/>
      <c r="D493" s="186"/>
      <c r="E493" s="186"/>
      <c r="F493" s="186"/>
      <c r="G493" s="150"/>
      <c r="H493" s="151"/>
      <c r="I493" s="211"/>
      <c r="J493" s="94"/>
      <c r="K493" s="94"/>
      <c r="L493" s="94"/>
      <c r="M493" s="94"/>
    </row>
    <row r="494" spans="1:13" s="74" customFormat="1" x14ac:dyDescent="0.25">
      <c r="A494" s="94"/>
      <c r="B494" s="127"/>
      <c r="C494" s="87"/>
      <c r="D494" s="186"/>
      <c r="E494" s="186"/>
      <c r="F494" s="186"/>
      <c r="G494" s="150"/>
      <c r="H494" s="151"/>
      <c r="I494" s="211"/>
      <c r="J494" s="94"/>
      <c r="K494" s="94"/>
      <c r="L494" s="94"/>
      <c r="M494" s="94"/>
    </row>
    <row r="495" spans="1:13" s="74" customFormat="1" x14ac:dyDescent="0.25">
      <c r="A495" s="94"/>
      <c r="B495" s="127"/>
      <c r="C495" s="87"/>
      <c r="D495" s="186"/>
      <c r="E495" s="186"/>
      <c r="F495" s="186"/>
      <c r="G495" s="150"/>
      <c r="H495" s="151"/>
      <c r="I495" s="211"/>
      <c r="J495" s="94"/>
      <c r="K495" s="94"/>
      <c r="L495" s="94"/>
      <c r="M495" s="94"/>
    </row>
    <row r="496" spans="1:13" s="74" customFormat="1" x14ac:dyDescent="0.25">
      <c r="A496" s="94"/>
      <c r="B496" s="127"/>
      <c r="C496" s="87"/>
      <c r="D496" s="186"/>
      <c r="E496" s="186"/>
      <c r="F496" s="186"/>
      <c r="G496" s="150"/>
      <c r="H496" s="151"/>
      <c r="I496" s="211"/>
      <c r="J496" s="94"/>
      <c r="K496" s="94"/>
      <c r="L496" s="94"/>
      <c r="M496" s="94"/>
    </row>
    <row r="497" spans="1:13" s="74" customFormat="1" x14ac:dyDescent="0.25">
      <c r="A497" s="94"/>
      <c r="B497" s="127"/>
      <c r="C497" s="87"/>
      <c r="D497" s="186"/>
      <c r="E497" s="186"/>
      <c r="F497" s="186"/>
      <c r="G497" s="150"/>
      <c r="H497" s="151"/>
      <c r="I497" s="211"/>
      <c r="J497" s="94"/>
      <c r="K497" s="94"/>
      <c r="L497" s="94"/>
      <c r="M497" s="94"/>
    </row>
    <row r="498" spans="1:13" s="74" customFormat="1" x14ac:dyDescent="0.25">
      <c r="A498" s="94"/>
      <c r="B498" s="127"/>
      <c r="C498" s="87"/>
      <c r="D498" s="186"/>
      <c r="E498" s="186"/>
      <c r="F498" s="186"/>
      <c r="G498" s="150"/>
      <c r="H498" s="151"/>
      <c r="I498" s="211"/>
      <c r="J498" s="94"/>
      <c r="K498" s="94"/>
      <c r="L498" s="94"/>
      <c r="M498" s="94"/>
    </row>
    <row r="499" spans="1:13" s="74" customFormat="1" x14ac:dyDescent="0.25">
      <c r="A499" s="94"/>
      <c r="B499" s="127"/>
      <c r="C499" s="87"/>
      <c r="D499" s="186"/>
      <c r="E499" s="186"/>
      <c r="F499" s="186"/>
      <c r="G499" s="150"/>
      <c r="H499" s="151"/>
      <c r="I499" s="211"/>
      <c r="J499" s="94"/>
      <c r="K499" s="94"/>
      <c r="L499" s="94"/>
      <c r="M499" s="94"/>
    </row>
    <row r="500" spans="1:13" s="74" customFormat="1" x14ac:dyDescent="0.25">
      <c r="A500" s="94"/>
      <c r="B500" s="127"/>
      <c r="C500" s="87"/>
      <c r="D500" s="186"/>
      <c r="E500" s="186"/>
      <c r="F500" s="186"/>
      <c r="G500" s="150"/>
      <c r="H500" s="151"/>
      <c r="I500" s="211"/>
      <c r="J500" s="94"/>
      <c r="K500" s="94"/>
      <c r="L500" s="94"/>
      <c r="M500" s="94"/>
    </row>
    <row r="501" spans="1:13" s="74" customFormat="1" x14ac:dyDescent="0.25">
      <c r="A501" s="94"/>
      <c r="B501" s="127"/>
      <c r="C501" s="87"/>
      <c r="D501" s="186"/>
      <c r="E501" s="186"/>
      <c r="F501" s="186"/>
      <c r="G501" s="150"/>
      <c r="H501" s="151"/>
      <c r="I501" s="211"/>
      <c r="J501" s="94"/>
      <c r="K501" s="94"/>
      <c r="L501" s="94"/>
      <c r="M501" s="94"/>
    </row>
    <row r="502" spans="1:13" s="74" customFormat="1" x14ac:dyDescent="0.25">
      <c r="A502" s="94"/>
      <c r="B502" s="127"/>
      <c r="C502" s="87"/>
      <c r="D502" s="186"/>
      <c r="E502" s="186"/>
      <c r="F502" s="186"/>
      <c r="G502" s="150"/>
      <c r="H502" s="151"/>
      <c r="I502" s="211"/>
      <c r="J502" s="94"/>
      <c r="K502" s="94"/>
      <c r="L502" s="94"/>
      <c r="M502" s="94"/>
    </row>
    <row r="503" spans="1:13" s="74" customFormat="1" x14ac:dyDescent="0.25">
      <c r="A503" s="94"/>
      <c r="B503" s="127"/>
      <c r="C503" s="87"/>
      <c r="D503" s="186"/>
      <c r="E503" s="186"/>
      <c r="F503" s="186"/>
      <c r="G503" s="150"/>
      <c r="H503" s="151"/>
      <c r="I503" s="211"/>
      <c r="J503" s="94"/>
      <c r="K503" s="94"/>
      <c r="L503" s="94"/>
      <c r="M503" s="94"/>
    </row>
    <row r="504" spans="1:13" s="74" customFormat="1" x14ac:dyDescent="0.25">
      <c r="A504" s="94"/>
      <c r="B504" s="127"/>
      <c r="C504" s="87"/>
      <c r="D504" s="186"/>
      <c r="E504" s="186"/>
      <c r="F504" s="186"/>
      <c r="G504" s="150"/>
      <c r="H504" s="151"/>
      <c r="I504" s="211"/>
      <c r="J504" s="94"/>
      <c r="K504" s="94"/>
      <c r="L504" s="94"/>
      <c r="M504" s="94"/>
    </row>
    <row r="505" spans="1:13" s="74" customFormat="1" x14ac:dyDescent="0.25">
      <c r="A505" s="94"/>
      <c r="B505" s="127"/>
      <c r="C505" s="87"/>
      <c r="D505" s="186"/>
      <c r="E505" s="186"/>
      <c r="F505" s="186"/>
      <c r="G505" s="150"/>
      <c r="H505" s="151"/>
      <c r="I505" s="211"/>
      <c r="J505" s="94"/>
      <c r="K505" s="94"/>
      <c r="L505" s="94"/>
      <c r="M505" s="94"/>
    </row>
    <row r="506" spans="1:13" s="74" customFormat="1" x14ac:dyDescent="0.25">
      <c r="A506" s="94"/>
      <c r="B506" s="127"/>
      <c r="C506" s="87"/>
      <c r="D506" s="186"/>
      <c r="E506" s="186"/>
      <c r="F506" s="186"/>
      <c r="G506" s="150"/>
      <c r="H506" s="151"/>
      <c r="I506" s="211"/>
      <c r="J506" s="94"/>
      <c r="K506" s="94"/>
      <c r="L506" s="94"/>
      <c r="M506" s="94"/>
    </row>
    <row r="508" spans="1:13" s="74" customFormat="1" x14ac:dyDescent="0.25">
      <c r="A508" s="94"/>
      <c r="B508" s="127"/>
      <c r="C508" s="87"/>
      <c r="D508" s="186"/>
      <c r="E508" s="186"/>
      <c r="F508" s="186"/>
      <c r="G508" s="150"/>
      <c r="H508" s="151"/>
      <c r="I508" s="211"/>
      <c r="J508" s="94"/>
      <c r="K508" s="94"/>
      <c r="L508" s="94"/>
      <c r="M508" s="94"/>
    </row>
    <row r="509" spans="1:13" s="74" customFormat="1" x14ac:dyDescent="0.25">
      <c r="A509" s="94"/>
      <c r="B509" s="127"/>
      <c r="C509" s="87"/>
      <c r="D509" s="186"/>
      <c r="E509" s="186"/>
      <c r="F509" s="186"/>
      <c r="G509" s="150"/>
      <c r="H509" s="151"/>
      <c r="I509" s="211"/>
      <c r="J509" s="94"/>
      <c r="K509" s="94"/>
      <c r="L509" s="94"/>
      <c r="M509" s="94"/>
    </row>
    <row r="510" spans="1:13" s="74" customFormat="1" x14ac:dyDescent="0.25">
      <c r="A510" s="94"/>
      <c r="B510" s="127"/>
      <c r="C510" s="87"/>
      <c r="D510" s="186"/>
      <c r="E510" s="186"/>
      <c r="F510" s="186"/>
      <c r="G510" s="150"/>
      <c r="H510" s="151"/>
      <c r="I510" s="211"/>
      <c r="J510" s="94"/>
      <c r="K510" s="94"/>
      <c r="L510" s="94"/>
      <c r="M510" s="94"/>
    </row>
    <row r="511" spans="1:13" s="74" customFormat="1" x14ac:dyDescent="0.25">
      <c r="A511" s="94"/>
      <c r="B511" s="127"/>
      <c r="C511" s="87"/>
      <c r="D511" s="186"/>
      <c r="E511" s="186"/>
      <c r="F511" s="186"/>
      <c r="G511" s="150"/>
      <c r="H511" s="151"/>
      <c r="I511" s="211"/>
      <c r="J511" s="94"/>
      <c r="K511" s="94"/>
      <c r="L511" s="94"/>
      <c r="M511" s="94"/>
    </row>
    <row r="512" spans="1:13" s="74" customFormat="1" x14ac:dyDescent="0.25">
      <c r="A512" s="94"/>
      <c r="B512" s="127"/>
      <c r="C512" s="87"/>
      <c r="D512" s="186"/>
      <c r="E512" s="186"/>
      <c r="F512" s="186"/>
      <c r="G512" s="150"/>
      <c r="H512" s="151"/>
      <c r="I512" s="211"/>
      <c r="J512" s="94"/>
      <c r="K512" s="94"/>
      <c r="L512" s="94"/>
      <c r="M512" s="94"/>
    </row>
    <row r="513" spans="1:13" s="74" customFormat="1" x14ac:dyDescent="0.25">
      <c r="A513" s="94"/>
      <c r="B513" s="127"/>
      <c r="C513" s="87"/>
      <c r="D513" s="186"/>
      <c r="E513" s="186"/>
      <c r="F513" s="186"/>
      <c r="G513" s="150"/>
      <c r="H513" s="151"/>
      <c r="I513" s="211"/>
      <c r="J513" s="94"/>
      <c r="K513" s="94"/>
      <c r="L513" s="94"/>
      <c r="M513" s="94"/>
    </row>
    <row r="514" spans="1:13" s="74" customFormat="1" x14ac:dyDescent="0.25">
      <c r="A514" s="94"/>
      <c r="B514" s="127"/>
      <c r="C514" s="87"/>
      <c r="D514" s="186"/>
      <c r="E514" s="186"/>
      <c r="F514" s="186"/>
      <c r="G514" s="150"/>
      <c r="H514" s="151"/>
      <c r="I514" s="211"/>
      <c r="J514" s="94"/>
      <c r="K514" s="94"/>
      <c r="L514" s="94"/>
      <c r="M514" s="94"/>
    </row>
    <row r="515" spans="1:13" s="74" customFormat="1" x14ac:dyDescent="0.25">
      <c r="A515" s="94"/>
      <c r="B515" s="127"/>
      <c r="C515" s="87"/>
      <c r="D515" s="186"/>
      <c r="E515" s="186"/>
      <c r="F515" s="186"/>
      <c r="G515" s="150"/>
      <c r="H515" s="151"/>
      <c r="I515" s="211"/>
      <c r="J515" s="94"/>
      <c r="K515" s="94"/>
      <c r="L515" s="94"/>
      <c r="M515" s="94"/>
    </row>
    <row r="517" spans="1:13" s="74" customFormat="1" x14ac:dyDescent="0.25">
      <c r="A517" s="94"/>
      <c r="B517" s="127"/>
      <c r="C517" s="87"/>
      <c r="D517" s="186"/>
      <c r="E517" s="186"/>
      <c r="F517" s="186"/>
      <c r="G517" s="150"/>
      <c r="H517" s="151"/>
      <c r="I517" s="211"/>
      <c r="J517" s="94"/>
      <c r="K517" s="94"/>
      <c r="L517" s="94"/>
      <c r="M517" s="94"/>
    </row>
    <row r="518" spans="1:13" s="74" customFormat="1" x14ac:dyDescent="0.25">
      <c r="A518" s="94"/>
      <c r="B518" s="127"/>
      <c r="C518" s="87"/>
      <c r="D518" s="186"/>
      <c r="E518" s="186"/>
      <c r="F518" s="186"/>
      <c r="G518" s="150"/>
      <c r="H518" s="151"/>
      <c r="I518" s="211"/>
      <c r="J518" s="94"/>
      <c r="K518" s="94"/>
      <c r="L518" s="94"/>
      <c r="M518" s="94"/>
    </row>
    <row r="519" spans="1:13" s="74" customFormat="1" x14ac:dyDescent="0.25">
      <c r="A519" s="94"/>
      <c r="B519" s="127"/>
      <c r="C519" s="87"/>
      <c r="D519" s="186"/>
      <c r="E519" s="186"/>
      <c r="F519" s="186"/>
      <c r="G519" s="150"/>
      <c r="H519" s="151"/>
      <c r="I519" s="211"/>
      <c r="J519" s="94"/>
      <c r="K519" s="94"/>
      <c r="L519" s="94"/>
      <c r="M519" s="94"/>
    </row>
    <row r="520" spans="1:13" s="74" customFormat="1" x14ac:dyDescent="0.25">
      <c r="A520" s="94"/>
      <c r="B520" s="127"/>
      <c r="C520" s="87"/>
      <c r="D520" s="186"/>
      <c r="E520" s="186"/>
      <c r="F520" s="186"/>
      <c r="G520" s="150"/>
      <c r="H520" s="151"/>
      <c r="I520" s="211"/>
      <c r="J520" s="94"/>
      <c r="K520" s="94"/>
      <c r="L520" s="94"/>
      <c r="M520" s="94"/>
    </row>
    <row r="521" spans="1:13" s="74" customFormat="1" x14ac:dyDescent="0.25">
      <c r="A521" s="94"/>
      <c r="B521" s="127"/>
      <c r="C521" s="87"/>
      <c r="D521" s="186"/>
      <c r="E521" s="186"/>
      <c r="F521" s="186"/>
      <c r="G521" s="150"/>
      <c r="H521" s="151"/>
      <c r="I521" s="211"/>
      <c r="J521" s="94"/>
      <c r="K521" s="94"/>
      <c r="L521" s="94"/>
      <c r="M521" s="94"/>
    </row>
    <row r="522" spans="1:13" s="74" customFormat="1" x14ac:dyDescent="0.25">
      <c r="A522" s="94"/>
      <c r="B522" s="127"/>
      <c r="C522" s="87"/>
      <c r="D522" s="186"/>
      <c r="E522" s="186"/>
      <c r="F522" s="186"/>
      <c r="G522" s="150"/>
      <c r="H522" s="151"/>
      <c r="I522" s="211"/>
      <c r="J522" s="94"/>
      <c r="K522" s="94"/>
      <c r="L522" s="94"/>
      <c r="M522" s="94"/>
    </row>
    <row r="523" spans="1:13" s="74" customFormat="1" x14ac:dyDescent="0.25">
      <c r="A523" s="94"/>
      <c r="B523" s="127"/>
      <c r="C523" s="87"/>
      <c r="D523" s="186"/>
      <c r="E523" s="186"/>
      <c r="F523" s="186"/>
      <c r="G523" s="150"/>
      <c r="H523" s="151"/>
      <c r="I523" s="211"/>
      <c r="J523" s="94"/>
      <c r="K523" s="94"/>
      <c r="L523" s="94"/>
      <c r="M523" s="94"/>
    </row>
    <row r="524" spans="1:13" s="74" customFormat="1" x14ac:dyDescent="0.25">
      <c r="A524" s="94"/>
      <c r="B524" s="127"/>
      <c r="C524" s="87"/>
      <c r="D524" s="186"/>
      <c r="E524" s="186"/>
      <c r="F524" s="186"/>
      <c r="G524" s="150"/>
      <c r="H524" s="151"/>
      <c r="I524" s="211"/>
      <c r="J524" s="94"/>
      <c r="K524" s="94"/>
      <c r="L524" s="94"/>
      <c r="M524" s="94"/>
    </row>
    <row r="525" spans="1:13" s="74" customFormat="1" x14ac:dyDescent="0.25">
      <c r="A525" s="94"/>
      <c r="B525" s="127"/>
      <c r="C525" s="87"/>
      <c r="D525" s="186"/>
      <c r="E525" s="186"/>
      <c r="F525" s="186"/>
      <c r="G525" s="150"/>
      <c r="H525" s="151"/>
      <c r="I525" s="211"/>
      <c r="J525" s="94"/>
      <c r="K525" s="94"/>
      <c r="L525" s="94"/>
      <c r="M525" s="94"/>
    </row>
    <row r="526" spans="1:13" s="74" customFormat="1" x14ac:dyDescent="0.25">
      <c r="A526" s="94"/>
      <c r="B526" s="127"/>
      <c r="C526" s="87"/>
      <c r="D526" s="186"/>
      <c r="E526" s="186"/>
      <c r="F526" s="186"/>
      <c r="G526" s="150"/>
      <c r="H526" s="151"/>
      <c r="I526" s="211"/>
      <c r="J526" s="94"/>
      <c r="K526" s="94"/>
      <c r="L526" s="94"/>
      <c r="M526" s="94"/>
    </row>
    <row r="527" spans="1:13" s="74" customFormat="1" x14ac:dyDescent="0.25">
      <c r="A527" s="94"/>
      <c r="B527" s="127"/>
      <c r="C527" s="87"/>
      <c r="D527" s="186"/>
      <c r="E527" s="186"/>
      <c r="F527" s="186"/>
      <c r="G527" s="150"/>
      <c r="H527" s="151"/>
      <c r="I527" s="211"/>
      <c r="J527" s="94"/>
      <c r="K527" s="94"/>
      <c r="L527" s="94"/>
      <c r="M527" s="94"/>
    </row>
    <row r="528" spans="1:13" s="74" customFormat="1" x14ac:dyDescent="0.25">
      <c r="A528" s="94"/>
      <c r="B528" s="127"/>
      <c r="C528" s="87"/>
      <c r="D528" s="186"/>
      <c r="E528" s="186"/>
      <c r="F528" s="186"/>
      <c r="G528" s="150"/>
      <c r="H528" s="151"/>
      <c r="I528" s="211"/>
      <c r="J528" s="94"/>
      <c r="K528" s="94"/>
      <c r="L528" s="94"/>
      <c r="M528" s="94"/>
    </row>
    <row r="529" spans="1:13" s="74" customFormat="1" x14ac:dyDescent="0.25">
      <c r="A529" s="94"/>
      <c r="B529" s="127"/>
      <c r="C529" s="87"/>
      <c r="D529" s="186"/>
      <c r="E529" s="186"/>
      <c r="F529" s="186"/>
      <c r="G529" s="150"/>
      <c r="H529" s="151"/>
      <c r="I529" s="211"/>
      <c r="J529" s="94"/>
      <c r="K529" s="94"/>
      <c r="L529" s="94"/>
      <c r="M529" s="94"/>
    </row>
    <row r="530" spans="1:13" s="74" customFormat="1" x14ac:dyDescent="0.25">
      <c r="A530" s="94"/>
      <c r="B530" s="127"/>
      <c r="C530" s="87"/>
      <c r="D530" s="186"/>
      <c r="E530" s="186"/>
      <c r="F530" s="186"/>
      <c r="G530" s="150"/>
      <c r="H530" s="151"/>
      <c r="I530" s="211"/>
      <c r="J530" s="94"/>
      <c r="K530" s="94"/>
      <c r="L530" s="94"/>
      <c r="M530" s="94"/>
    </row>
    <row r="531" spans="1:13" s="74" customFormat="1" x14ac:dyDescent="0.25">
      <c r="A531" s="94"/>
      <c r="B531" s="127"/>
      <c r="C531" s="87"/>
      <c r="D531" s="186"/>
      <c r="E531" s="186"/>
      <c r="F531" s="186"/>
      <c r="G531" s="150"/>
      <c r="H531" s="151"/>
      <c r="I531" s="211"/>
      <c r="J531" s="94"/>
      <c r="K531" s="94"/>
      <c r="L531" s="94"/>
      <c r="M531" s="94"/>
    </row>
    <row r="532" spans="1:13" s="74" customFormat="1" x14ac:dyDescent="0.25">
      <c r="A532" s="94"/>
      <c r="B532" s="127"/>
      <c r="C532" s="87"/>
      <c r="D532" s="186"/>
      <c r="E532" s="186"/>
      <c r="F532" s="186"/>
      <c r="G532" s="150"/>
      <c r="H532" s="151"/>
      <c r="I532" s="211"/>
      <c r="J532" s="94"/>
      <c r="K532" s="94"/>
      <c r="L532" s="94"/>
      <c r="M532" s="94"/>
    </row>
    <row r="533" spans="1:13" s="74" customFormat="1" x14ac:dyDescent="0.25">
      <c r="A533" s="94"/>
      <c r="B533" s="127"/>
      <c r="C533" s="87"/>
      <c r="D533" s="186"/>
      <c r="E533" s="186"/>
      <c r="F533" s="186"/>
      <c r="G533" s="150"/>
      <c r="H533" s="151"/>
      <c r="I533" s="211"/>
      <c r="J533" s="94"/>
      <c r="K533" s="94"/>
      <c r="L533" s="94"/>
      <c r="M533" s="94"/>
    </row>
    <row r="534" spans="1:13" s="74" customFormat="1" x14ac:dyDescent="0.25">
      <c r="A534" s="94"/>
      <c r="B534" s="127"/>
      <c r="C534" s="87"/>
      <c r="D534" s="186"/>
      <c r="E534" s="186"/>
      <c r="F534" s="186"/>
      <c r="G534" s="150"/>
      <c r="H534" s="151"/>
      <c r="I534" s="211"/>
      <c r="J534" s="94"/>
      <c r="K534" s="94"/>
      <c r="L534" s="94"/>
      <c r="M534" s="94"/>
    </row>
    <row r="536" spans="1:13" s="74" customFormat="1" x14ac:dyDescent="0.25">
      <c r="A536" s="94"/>
      <c r="B536" s="127"/>
      <c r="C536" s="87"/>
      <c r="D536" s="186"/>
      <c r="E536" s="186"/>
      <c r="F536" s="186"/>
      <c r="G536" s="150"/>
      <c r="H536" s="151"/>
      <c r="I536" s="211"/>
      <c r="J536" s="94"/>
      <c r="K536" s="94"/>
      <c r="L536" s="94"/>
      <c r="M536" s="94"/>
    </row>
    <row r="537" spans="1:13" s="74" customFormat="1" x14ac:dyDescent="0.25">
      <c r="A537" s="94"/>
      <c r="B537" s="127"/>
      <c r="C537" s="87"/>
      <c r="D537" s="186"/>
      <c r="E537" s="186"/>
      <c r="F537" s="186"/>
      <c r="G537" s="150"/>
      <c r="H537" s="151"/>
      <c r="I537" s="211"/>
      <c r="J537" s="94"/>
      <c r="K537" s="94"/>
      <c r="L537" s="94"/>
      <c r="M537" s="94"/>
    </row>
    <row r="538" spans="1:13" s="74" customFormat="1" x14ac:dyDescent="0.25">
      <c r="A538" s="94"/>
      <c r="B538" s="127"/>
      <c r="C538" s="87"/>
      <c r="D538" s="186"/>
      <c r="E538" s="186"/>
      <c r="F538" s="186"/>
      <c r="G538" s="150"/>
      <c r="H538" s="151"/>
      <c r="I538" s="211"/>
      <c r="J538" s="94"/>
      <c r="K538" s="94"/>
      <c r="L538" s="94"/>
      <c r="M538" s="94"/>
    </row>
    <row r="539" spans="1:13" s="74" customFormat="1" x14ac:dyDescent="0.25">
      <c r="A539" s="94"/>
      <c r="B539" s="127"/>
      <c r="C539" s="87"/>
      <c r="D539" s="186"/>
      <c r="E539" s="186"/>
      <c r="F539" s="186"/>
      <c r="G539" s="150"/>
      <c r="H539" s="151"/>
      <c r="I539" s="211"/>
      <c r="J539" s="94"/>
      <c r="K539" s="94"/>
      <c r="L539" s="94"/>
      <c r="M539" s="94"/>
    </row>
    <row r="540" spans="1:13" s="74" customFormat="1" x14ac:dyDescent="0.25">
      <c r="A540" s="94"/>
      <c r="B540" s="127"/>
      <c r="C540" s="87"/>
      <c r="D540" s="186"/>
      <c r="E540" s="186"/>
      <c r="F540" s="186"/>
      <c r="G540" s="150"/>
      <c r="H540" s="151"/>
      <c r="I540" s="211"/>
      <c r="J540" s="94"/>
      <c r="K540" s="94"/>
      <c r="L540" s="94"/>
      <c r="M540" s="94"/>
    </row>
    <row r="541" spans="1:13" s="74" customFormat="1" x14ac:dyDescent="0.25">
      <c r="A541" s="94"/>
      <c r="B541" s="127"/>
      <c r="C541" s="87"/>
      <c r="D541" s="186"/>
      <c r="E541" s="186"/>
      <c r="F541" s="186"/>
      <c r="G541" s="150"/>
      <c r="H541" s="151"/>
      <c r="I541" s="211"/>
      <c r="J541" s="94"/>
      <c r="K541" s="94"/>
      <c r="L541" s="94"/>
      <c r="M541" s="94"/>
    </row>
    <row r="542" spans="1:13" s="74" customFormat="1" x14ac:dyDescent="0.25">
      <c r="A542" s="94"/>
      <c r="B542" s="127"/>
      <c r="C542" s="87"/>
      <c r="D542" s="186"/>
      <c r="E542" s="186"/>
      <c r="F542" s="186"/>
      <c r="G542" s="150"/>
      <c r="H542" s="151"/>
      <c r="I542" s="211"/>
      <c r="J542" s="94"/>
      <c r="K542" s="94"/>
      <c r="L542" s="94"/>
      <c r="M542" s="94"/>
    </row>
    <row r="543" spans="1:13" s="74" customFormat="1" x14ac:dyDescent="0.25">
      <c r="A543" s="94"/>
      <c r="B543" s="127"/>
      <c r="C543" s="87"/>
      <c r="D543" s="186"/>
      <c r="E543" s="186"/>
      <c r="F543" s="186"/>
      <c r="G543" s="150"/>
      <c r="H543" s="151"/>
      <c r="I543" s="211"/>
      <c r="J543" s="94"/>
      <c r="K543" s="94"/>
      <c r="L543" s="94"/>
      <c r="M543" s="94"/>
    </row>
    <row r="544" spans="1:13" s="74" customFormat="1" x14ac:dyDescent="0.25">
      <c r="A544" s="94"/>
      <c r="B544" s="127"/>
      <c r="C544" s="87"/>
      <c r="D544" s="186"/>
      <c r="E544" s="186"/>
      <c r="F544" s="186"/>
      <c r="G544" s="150"/>
      <c r="H544" s="151"/>
      <c r="I544" s="211"/>
      <c r="J544" s="94"/>
      <c r="K544" s="94"/>
      <c r="L544" s="94"/>
      <c r="M544" s="94"/>
    </row>
    <row r="545" spans="1:13" s="74" customFormat="1" x14ac:dyDescent="0.25">
      <c r="A545" s="94"/>
      <c r="B545" s="127"/>
      <c r="C545" s="87"/>
      <c r="D545" s="186"/>
      <c r="E545" s="186"/>
      <c r="F545" s="186"/>
      <c r="G545" s="150"/>
      <c r="H545" s="151"/>
      <c r="I545" s="211"/>
      <c r="J545" s="94"/>
      <c r="K545" s="94"/>
      <c r="L545" s="94"/>
      <c r="M545" s="94"/>
    </row>
    <row r="546" spans="1:13" s="74" customFormat="1" x14ac:dyDescent="0.25">
      <c r="A546" s="94"/>
      <c r="B546" s="127"/>
      <c r="C546" s="87"/>
      <c r="D546" s="186"/>
      <c r="E546" s="186"/>
      <c r="F546" s="186"/>
      <c r="G546" s="150"/>
      <c r="H546" s="151"/>
      <c r="I546" s="211"/>
      <c r="J546" s="94"/>
      <c r="K546" s="94"/>
      <c r="L546" s="94"/>
      <c r="M546" s="94"/>
    </row>
    <row r="547" spans="1:13" s="74" customFormat="1" x14ac:dyDescent="0.25">
      <c r="A547" s="94"/>
      <c r="B547" s="127"/>
      <c r="C547" s="87"/>
      <c r="D547" s="186"/>
      <c r="E547" s="186"/>
      <c r="F547" s="186"/>
      <c r="G547" s="150"/>
      <c r="H547" s="151"/>
      <c r="I547" s="211"/>
      <c r="J547" s="94"/>
      <c r="K547" s="94"/>
      <c r="L547" s="94"/>
      <c r="M547" s="94"/>
    </row>
    <row r="548" spans="1:13" s="74" customFormat="1" x14ac:dyDescent="0.25">
      <c r="A548" s="94"/>
      <c r="B548" s="127"/>
      <c r="C548" s="87"/>
      <c r="D548" s="186"/>
      <c r="E548" s="186"/>
      <c r="F548" s="186"/>
      <c r="G548" s="150"/>
      <c r="H548" s="151"/>
      <c r="I548" s="211"/>
      <c r="J548" s="94"/>
      <c r="K548" s="94"/>
      <c r="L548" s="94"/>
      <c r="M548" s="94"/>
    </row>
    <row r="549" spans="1:13" s="74" customFormat="1" x14ac:dyDescent="0.25">
      <c r="A549" s="94"/>
      <c r="B549" s="127"/>
      <c r="C549" s="87"/>
      <c r="D549" s="186"/>
      <c r="E549" s="186"/>
      <c r="F549" s="186"/>
      <c r="G549" s="150"/>
      <c r="H549" s="151"/>
      <c r="I549" s="211"/>
      <c r="J549" s="94"/>
      <c r="K549" s="94"/>
      <c r="L549" s="94"/>
      <c r="M549" s="94"/>
    </row>
    <row r="550" spans="1:13" s="74" customFormat="1" x14ac:dyDescent="0.25">
      <c r="A550" s="94"/>
      <c r="B550" s="127"/>
      <c r="C550" s="87"/>
      <c r="D550" s="186"/>
      <c r="E550" s="186"/>
      <c r="F550" s="186"/>
      <c r="G550" s="150"/>
      <c r="H550" s="151"/>
      <c r="I550" s="211"/>
      <c r="J550" s="94"/>
      <c r="K550" s="94"/>
      <c r="L550" s="94"/>
      <c r="M550" s="94"/>
    </row>
    <row r="551" spans="1:13" s="74" customFormat="1" x14ac:dyDescent="0.25">
      <c r="A551" s="94"/>
      <c r="B551" s="127"/>
      <c r="C551" s="87"/>
      <c r="D551" s="186"/>
      <c r="E551" s="186"/>
      <c r="F551" s="186"/>
      <c r="G551" s="150"/>
      <c r="H551" s="151"/>
      <c r="I551" s="211"/>
      <c r="J551" s="94"/>
      <c r="K551" s="94"/>
      <c r="L551" s="94"/>
      <c r="M551" s="94"/>
    </row>
    <row r="552" spans="1:13" s="74" customFormat="1" x14ac:dyDescent="0.25">
      <c r="A552" s="94"/>
      <c r="B552" s="127"/>
      <c r="C552" s="87"/>
      <c r="D552" s="186"/>
      <c r="E552" s="186"/>
      <c r="F552" s="186"/>
      <c r="G552" s="150"/>
      <c r="H552" s="151"/>
      <c r="I552" s="211"/>
      <c r="J552" s="94"/>
      <c r="K552" s="94"/>
      <c r="L552" s="94"/>
      <c r="M552" s="94"/>
    </row>
    <row r="553" spans="1:13" s="74" customFormat="1" x14ac:dyDescent="0.25">
      <c r="A553" s="94"/>
      <c r="B553" s="127"/>
      <c r="C553" s="87"/>
      <c r="D553" s="186"/>
      <c r="E553" s="186"/>
      <c r="F553" s="186"/>
      <c r="G553" s="150"/>
      <c r="H553" s="151"/>
      <c r="I553" s="211"/>
      <c r="J553" s="94"/>
      <c r="K553" s="94"/>
      <c r="L553" s="94"/>
      <c r="M553" s="94"/>
    </row>
    <row r="554" spans="1:13" s="74" customFormat="1" x14ac:dyDescent="0.25">
      <c r="A554" s="94"/>
      <c r="B554" s="127"/>
      <c r="C554" s="87"/>
      <c r="D554" s="186"/>
      <c r="E554" s="186"/>
      <c r="F554" s="186"/>
      <c r="G554" s="150"/>
      <c r="H554" s="151"/>
      <c r="I554" s="211"/>
      <c r="J554" s="94"/>
      <c r="K554" s="94"/>
      <c r="L554" s="94"/>
      <c r="M554" s="94"/>
    </row>
    <row r="555" spans="1:13" s="74" customFormat="1" x14ac:dyDescent="0.25">
      <c r="A555" s="94"/>
      <c r="B555" s="127"/>
      <c r="C555" s="87"/>
      <c r="D555" s="186"/>
      <c r="E555" s="186"/>
      <c r="F555" s="186"/>
      <c r="G555" s="150"/>
      <c r="H555" s="151"/>
      <c r="I555" s="211"/>
      <c r="J555" s="94"/>
      <c r="K555" s="94"/>
      <c r="L555" s="94"/>
      <c r="M555" s="94"/>
    </row>
    <row r="556" spans="1:13" s="74" customFormat="1" x14ac:dyDescent="0.25">
      <c r="A556" s="94"/>
      <c r="B556" s="127"/>
      <c r="C556" s="87"/>
      <c r="D556" s="186"/>
      <c r="E556" s="186"/>
      <c r="F556" s="186"/>
      <c r="G556" s="150"/>
      <c r="H556" s="151"/>
      <c r="I556" s="211"/>
      <c r="J556" s="94"/>
      <c r="K556" s="94"/>
      <c r="L556" s="94"/>
      <c r="M556" s="94"/>
    </row>
    <row r="557" spans="1:13" s="74" customFormat="1" x14ac:dyDescent="0.25">
      <c r="A557" s="94"/>
      <c r="B557" s="127"/>
      <c r="C557" s="87"/>
      <c r="D557" s="186"/>
      <c r="E557" s="186"/>
      <c r="F557" s="186"/>
      <c r="G557" s="150"/>
      <c r="H557" s="151"/>
      <c r="I557" s="211"/>
      <c r="J557" s="94"/>
      <c r="K557" s="94"/>
      <c r="L557" s="94"/>
      <c r="M557" s="94"/>
    </row>
    <row r="558" spans="1:13" s="74" customFormat="1" x14ac:dyDescent="0.25">
      <c r="A558" s="94"/>
      <c r="B558" s="127"/>
      <c r="C558" s="87"/>
      <c r="D558" s="186"/>
      <c r="E558" s="186"/>
      <c r="F558" s="186"/>
      <c r="G558" s="150"/>
      <c r="H558" s="151"/>
      <c r="I558" s="211"/>
      <c r="J558" s="94"/>
      <c r="K558" s="94"/>
      <c r="L558" s="94"/>
      <c r="M558" s="94"/>
    </row>
    <row r="559" spans="1:13" s="74" customFormat="1" x14ac:dyDescent="0.25">
      <c r="A559" s="94"/>
      <c r="B559" s="127"/>
      <c r="C559" s="87"/>
      <c r="D559" s="186"/>
      <c r="E559" s="186"/>
      <c r="F559" s="186"/>
      <c r="G559" s="150"/>
      <c r="H559" s="151"/>
      <c r="I559" s="211"/>
      <c r="J559" s="94"/>
      <c r="K559" s="94"/>
      <c r="L559" s="94"/>
      <c r="M559" s="94"/>
    </row>
    <row r="560" spans="1:13" s="74" customFormat="1" x14ac:dyDescent="0.25">
      <c r="A560" s="94"/>
      <c r="B560" s="127"/>
      <c r="C560" s="87"/>
      <c r="D560" s="186"/>
      <c r="E560" s="186"/>
      <c r="F560" s="186"/>
      <c r="G560" s="150"/>
      <c r="H560" s="151"/>
      <c r="I560" s="211"/>
      <c r="J560" s="94"/>
      <c r="K560" s="94"/>
      <c r="L560" s="94"/>
      <c r="M560" s="94"/>
    </row>
    <row r="561" spans="1:13" s="74" customFormat="1" x14ac:dyDescent="0.25">
      <c r="A561" s="94"/>
      <c r="B561" s="127"/>
      <c r="C561" s="87"/>
      <c r="D561" s="186"/>
      <c r="E561" s="186"/>
      <c r="F561" s="186"/>
      <c r="G561" s="150"/>
      <c r="H561" s="151"/>
      <c r="I561" s="211"/>
      <c r="J561" s="94"/>
      <c r="K561" s="94"/>
      <c r="L561" s="94"/>
      <c r="M561" s="94"/>
    </row>
    <row r="562" spans="1:13" s="74" customFormat="1" x14ac:dyDescent="0.25">
      <c r="A562" s="94"/>
      <c r="B562" s="127"/>
      <c r="C562" s="87"/>
      <c r="D562" s="186"/>
      <c r="E562" s="186"/>
      <c r="F562" s="186"/>
      <c r="G562" s="150"/>
      <c r="H562" s="151"/>
      <c r="I562" s="211"/>
      <c r="J562" s="94"/>
      <c r="K562" s="94"/>
      <c r="L562" s="94"/>
      <c r="M562" s="94"/>
    </row>
    <row r="563" spans="1:13" s="74" customFormat="1" x14ac:dyDescent="0.25">
      <c r="A563" s="94"/>
      <c r="B563" s="127"/>
      <c r="C563" s="87"/>
      <c r="D563" s="186"/>
      <c r="E563" s="186"/>
      <c r="F563" s="186"/>
      <c r="G563" s="150"/>
      <c r="H563" s="151"/>
      <c r="I563" s="211"/>
      <c r="J563" s="94"/>
      <c r="K563" s="94"/>
      <c r="L563" s="94"/>
      <c r="M563" s="94"/>
    </row>
    <row r="564" spans="1:13" s="74" customFormat="1" x14ac:dyDescent="0.25">
      <c r="A564" s="94"/>
      <c r="B564" s="127"/>
      <c r="C564" s="87"/>
      <c r="D564" s="186"/>
      <c r="E564" s="186"/>
      <c r="F564" s="186"/>
      <c r="G564" s="150"/>
      <c r="H564" s="151"/>
      <c r="I564" s="211"/>
      <c r="J564" s="94"/>
      <c r="K564" s="94"/>
      <c r="L564" s="94"/>
      <c r="M564" s="94"/>
    </row>
    <row r="566" spans="1:13" s="74" customFormat="1" x14ac:dyDescent="0.25">
      <c r="A566" s="94"/>
      <c r="B566" s="127"/>
      <c r="C566" s="87"/>
      <c r="D566" s="186"/>
      <c r="E566" s="186"/>
      <c r="F566" s="186"/>
      <c r="G566" s="150"/>
      <c r="H566" s="151"/>
      <c r="I566" s="211"/>
      <c r="J566" s="94"/>
      <c r="K566" s="94"/>
      <c r="L566" s="94"/>
      <c r="M566" s="94"/>
    </row>
    <row r="567" spans="1:13" s="74" customFormat="1" x14ac:dyDescent="0.25">
      <c r="A567" s="94"/>
      <c r="B567" s="127"/>
      <c r="C567" s="87"/>
      <c r="D567" s="186"/>
      <c r="E567" s="186"/>
      <c r="F567" s="186"/>
      <c r="G567" s="150"/>
      <c r="H567" s="151"/>
      <c r="I567" s="211"/>
      <c r="J567" s="94"/>
      <c r="K567" s="94"/>
      <c r="L567" s="94"/>
      <c r="M567" s="94"/>
    </row>
    <row r="568" spans="1:13" s="74" customFormat="1" x14ac:dyDescent="0.25">
      <c r="A568" s="94"/>
      <c r="B568" s="127"/>
      <c r="C568" s="87"/>
      <c r="D568" s="186"/>
      <c r="E568" s="186"/>
      <c r="F568" s="186"/>
      <c r="G568" s="150"/>
      <c r="H568" s="151"/>
      <c r="I568" s="211"/>
      <c r="J568" s="94"/>
      <c r="K568" s="94"/>
      <c r="L568" s="94"/>
      <c r="M568" s="94"/>
    </row>
    <row r="569" spans="1:13" s="74" customFormat="1" x14ac:dyDescent="0.25">
      <c r="A569" s="94"/>
      <c r="B569" s="127"/>
      <c r="C569" s="87"/>
      <c r="D569" s="186"/>
      <c r="E569" s="186"/>
      <c r="F569" s="186"/>
      <c r="G569" s="150"/>
      <c r="H569" s="151"/>
      <c r="I569" s="211"/>
      <c r="J569" s="94"/>
      <c r="K569" s="94"/>
      <c r="L569" s="94"/>
      <c r="M569" s="94"/>
    </row>
    <row r="570" spans="1:13" s="74" customFormat="1" x14ac:dyDescent="0.25">
      <c r="A570" s="94"/>
      <c r="B570" s="127"/>
      <c r="C570" s="87"/>
      <c r="D570" s="186"/>
      <c r="E570" s="186"/>
      <c r="F570" s="186"/>
      <c r="G570" s="150"/>
      <c r="H570" s="151"/>
      <c r="I570" s="211"/>
      <c r="J570" s="94"/>
      <c r="K570" s="94"/>
      <c r="L570" s="94"/>
      <c r="M570" s="94"/>
    </row>
    <row r="571" spans="1:13" s="74" customFormat="1" x14ac:dyDescent="0.25">
      <c r="A571" s="94"/>
      <c r="B571" s="127"/>
      <c r="C571" s="87"/>
      <c r="D571" s="186"/>
      <c r="E571" s="186"/>
      <c r="F571" s="186"/>
      <c r="G571" s="150"/>
      <c r="H571" s="151"/>
      <c r="I571" s="211"/>
      <c r="J571" s="94"/>
      <c r="K571" s="94"/>
      <c r="L571" s="94"/>
      <c r="M571" s="94"/>
    </row>
    <row r="572" spans="1:13" s="74" customFormat="1" x14ac:dyDescent="0.25">
      <c r="A572" s="94"/>
      <c r="B572" s="127"/>
      <c r="C572" s="87"/>
      <c r="D572" s="186"/>
      <c r="E572" s="186"/>
      <c r="F572" s="186"/>
      <c r="G572" s="150"/>
      <c r="H572" s="151"/>
      <c r="I572" s="211"/>
      <c r="J572" s="94"/>
      <c r="K572" s="94"/>
      <c r="L572" s="94"/>
      <c r="M572" s="94"/>
    </row>
    <row r="573" spans="1:13" s="74" customFormat="1" x14ac:dyDescent="0.25">
      <c r="A573" s="94"/>
      <c r="B573" s="127"/>
      <c r="C573" s="87"/>
      <c r="D573" s="186"/>
      <c r="E573" s="186"/>
      <c r="F573" s="186"/>
      <c r="G573" s="150"/>
      <c r="H573" s="151"/>
      <c r="I573" s="211"/>
      <c r="J573" s="94"/>
      <c r="K573" s="94"/>
      <c r="L573" s="94"/>
      <c r="M573" s="94"/>
    </row>
    <row r="575" spans="1:13" s="74" customFormat="1" x14ac:dyDescent="0.25">
      <c r="A575" s="94"/>
      <c r="B575" s="127"/>
      <c r="C575" s="87"/>
      <c r="D575" s="186"/>
      <c r="E575" s="186"/>
      <c r="F575" s="186"/>
      <c r="G575" s="150"/>
      <c r="H575" s="151"/>
      <c r="I575" s="211"/>
      <c r="J575" s="94"/>
      <c r="K575" s="94"/>
      <c r="L575" s="94"/>
      <c r="M575" s="94"/>
    </row>
    <row r="576" spans="1:13" s="74" customFormat="1" x14ac:dyDescent="0.25">
      <c r="A576" s="94"/>
      <c r="B576" s="127"/>
      <c r="C576" s="87"/>
      <c r="D576" s="186"/>
      <c r="E576" s="186"/>
      <c r="F576" s="186"/>
      <c r="G576" s="150"/>
      <c r="H576" s="151"/>
      <c r="I576" s="211"/>
      <c r="J576" s="94"/>
      <c r="K576" s="94"/>
      <c r="L576" s="94"/>
      <c r="M576" s="94"/>
    </row>
    <row r="577" spans="1:13" s="74" customFormat="1" x14ac:dyDescent="0.25">
      <c r="A577" s="94"/>
      <c r="B577" s="127"/>
      <c r="C577" s="87"/>
      <c r="D577" s="186"/>
      <c r="E577" s="186"/>
      <c r="F577" s="186"/>
      <c r="G577" s="150"/>
      <c r="H577" s="151"/>
      <c r="I577" s="211"/>
      <c r="J577" s="94"/>
      <c r="K577" s="94"/>
      <c r="L577" s="94"/>
      <c r="M577" s="94"/>
    </row>
    <row r="578" spans="1:13" s="74" customFormat="1" x14ac:dyDescent="0.25">
      <c r="A578" s="94"/>
      <c r="B578" s="127"/>
      <c r="C578" s="87"/>
      <c r="D578" s="186"/>
      <c r="E578" s="186"/>
      <c r="F578" s="186"/>
      <c r="G578" s="150"/>
      <c r="H578" s="151"/>
      <c r="I578" s="211"/>
      <c r="J578" s="94"/>
      <c r="K578" s="94"/>
      <c r="L578" s="94"/>
      <c r="M578" s="94"/>
    </row>
    <row r="579" spans="1:13" s="74" customFormat="1" x14ac:dyDescent="0.25">
      <c r="A579" s="94"/>
      <c r="B579" s="127"/>
      <c r="C579" s="87"/>
      <c r="D579" s="186"/>
      <c r="E579" s="186"/>
      <c r="F579" s="186"/>
      <c r="G579" s="150"/>
      <c r="H579" s="151"/>
      <c r="I579" s="211"/>
      <c r="J579" s="94"/>
      <c r="K579" s="94"/>
      <c r="L579" s="94"/>
      <c r="M579" s="94"/>
    </row>
    <row r="580" spans="1:13" s="74" customFormat="1" x14ac:dyDescent="0.25">
      <c r="A580" s="94"/>
      <c r="B580" s="127"/>
      <c r="C580" s="87"/>
      <c r="D580" s="186"/>
      <c r="E580" s="186"/>
      <c r="F580" s="186"/>
      <c r="G580" s="150"/>
      <c r="H580" s="151"/>
      <c r="I580" s="211"/>
      <c r="J580" s="94"/>
      <c r="K580" s="94"/>
      <c r="L580" s="94"/>
      <c r="M580" s="94"/>
    </row>
    <row r="581" spans="1:13" s="74" customFormat="1" x14ac:dyDescent="0.25">
      <c r="A581" s="94"/>
      <c r="B581" s="127"/>
      <c r="C581" s="87"/>
      <c r="D581" s="186"/>
      <c r="E581" s="186"/>
      <c r="F581" s="186"/>
      <c r="G581" s="150"/>
      <c r="H581" s="151"/>
      <c r="I581" s="211"/>
      <c r="J581" s="94"/>
      <c r="K581" s="94"/>
      <c r="L581" s="94"/>
      <c r="M581" s="94"/>
    </row>
    <row r="582" spans="1:13" s="74" customFormat="1" x14ac:dyDescent="0.25">
      <c r="A582" s="94"/>
      <c r="B582" s="127"/>
      <c r="C582" s="87"/>
      <c r="D582" s="186"/>
      <c r="E582" s="186"/>
      <c r="F582" s="186"/>
      <c r="G582" s="150"/>
      <c r="H582" s="151"/>
      <c r="I582" s="211"/>
      <c r="J582" s="94"/>
      <c r="K582" s="94"/>
      <c r="L582" s="94"/>
      <c r="M582" s="94"/>
    </row>
    <row r="583" spans="1:13" s="74" customFormat="1" x14ac:dyDescent="0.25">
      <c r="A583" s="94"/>
      <c r="B583" s="127"/>
      <c r="C583" s="87"/>
      <c r="D583" s="186"/>
      <c r="E583" s="186"/>
      <c r="F583" s="186"/>
      <c r="G583" s="150"/>
      <c r="H583" s="151"/>
      <c r="I583" s="211"/>
      <c r="J583" s="94"/>
      <c r="K583" s="94"/>
      <c r="L583" s="94"/>
      <c r="M583" s="94"/>
    </row>
    <row r="584" spans="1:13" s="74" customFormat="1" x14ac:dyDescent="0.25">
      <c r="A584" s="94"/>
      <c r="B584" s="127"/>
      <c r="C584" s="87"/>
      <c r="D584" s="186"/>
      <c r="E584" s="186"/>
      <c r="F584" s="186"/>
      <c r="G584" s="150"/>
      <c r="H584" s="151"/>
      <c r="I584" s="211"/>
      <c r="J584" s="94"/>
      <c r="K584" s="94"/>
      <c r="L584" s="94"/>
      <c r="M584" s="94"/>
    </row>
    <row r="585" spans="1:13" s="74" customFormat="1" x14ac:dyDescent="0.25">
      <c r="A585" s="94"/>
      <c r="B585" s="127"/>
      <c r="C585" s="87"/>
      <c r="D585" s="186"/>
      <c r="E585" s="186"/>
      <c r="F585" s="186"/>
      <c r="G585" s="150"/>
      <c r="H585" s="151"/>
      <c r="I585" s="211"/>
      <c r="J585" s="94"/>
      <c r="K585" s="94"/>
      <c r="L585" s="94"/>
      <c r="M585" s="94"/>
    </row>
    <row r="586" spans="1:13" s="74" customFormat="1" x14ac:dyDescent="0.25">
      <c r="A586" s="94"/>
      <c r="B586" s="127"/>
      <c r="C586" s="87"/>
      <c r="D586" s="186"/>
      <c r="E586" s="186"/>
      <c r="F586" s="186"/>
      <c r="G586" s="150"/>
      <c r="H586" s="151"/>
      <c r="I586" s="211"/>
      <c r="J586" s="94"/>
      <c r="K586" s="94"/>
      <c r="L586" s="94"/>
      <c r="M586" s="94"/>
    </row>
    <row r="587" spans="1:13" s="74" customFormat="1" x14ac:dyDescent="0.25">
      <c r="A587" s="94"/>
      <c r="B587" s="127"/>
      <c r="C587" s="87"/>
      <c r="D587" s="186"/>
      <c r="E587" s="186"/>
      <c r="F587" s="186"/>
      <c r="G587" s="150"/>
      <c r="H587" s="151"/>
      <c r="I587" s="211"/>
      <c r="J587" s="94"/>
      <c r="K587" s="94"/>
      <c r="L587" s="94"/>
      <c r="M587" s="94"/>
    </row>
    <row r="589" spans="1:13" s="74" customFormat="1" x14ac:dyDescent="0.25">
      <c r="A589" s="94"/>
      <c r="B589" s="127"/>
      <c r="C589" s="87"/>
      <c r="D589" s="186"/>
      <c r="E589" s="186"/>
      <c r="F589" s="186"/>
      <c r="G589" s="150"/>
      <c r="H589" s="151"/>
      <c r="I589" s="211"/>
      <c r="J589" s="94"/>
      <c r="K589" s="94"/>
      <c r="L589" s="94"/>
      <c r="M589" s="94"/>
    </row>
    <row r="590" spans="1:13" s="74" customFormat="1" x14ac:dyDescent="0.25">
      <c r="A590" s="94"/>
      <c r="B590" s="127"/>
      <c r="C590" s="87"/>
      <c r="D590" s="186"/>
      <c r="E590" s="186"/>
      <c r="F590" s="186"/>
      <c r="G590" s="150"/>
      <c r="H590" s="151"/>
      <c r="I590" s="211"/>
      <c r="J590" s="94"/>
      <c r="K590" s="94"/>
      <c r="L590" s="94"/>
      <c r="M590" s="94"/>
    </row>
    <row r="591" spans="1:13" s="74" customFormat="1" x14ac:dyDescent="0.25">
      <c r="A591" s="94"/>
      <c r="B591" s="127"/>
      <c r="C591" s="87"/>
      <c r="D591" s="186"/>
      <c r="E591" s="186"/>
      <c r="F591" s="186"/>
      <c r="G591" s="150"/>
      <c r="H591" s="151"/>
      <c r="I591" s="211"/>
      <c r="J591" s="94"/>
      <c r="K591" s="94"/>
      <c r="L591" s="94"/>
      <c r="M591" s="94"/>
    </row>
    <row r="592" spans="1:13" s="74" customFormat="1" x14ac:dyDescent="0.25">
      <c r="A592" s="94"/>
      <c r="B592" s="127"/>
      <c r="C592" s="87"/>
      <c r="D592" s="186"/>
      <c r="E592" s="186"/>
      <c r="F592" s="186"/>
      <c r="G592" s="150"/>
      <c r="H592" s="151"/>
      <c r="I592" s="211"/>
      <c r="J592" s="94"/>
      <c r="K592" s="94"/>
      <c r="L592" s="94"/>
      <c r="M592" s="94"/>
    </row>
    <row r="593" spans="1:13" s="74" customFormat="1" x14ac:dyDescent="0.25">
      <c r="A593" s="94"/>
      <c r="B593" s="127"/>
      <c r="C593" s="87"/>
      <c r="D593" s="186"/>
      <c r="E593" s="186"/>
      <c r="F593" s="186"/>
      <c r="G593" s="150"/>
      <c r="H593" s="151"/>
      <c r="I593" s="211"/>
      <c r="J593" s="94"/>
      <c r="K593" s="94"/>
      <c r="L593" s="94"/>
      <c r="M593" s="94"/>
    </row>
    <row r="594" spans="1:13" s="74" customFormat="1" x14ac:dyDescent="0.25">
      <c r="A594" s="94"/>
      <c r="B594" s="127"/>
      <c r="C594" s="87"/>
      <c r="D594" s="186"/>
      <c r="E594" s="186"/>
      <c r="F594" s="186"/>
      <c r="G594" s="150"/>
      <c r="H594" s="151"/>
      <c r="I594" s="211"/>
      <c r="J594" s="94"/>
      <c r="K594" s="94"/>
      <c r="L594" s="94"/>
      <c r="M594" s="94"/>
    </row>
    <row r="595" spans="1:13" s="74" customFormat="1" x14ac:dyDescent="0.25">
      <c r="A595" s="94"/>
      <c r="B595" s="127"/>
      <c r="C595" s="87"/>
      <c r="D595" s="186"/>
      <c r="E595" s="186"/>
      <c r="F595" s="186"/>
      <c r="G595" s="150"/>
      <c r="H595" s="151"/>
      <c r="I595" s="211"/>
      <c r="J595" s="94"/>
      <c r="K595" s="94"/>
      <c r="L595" s="94"/>
      <c r="M595" s="94"/>
    </row>
    <row r="596" spans="1:13" s="74" customFormat="1" x14ac:dyDescent="0.25">
      <c r="A596" s="94"/>
      <c r="B596" s="127"/>
      <c r="C596" s="87"/>
      <c r="D596" s="186"/>
      <c r="E596" s="186"/>
      <c r="F596" s="186"/>
      <c r="G596" s="150"/>
      <c r="H596" s="151"/>
      <c r="I596" s="211"/>
      <c r="J596" s="94"/>
      <c r="K596" s="94"/>
      <c r="L596" s="94"/>
      <c r="M596" s="94"/>
    </row>
    <row r="597" spans="1:13" s="74" customFormat="1" x14ac:dyDescent="0.25">
      <c r="A597" s="94"/>
      <c r="B597" s="127"/>
      <c r="C597" s="87"/>
      <c r="D597" s="186"/>
      <c r="E597" s="186"/>
      <c r="F597" s="186"/>
      <c r="G597" s="150"/>
      <c r="H597" s="151"/>
      <c r="I597" s="211"/>
      <c r="J597" s="94"/>
      <c r="K597" s="94"/>
      <c r="L597" s="94"/>
      <c r="M597" s="94"/>
    </row>
    <row r="598" spans="1:13" s="74" customFormat="1" x14ac:dyDescent="0.25">
      <c r="A598" s="94"/>
      <c r="B598" s="127"/>
      <c r="C598" s="87"/>
      <c r="D598" s="186"/>
      <c r="E598" s="186"/>
      <c r="F598" s="186"/>
      <c r="G598" s="150"/>
      <c r="H598" s="151"/>
      <c r="I598" s="211"/>
      <c r="J598" s="94"/>
      <c r="K598" s="94"/>
      <c r="L598" s="94"/>
      <c r="M598" s="94"/>
    </row>
    <row r="599" spans="1:13" s="74" customFormat="1" x14ac:dyDescent="0.25">
      <c r="A599" s="94"/>
      <c r="B599" s="127"/>
      <c r="C599" s="87"/>
      <c r="D599" s="186"/>
      <c r="E599" s="186"/>
      <c r="F599" s="186"/>
      <c r="G599" s="150"/>
      <c r="H599" s="151"/>
      <c r="I599" s="211"/>
      <c r="J599" s="94"/>
      <c r="K599" s="94"/>
      <c r="L599" s="94"/>
      <c r="M599" s="94"/>
    </row>
    <row r="600" spans="1:13" s="74" customFormat="1" x14ac:dyDescent="0.25">
      <c r="A600" s="94"/>
      <c r="B600" s="127"/>
      <c r="C600" s="87"/>
      <c r="D600" s="186"/>
      <c r="E600" s="186"/>
      <c r="F600" s="186"/>
      <c r="G600" s="150"/>
      <c r="H600" s="151"/>
      <c r="I600" s="211"/>
      <c r="J600" s="94"/>
      <c r="K600" s="94"/>
      <c r="L600" s="94"/>
      <c r="M600" s="94"/>
    </row>
    <row r="601" spans="1:13" s="74" customFormat="1" x14ac:dyDescent="0.25">
      <c r="A601" s="94"/>
      <c r="B601" s="127"/>
      <c r="C601" s="87"/>
      <c r="D601" s="186"/>
      <c r="E601" s="186"/>
      <c r="F601" s="186"/>
      <c r="G601" s="150"/>
      <c r="H601" s="151"/>
      <c r="I601" s="211"/>
      <c r="J601" s="94"/>
      <c r="K601" s="94"/>
      <c r="L601" s="94"/>
      <c r="M601" s="94"/>
    </row>
    <row r="602" spans="1:13" s="74" customFormat="1" x14ac:dyDescent="0.25">
      <c r="A602" s="94"/>
      <c r="B602" s="127"/>
      <c r="C602" s="87"/>
      <c r="D602" s="186"/>
      <c r="E602" s="186"/>
      <c r="F602" s="186"/>
      <c r="G602" s="150"/>
      <c r="H602" s="151"/>
      <c r="I602" s="211"/>
      <c r="J602" s="94"/>
      <c r="K602" s="94"/>
      <c r="L602" s="94"/>
      <c r="M602" s="94"/>
    </row>
    <row r="603" spans="1:13" s="74" customFormat="1" x14ac:dyDescent="0.25">
      <c r="A603" s="94"/>
      <c r="B603" s="127"/>
      <c r="C603" s="87"/>
      <c r="D603" s="186"/>
      <c r="E603" s="186"/>
      <c r="F603" s="186"/>
      <c r="G603" s="150"/>
      <c r="H603" s="151"/>
      <c r="I603" s="211"/>
      <c r="J603" s="94"/>
      <c r="K603" s="94"/>
      <c r="L603" s="94"/>
      <c r="M603" s="94"/>
    </row>
    <row r="604" spans="1:13" s="74" customFormat="1" x14ac:dyDescent="0.25">
      <c r="A604" s="94"/>
      <c r="B604" s="127"/>
      <c r="C604" s="87"/>
      <c r="D604" s="186"/>
      <c r="E604" s="186"/>
      <c r="F604" s="186"/>
      <c r="G604" s="150"/>
      <c r="H604" s="151"/>
      <c r="I604" s="211"/>
      <c r="J604" s="94"/>
      <c r="K604" s="94"/>
      <c r="L604" s="94"/>
      <c r="M604" s="94"/>
    </row>
    <row r="605" spans="1:13" s="74" customFormat="1" x14ac:dyDescent="0.25">
      <c r="A605" s="94"/>
      <c r="B605" s="127"/>
      <c r="C605" s="87"/>
      <c r="D605" s="186"/>
      <c r="E605" s="186"/>
      <c r="F605" s="186"/>
      <c r="G605" s="150"/>
      <c r="H605" s="151"/>
      <c r="I605" s="211"/>
      <c r="J605" s="94"/>
      <c r="K605" s="94"/>
      <c r="L605" s="94"/>
      <c r="M605" s="94"/>
    </row>
    <row r="606" spans="1:13" s="74" customFormat="1" x14ac:dyDescent="0.25">
      <c r="A606" s="94"/>
      <c r="B606" s="127"/>
      <c r="C606" s="87"/>
      <c r="D606" s="186"/>
      <c r="E606" s="186"/>
      <c r="F606" s="186"/>
      <c r="G606" s="150"/>
      <c r="H606" s="151"/>
      <c r="I606" s="211"/>
      <c r="J606" s="94"/>
      <c r="K606" s="94"/>
      <c r="L606" s="94"/>
      <c r="M606" s="94"/>
    </row>
    <row r="607" spans="1:13" s="74" customFormat="1" x14ac:dyDescent="0.25">
      <c r="A607" s="94"/>
      <c r="B607" s="127"/>
      <c r="C607" s="87"/>
      <c r="D607" s="186"/>
      <c r="E607" s="186"/>
      <c r="F607" s="186"/>
      <c r="G607" s="150"/>
      <c r="H607" s="151"/>
      <c r="I607" s="211"/>
      <c r="J607" s="94"/>
      <c r="K607" s="94"/>
      <c r="L607" s="94"/>
      <c r="M607" s="94"/>
    </row>
    <row r="608" spans="1:13" s="74" customFormat="1" x14ac:dyDescent="0.25">
      <c r="A608" s="94"/>
      <c r="B608" s="127"/>
      <c r="C608" s="87"/>
      <c r="D608" s="186"/>
      <c r="E608" s="186"/>
      <c r="F608" s="186"/>
      <c r="G608" s="150"/>
      <c r="H608" s="151"/>
      <c r="I608" s="211"/>
      <c r="J608" s="94"/>
      <c r="K608" s="94"/>
      <c r="L608" s="94"/>
      <c r="M608" s="94"/>
    </row>
    <row r="609" spans="1:13" s="74" customFormat="1" x14ac:dyDescent="0.25">
      <c r="A609" s="94"/>
      <c r="B609" s="127"/>
      <c r="C609" s="87"/>
      <c r="D609" s="186"/>
      <c r="E609" s="186"/>
      <c r="F609" s="186"/>
      <c r="G609" s="150"/>
      <c r="H609" s="151"/>
      <c r="I609" s="211"/>
      <c r="J609" s="94"/>
      <c r="K609" s="94"/>
      <c r="L609" s="94"/>
      <c r="M609" s="94"/>
    </row>
    <row r="610" spans="1:13" s="74" customFormat="1" x14ac:dyDescent="0.25">
      <c r="A610" s="94"/>
      <c r="B610" s="127"/>
      <c r="C610" s="87"/>
      <c r="D610" s="186"/>
      <c r="E610" s="186"/>
      <c r="F610" s="186"/>
      <c r="G610" s="150"/>
      <c r="H610" s="151"/>
      <c r="I610" s="211"/>
      <c r="J610" s="94"/>
      <c r="K610" s="94"/>
      <c r="L610" s="94"/>
      <c r="M610" s="94"/>
    </row>
    <row r="611" spans="1:13" s="74" customFormat="1" x14ac:dyDescent="0.25">
      <c r="A611" s="94"/>
      <c r="B611" s="127"/>
      <c r="C611" s="87"/>
      <c r="D611" s="186"/>
      <c r="E611" s="186"/>
      <c r="F611" s="186"/>
      <c r="G611" s="150"/>
      <c r="H611" s="151"/>
      <c r="I611" s="211"/>
      <c r="J611" s="94"/>
      <c r="K611" s="94"/>
      <c r="L611" s="94"/>
      <c r="M611" s="94"/>
    </row>
    <row r="612" spans="1:13" s="74" customFormat="1" x14ac:dyDescent="0.25">
      <c r="A612" s="94"/>
      <c r="B612" s="127"/>
      <c r="C612" s="87"/>
      <c r="D612" s="186"/>
      <c r="E612" s="186"/>
      <c r="F612" s="186"/>
      <c r="G612" s="150"/>
      <c r="H612" s="151"/>
      <c r="I612" s="211"/>
      <c r="J612" s="94"/>
      <c r="K612" s="94"/>
      <c r="L612" s="94"/>
      <c r="M612" s="94"/>
    </row>
    <row r="613" spans="1:13" s="74" customFormat="1" x14ac:dyDescent="0.25">
      <c r="A613" s="94"/>
      <c r="B613" s="127"/>
      <c r="C613" s="87"/>
      <c r="D613" s="186"/>
      <c r="E613" s="186"/>
      <c r="F613" s="186"/>
      <c r="G613" s="150"/>
      <c r="H613" s="151"/>
      <c r="I613" s="211"/>
      <c r="J613" s="94"/>
      <c r="K613" s="94"/>
      <c r="L613" s="94"/>
      <c r="M613" s="94"/>
    </row>
    <row r="614" spans="1:13" s="74" customFormat="1" x14ac:dyDescent="0.25">
      <c r="A614" s="94"/>
      <c r="B614" s="127"/>
      <c r="C614" s="87"/>
      <c r="D614" s="186"/>
      <c r="E614" s="186"/>
      <c r="F614" s="186"/>
      <c r="G614" s="150"/>
      <c r="H614" s="151"/>
      <c r="I614" s="211"/>
      <c r="J614" s="94"/>
      <c r="K614" s="94"/>
      <c r="L614" s="94"/>
      <c r="M614" s="94"/>
    </row>
    <row r="615" spans="1:13" s="74" customFormat="1" x14ac:dyDescent="0.25">
      <c r="A615" s="94"/>
      <c r="B615" s="127"/>
      <c r="C615" s="87"/>
      <c r="D615" s="186"/>
      <c r="E615" s="186"/>
      <c r="F615" s="186"/>
      <c r="G615" s="150"/>
      <c r="H615" s="151"/>
      <c r="I615" s="211"/>
      <c r="J615" s="94"/>
      <c r="K615" s="94"/>
      <c r="L615" s="94"/>
      <c r="M615" s="94"/>
    </row>
    <row r="616" spans="1:13" s="74" customFormat="1" x14ac:dyDescent="0.25">
      <c r="A616" s="94"/>
      <c r="B616" s="127"/>
      <c r="C616" s="87"/>
      <c r="D616" s="186"/>
      <c r="E616" s="186"/>
      <c r="F616" s="186"/>
      <c r="G616" s="150"/>
      <c r="H616" s="151"/>
      <c r="I616" s="211"/>
      <c r="J616" s="94"/>
      <c r="K616" s="94"/>
      <c r="L616" s="94"/>
      <c r="M616" s="94"/>
    </row>
    <row r="617" spans="1:13" s="74" customFormat="1" x14ac:dyDescent="0.25">
      <c r="A617" s="94"/>
      <c r="B617" s="127"/>
      <c r="C617" s="87"/>
      <c r="D617" s="186"/>
      <c r="E617" s="186"/>
      <c r="F617" s="186"/>
      <c r="G617" s="150"/>
      <c r="H617" s="151"/>
      <c r="I617" s="211"/>
      <c r="J617" s="94"/>
      <c r="K617" s="94"/>
      <c r="L617" s="94"/>
      <c r="M617" s="94"/>
    </row>
    <row r="618" spans="1:13" s="74" customFormat="1" x14ac:dyDescent="0.25">
      <c r="A618" s="94"/>
      <c r="B618" s="127"/>
      <c r="C618" s="87"/>
      <c r="D618" s="186"/>
      <c r="E618" s="186"/>
      <c r="F618" s="186"/>
      <c r="G618" s="150"/>
      <c r="H618" s="151"/>
      <c r="I618" s="211"/>
      <c r="J618" s="94"/>
      <c r="K618" s="94"/>
      <c r="L618" s="94"/>
      <c r="M618" s="94"/>
    </row>
    <row r="619" spans="1:13" s="74" customFormat="1" x14ac:dyDescent="0.25">
      <c r="A619" s="94"/>
      <c r="B619" s="127"/>
      <c r="C619" s="87"/>
      <c r="D619" s="186"/>
      <c r="E619" s="186"/>
      <c r="F619" s="186"/>
      <c r="G619" s="150"/>
      <c r="H619" s="151"/>
      <c r="I619" s="211"/>
      <c r="J619" s="94"/>
      <c r="K619" s="94"/>
      <c r="L619" s="94"/>
      <c r="M619" s="94"/>
    </row>
    <row r="620" spans="1:13" s="74" customFormat="1" x14ac:dyDescent="0.25">
      <c r="A620" s="94"/>
      <c r="B620" s="127"/>
      <c r="C620" s="87"/>
      <c r="D620" s="186"/>
      <c r="E620" s="186"/>
      <c r="F620" s="186"/>
      <c r="G620" s="150"/>
      <c r="H620" s="151"/>
      <c r="I620" s="211"/>
      <c r="J620" s="94"/>
      <c r="K620" s="94"/>
      <c r="L620" s="94"/>
      <c r="M620" s="94"/>
    </row>
    <row r="621" spans="1:13" s="74" customFormat="1" x14ac:dyDescent="0.25">
      <c r="A621" s="94"/>
      <c r="B621" s="127"/>
      <c r="C621" s="87"/>
      <c r="D621" s="186"/>
      <c r="E621" s="186"/>
      <c r="F621" s="186"/>
      <c r="G621" s="150"/>
      <c r="H621" s="151"/>
      <c r="I621" s="211"/>
      <c r="J621" s="94"/>
      <c r="K621" s="94"/>
      <c r="L621" s="94"/>
      <c r="M621" s="94"/>
    </row>
    <row r="622" spans="1:13" s="74" customFormat="1" x14ac:dyDescent="0.25">
      <c r="A622" s="94"/>
      <c r="B622" s="127"/>
      <c r="C622" s="87"/>
      <c r="D622" s="186"/>
      <c r="E622" s="186"/>
      <c r="F622" s="186"/>
      <c r="G622" s="150"/>
      <c r="H622" s="151"/>
      <c r="I622" s="211"/>
      <c r="J622" s="94"/>
      <c r="K622" s="94"/>
      <c r="L622" s="94"/>
      <c r="M622" s="94"/>
    </row>
    <row r="623" spans="1:13" s="74" customFormat="1" x14ac:dyDescent="0.25">
      <c r="A623" s="94"/>
      <c r="B623" s="127"/>
      <c r="C623" s="87"/>
      <c r="D623" s="186"/>
      <c r="E623" s="186"/>
      <c r="F623" s="186"/>
      <c r="G623" s="150"/>
      <c r="H623" s="151"/>
      <c r="I623" s="211"/>
      <c r="J623" s="94"/>
      <c r="K623" s="94"/>
      <c r="L623" s="94"/>
      <c r="M623" s="94"/>
    </row>
    <row r="624" spans="1:13" s="74" customFormat="1" x14ac:dyDescent="0.25">
      <c r="A624" s="94"/>
      <c r="B624" s="127"/>
      <c r="C624" s="87"/>
      <c r="D624" s="186"/>
      <c r="E624" s="186"/>
      <c r="F624" s="186"/>
      <c r="G624" s="150"/>
      <c r="H624" s="151"/>
      <c r="I624" s="211"/>
      <c r="J624" s="94"/>
      <c r="K624" s="94"/>
      <c r="L624" s="94"/>
      <c r="M624" s="94"/>
    </row>
    <row r="625" spans="1:13" s="74" customFormat="1" x14ac:dyDescent="0.25">
      <c r="A625" s="94"/>
      <c r="B625" s="127"/>
      <c r="C625" s="87"/>
      <c r="D625" s="186"/>
      <c r="E625" s="186"/>
      <c r="F625" s="186"/>
      <c r="G625" s="150"/>
      <c r="H625" s="151"/>
      <c r="I625" s="211"/>
      <c r="J625" s="94"/>
      <c r="K625" s="94"/>
      <c r="L625" s="94"/>
      <c r="M625" s="94"/>
    </row>
    <row r="626" spans="1:13" s="74" customFormat="1" x14ac:dyDescent="0.25">
      <c r="A626" s="94"/>
      <c r="B626" s="127"/>
      <c r="C626" s="87"/>
      <c r="D626" s="186"/>
      <c r="E626" s="186"/>
      <c r="F626" s="186"/>
      <c r="G626" s="150"/>
      <c r="H626" s="151"/>
      <c r="I626" s="211"/>
      <c r="J626" s="94"/>
      <c r="K626" s="94"/>
      <c r="L626" s="94"/>
      <c r="M626" s="94"/>
    </row>
    <row r="627" spans="1:13" s="74" customFormat="1" x14ac:dyDescent="0.25">
      <c r="A627" s="94"/>
      <c r="B627" s="127"/>
      <c r="C627" s="87"/>
      <c r="D627" s="186"/>
      <c r="E627" s="186"/>
      <c r="F627" s="186"/>
      <c r="G627" s="150"/>
      <c r="H627" s="151"/>
      <c r="I627" s="211"/>
      <c r="J627" s="94"/>
      <c r="K627" s="94"/>
      <c r="L627" s="94"/>
      <c r="M627" s="94"/>
    </row>
    <row r="628" spans="1:13" s="74" customFormat="1" x14ac:dyDescent="0.25">
      <c r="A628" s="94"/>
      <c r="B628" s="127"/>
      <c r="C628" s="87"/>
      <c r="D628" s="186"/>
      <c r="E628" s="186"/>
      <c r="F628" s="186"/>
      <c r="G628" s="150"/>
      <c r="H628" s="151"/>
      <c r="I628" s="211"/>
      <c r="J628" s="94"/>
      <c r="K628" s="94"/>
      <c r="L628" s="94"/>
      <c r="M628" s="94"/>
    </row>
    <row r="629" spans="1:13" s="74" customFormat="1" x14ac:dyDescent="0.25">
      <c r="A629" s="94"/>
      <c r="B629" s="127"/>
      <c r="C629" s="87"/>
      <c r="D629" s="186"/>
      <c r="E629" s="186"/>
      <c r="F629" s="186"/>
      <c r="G629" s="150"/>
      <c r="H629" s="151"/>
      <c r="I629" s="211"/>
      <c r="J629" s="94"/>
      <c r="K629" s="94"/>
      <c r="L629" s="94"/>
      <c r="M629" s="94"/>
    </row>
    <row r="630" spans="1:13" s="74" customFormat="1" x14ac:dyDescent="0.25">
      <c r="A630" s="94"/>
      <c r="B630" s="127"/>
      <c r="C630" s="87"/>
      <c r="D630" s="186"/>
      <c r="E630" s="186"/>
      <c r="F630" s="186"/>
      <c r="G630" s="150"/>
      <c r="H630" s="151"/>
      <c r="I630" s="211"/>
      <c r="J630" s="94"/>
      <c r="K630" s="94"/>
      <c r="L630" s="94"/>
      <c r="M630" s="94"/>
    </row>
    <row r="631" spans="1:13" s="74" customFormat="1" x14ac:dyDescent="0.25">
      <c r="A631" s="94"/>
      <c r="B631" s="127"/>
      <c r="C631" s="87"/>
      <c r="D631" s="186"/>
      <c r="E631" s="186"/>
      <c r="F631" s="186"/>
      <c r="G631" s="150"/>
      <c r="H631" s="151"/>
      <c r="I631" s="211"/>
      <c r="J631" s="94"/>
      <c r="K631" s="94"/>
      <c r="L631" s="94"/>
      <c r="M631" s="94"/>
    </row>
    <row r="632" spans="1:13" s="74" customFormat="1" x14ac:dyDescent="0.25">
      <c r="A632" s="94"/>
      <c r="B632" s="127"/>
      <c r="C632" s="87"/>
      <c r="D632" s="186"/>
      <c r="E632" s="186"/>
      <c r="F632" s="186"/>
      <c r="G632" s="150"/>
      <c r="H632" s="151"/>
      <c r="I632" s="211"/>
      <c r="J632" s="94"/>
      <c r="K632" s="94"/>
      <c r="L632" s="94"/>
      <c r="M632" s="94"/>
    </row>
    <row r="633" spans="1:13" s="74" customFormat="1" x14ac:dyDescent="0.25">
      <c r="A633" s="94"/>
      <c r="B633" s="127"/>
      <c r="C633" s="87"/>
      <c r="D633" s="186"/>
      <c r="E633" s="186"/>
      <c r="F633" s="186"/>
      <c r="G633" s="150"/>
      <c r="H633" s="151"/>
      <c r="I633" s="211"/>
      <c r="J633" s="94"/>
      <c r="K633" s="94"/>
      <c r="L633" s="94"/>
      <c r="M633" s="94"/>
    </row>
    <row r="634" spans="1:13" s="74" customFormat="1" x14ac:dyDescent="0.25">
      <c r="A634" s="94"/>
      <c r="B634" s="127"/>
      <c r="C634" s="87"/>
      <c r="D634" s="186"/>
      <c r="E634" s="186"/>
      <c r="F634" s="186"/>
      <c r="G634" s="150"/>
      <c r="H634" s="151"/>
      <c r="I634" s="211"/>
      <c r="J634" s="94"/>
      <c r="K634" s="94"/>
      <c r="L634" s="94"/>
      <c r="M634" s="94"/>
    </row>
    <row r="635" spans="1:13" s="74" customFormat="1" x14ac:dyDescent="0.25">
      <c r="A635" s="94"/>
      <c r="B635" s="127"/>
      <c r="C635" s="87"/>
      <c r="D635" s="186"/>
      <c r="E635" s="186"/>
      <c r="F635" s="186"/>
      <c r="G635" s="150"/>
      <c r="H635" s="151"/>
      <c r="I635" s="211"/>
      <c r="J635" s="94"/>
      <c r="K635" s="94"/>
      <c r="L635" s="94"/>
      <c r="M635" s="94"/>
    </row>
    <row r="636" spans="1:13" s="74" customFormat="1" x14ac:dyDescent="0.25">
      <c r="A636" s="94"/>
      <c r="B636" s="127"/>
      <c r="C636" s="87"/>
      <c r="D636" s="186"/>
      <c r="E636" s="186"/>
      <c r="F636" s="186"/>
      <c r="G636" s="150"/>
      <c r="H636" s="151"/>
      <c r="I636" s="211"/>
      <c r="J636" s="94"/>
      <c r="K636" s="94"/>
      <c r="L636" s="94"/>
      <c r="M636" s="94"/>
    </row>
    <row r="637" spans="1:13" s="74" customFormat="1" x14ac:dyDescent="0.25">
      <c r="A637" s="94"/>
      <c r="B637" s="127"/>
      <c r="C637" s="87"/>
      <c r="D637" s="186"/>
      <c r="E637" s="186"/>
      <c r="F637" s="186"/>
      <c r="G637" s="150"/>
      <c r="H637" s="151"/>
      <c r="I637" s="211"/>
      <c r="J637" s="94"/>
      <c r="K637" s="94"/>
      <c r="L637" s="94"/>
      <c r="M637" s="94"/>
    </row>
    <row r="638" spans="1:13" s="74" customFormat="1" x14ac:dyDescent="0.25">
      <c r="A638" s="94"/>
      <c r="B638" s="127"/>
      <c r="C638" s="87"/>
      <c r="D638" s="186"/>
      <c r="E638" s="186"/>
      <c r="F638" s="186"/>
      <c r="G638" s="150"/>
      <c r="H638" s="151"/>
      <c r="I638" s="211"/>
      <c r="J638" s="94"/>
      <c r="K638" s="94"/>
      <c r="L638" s="94"/>
      <c r="M638" s="94"/>
    </row>
    <row r="639" spans="1:13" s="74" customFormat="1" x14ac:dyDescent="0.25">
      <c r="A639" s="94"/>
      <c r="B639" s="127"/>
      <c r="C639" s="87"/>
      <c r="D639" s="186"/>
      <c r="E639" s="186"/>
      <c r="F639" s="186"/>
      <c r="G639" s="150"/>
      <c r="H639" s="151"/>
      <c r="I639" s="211"/>
      <c r="J639" s="94"/>
      <c r="K639" s="94"/>
      <c r="L639" s="94"/>
      <c r="M639" s="94"/>
    </row>
    <row r="640" spans="1:13" s="74" customFormat="1" x14ac:dyDescent="0.25">
      <c r="A640" s="94"/>
      <c r="B640" s="127"/>
      <c r="C640" s="87"/>
      <c r="D640" s="186"/>
      <c r="E640" s="186"/>
      <c r="F640" s="186"/>
      <c r="G640" s="150"/>
      <c r="H640" s="151"/>
      <c r="I640" s="211"/>
      <c r="J640" s="94"/>
      <c r="K640" s="94"/>
      <c r="L640" s="94"/>
      <c r="M640" s="94"/>
    </row>
    <row r="641" spans="1:13" s="74" customFormat="1" x14ac:dyDescent="0.25">
      <c r="A641" s="94"/>
      <c r="B641" s="127"/>
      <c r="C641" s="87"/>
      <c r="D641" s="186"/>
      <c r="E641" s="186"/>
      <c r="F641" s="186"/>
      <c r="G641" s="150"/>
      <c r="H641" s="151"/>
      <c r="I641" s="211"/>
      <c r="J641" s="94"/>
      <c r="K641" s="94"/>
      <c r="L641" s="94"/>
      <c r="M641" s="94"/>
    </row>
    <row r="642" spans="1:13" s="74" customFormat="1" x14ac:dyDescent="0.25">
      <c r="A642" s="94"/>
      <c r="B642" s="127"/>
      <c r="C642" s="87"/>
      <c r="D642" s="186"/>
      <c r="E642" s="186"/>
      <c r="F642" s="186"/>
      <c r="G642" s="150"/>
      <c r="H642" s="151"/>
      <c r="I642" s="211"/>
      <c r="J642" s="94"/>
      <c r="K642" s="94"/>
      <c r="L642" s="94"/>
      <c r="M642" s="94"/>
    </row>
    <row r="643" spans="1:13" s="74" customFormat="1" x14ac:dyDescent="0.25">
      <c r="A643" s="94"/>
      <c r="B643" s="127"/>
      <c r="C643" s="87"/>
      <c r="D643" s="186"/>
      <c r="E643" s="186"/>
      <c r="F643" s="186"/>
      <c r="G643" s="150"/>
      <c r="H643" s="151"/>
      <c r="I643" s="211"/>
      <c r="J643" s="94"/>
      <c r="K643" s="94"/>
      <c r="L643" s="94"/>
      <c r="M643" s="94"/>
    </row>
    <row r="644" spans="1:13" s="74" customFormat="1" x14ac:dyDescent="0.25">
      <c r="A644" s="94"/>
      <c r="B644" s="127"/>
      <c r="C644" s="87"/>
      <c r="D644" s="186"/>
      <c r="E644" s="186"/>
      <c r="F644" s="186"/>
      <c r="G644" s="150"/>
      <c r="H644" s="151"/>
      <c r="I644" s="211"/>
      <c r="J644" s="94"/>
      <c r="K644" s="94"/>
      <c r="L644" s="94"/>
      <c r="M644" s="94"/>
    </row>
    <row r="645" spans="1:13" s="74" customFormat="1" x14ac:dyDescent="0.25">
      <c r="A645" s="94"/>
      <c r="B645" s="127"/>
      <c r="C645" s="87"/>
      <c r="D645" s="186"/>
      <c r="E645" s="186"/>
      <c r="F645" s="186"/>
      <c r="G645" s="150"/>
      <c r="H645" s="151"/>
      <c r="I645" s="211"/>
      <c r="J645" s="94"/>
      <c r="K645" s="94"/>
      <c r="L645" s="94"/>
      <c r="M645" s="94"/>
    </row>
    <row r="647" spans="1:13" s="74" customFormat="1" x14ac:dyDescent="0.25">
      <c r="A647" s="94"/>
      <c r="B647" s="127"/>
      <c r="C647" s="87"/>
      <c r="D647" s="186"/>
      <c r="E647" s="186"/>
      <c r="F647" s="186"/>
      <c r="G647" s="150"/>
      <c r="H647" s="151"/>
      <c r="I647" s="211"/>
      <c r="J647" s="94"/>
      <c r="K647" s="94"/>
      <c r="L647" s="94"/>
      <c r="M647" s="94"/>
    </row>
    <row r="648" spans="1:13" s="74" customFormat="1" x14ac:dyDescent="0.25">
      <c r="A648" s="94"/>
      <c r="B648" s="127"/>
      <c r="C648" s="87"/>
      <c r="D648" s="186"/>
      <c r="E648" s="186"/>
      <c r="F648" s="186"/>
      <c r="G648" s="150"/>
      <c r="H648" s="151"/>
      <c r="I648" s="211"/>
      <c r="J648" s="94"/>
      <c r="K648" s="94"/>
      <c r="L648" s="94"/>
      <c r="M648" s="94"/>
    </row>
    <row r="649" spans="1:13" s="74" customFormat="1" x14ac:dyDescent="0.25">
      <c r="A649" s="94"/>
      <c r="B649" s="127"/>
      <c r="C649" s="87"/>
      <c r="D649" s="186"/>
      <c r="E649" s="186"/>
      <c r="F649" s="186"/>
      <c r="G649" s="150"/>
      <c r="H649" s="151"/>
      <c r="I649" s="211"/>
      <c r="J649" s="94"/>
      <c r="K649" s="94"/>
      <c r="L649" s="94"/>
      <c r="M649" s="94"/>
    </row>
    <row r="650" spans="1:13" s="74" customFormat="1" x14ac:dyDescent="0.25">
      <c r="A650" s="94"/>
      <c r="B650" s="127"/>
      <c r="C650" s="87"/>
      <c r="D650" s="186"/>
      <c r="E650" s="186"/>
      <c r="F650" s="186"/>
      <c r="G650" s="150"/>
      <c r="H650" s="151"/>
      <c r="I650" s="211"/>
      <c r="J650" s="94"/>
      <c r="K650" s="94"/>
      <c r="L650" s="94"/>
      <c r="M650" s="94"/>
    </row>
  </sheetData>
  <sheetProtection algorithmName="SHA-512" hashValue="QnQfljMnbM5WNxAqHEzKaGsV/e9fWu8SB0X7uGUzRBd0p0+aaua0gVovvLFfZPfaZstmeR99fB0475iN7Otkyg==" saltValue="ooSCQ1w1JUB9k59cT0Ut2w==" spinCount="100000" sheet="1" objects="1" scenarios="1"/>
  <mergeCells count="1">
    <mergeCell ref="A1:M3"/>
  </mergeCells>
  <pageMargins left="0.23622047244094491" right="0.23622047244094491" top="0.74803149606299213" bottom="0.74803149606299213" header="0.31496062992125984" footer="0.31496062992125984"/>
  <pageSetup paperSize="9" scale="40" fitToHeight="0" orientation="landscape" r:id="rId1"/>
  <legacyDrawing r:id="rId2"/>
  <tableParts count="1">
    <tablePart r:id="rId3"/>
  </tableParts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A68C5C-721D-49F2-AFC5-F1C73CCB3BEB}">
  <sheetPr>
    <pageSetUpPr fitToPage="1"/>
  </sheetPr>
  <dimension ref="A1:U625"/>
  <sheetViews>
    <sheetView tabSelected="1" zoomScaleNormal="100" workbookViewId="0">
      <pane ySplit="5" topLeftCell="A6" activePane="bottomLeft" state="frozen"/>
      <selection activeCell="B1" sqref="B1"/>
      <selection pane="bottomLeft" activeCell="L8" sqref="L8"/>
    </sheetView>
  </sheetViews>
  <sheetFormatPr defaultColWidth="9.140625" defaultRowHeight="15" x14ac:dyDescent="0.25"/>
  <cols>
    <col min="1" max="1" width="9.140625" style="94" customWidth="1"/>
    <col min="2" max="2" width="12.140625" style="127" customWidth="1"/>
    <col min="3" max="3" width="26.7109375" style="87" customWidth="1"/>
    <col min="4" max="6" width="20.7109375" style="156" customWidth="1"/>
    <col min="7" max="7" width="20.7109375" style="150" customWidth="1"/>
    <col min="8" max="8" width="20.7109375" style="151" customWidth="1"/>
    <col min="9" max="9" width="20.7109375" style="209" customWidth="1"/>
    <col min="10" max="13" width="20.7109375" style="94" customWidth="1"/>
    <col min="14" max="14" width="9.140625" style="94"/>
    <col min="15" max="15" width="9.5703125" style="94" bestFit="1" customWidth="1"/>
    <col min="16" max="16384" width="9.140625" style="94"/>
  </cols>
  <sheetData>
    <row r="1" spans="1:13" s="50" customFormat="1" ht="18.75" customHeight="1" x14ac:dyDescent="0.3">
      <c r="A1" s="49" t="s">
        <v>396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</row>
    <row r="2" spans="1:13" s="51" customFormat="1" ht="15.75" customHeight="1" x14ac:dyDescent="0.25">
      <c r="A2" s="49"/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</row>
    <row r="3" spans="1:13" s="51" customFormat="1" ht="26.25" customHeight="1" x14ac:dyDescent="0.25">
      <c r="A3" s="49"/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</row>
    <row r="4" spans="1:13" s="51" customFormat="1" ht="15.75" x14ac:dyDescent="0.25">
      <c r="B4" s="116"/>
      <c r="C4" s="53" t="s">
        <v>38</v>
      </c>
      <c r="D4" s="128"/>
      <c r="E4" s="128"/>
      <c r="F4" s="128"/>
      <c r="G4" s="189"/>
      <c r="H4" s="190"/>
      <c r="I4" s="200"/>
    </row>
    <row r="5" spans="1:13" s="133" customFormat="1" ht="38.25" customHeight="1" x14ac:dyDescent="0.2">
      <c r="A5" s="132" t="s">
        <v>378</v>
      </c>
      <c r="B5" s="59" t="s">
        <v>376</v>
      </c>
      <c r="C5" s="61" t="s">
        <v>377</v>
      </c>
      <c r="D5" s="61" t="s">
        <v>343</v>
      </c>
      <c r="E5" s="61" t="s">
        <v>344</v>
      </c>
      <c r="F5" s="61" t="s">
        <v>345</v>
      </c>
      <c r="G5" s="61" t="s">
        <v>379</v>
      </c>
      <c r="H5" s="62" t="s">
        <v>380</v>
      </c>
      <c r="I5" s="63" t="s">
        <v>1</v>
      </c>
      <c r="J5" s="61" t="s">
        <v>2</v>
      </c>
      <c r="K5" s="61" t="s">
        <v>3</v>
      </c>
      <c r="L5" s="61" t="s">
        <v>4</v>
      </c>
      <c r="M5" s="64" t="s">
        <v>5</v>
      </c>
    </row>
    <row r="6" spans="1:13" s="74" customFormat="1" ht="51" x14ac:dyDescent="0.2">
      <c r="A6" s="120">
        <v>1</v>
      </c>
      <c r="B6" s="67" t="s">
        <v>273</v>
      </c>
      <c r="C6" s="68" t="s">
        <v>295</v>
      </c>
      <c r="D6" s="2"/>
      <c r="E6" s="2"/>
      <c r="F6" s="3"/>
      <c r="G6" s="172" t="s">
        <v>44</v>
      </c>
      <c r="H6" s="171">
        <v>2</v>
      </c>
      <c r="I6" s="39"/>
      <c r="J6" s="136">
        <f t="shared" ref="J6:J11" si="0">I6*H6</f>
        <v>0</v>
      </c>
      <c r="K6" s="137">
        <v>22</v>
      </c>
      <c r="L6" s="136">
        <f t="shared" ref="L6:L10" si="1">ROUND((K6*I6/100)+I6,2)</f>
        <v>0</v>
      </c>
      <c r="M6" s="138">
        <f t="shared" ref="M6:M10" si="2">L6*H6</f>
        <v>0</v>
      </c>
    </row>
    <row r="7" spans="1:13" s="74" customFormat="1" ht="38.25" x14ac:dyDescent="0.2">
      <c r="A7" s="120">
        <v>2</v>
      </c>
      <c r="B7" s="67" t="s">
        <v>315</v>
      </c>
      <c r="C7" s="68" t="s">
        <v>316</v>
      </c>
      <c r="D7" s="2"/>
      <c r="E7" s="2"/>
      <c r="F7" s="2"/>
      <c r="G7" s="172" t="s">
        <v>9</v>
      </c>
      <c r="H7" s="171">
        <v>20</v>
      </c>
      <c r="I7" s="39"/>
      <c r="J7" s="136">
        <f t="shared" si="0"/>
        <v>0</v>
      </c>
      <c r="K7" s="137">
        <v>22</v>
      </c>
      <c r="L7" s="136">
        <f t="shared" si="1"/>
        <v>0</v>
      </c>
      <c r="M7" s="138">
        <f t="shared" si="2"/>
        <v>0</v>
      </c>
    </row>
    <row r="8" spans="1:13" s="74" customFormat="1" ht="51" x14ac:dyDescent="0.2">
      <c r="A8" s="120">
        <v>3</v>
      </c>
      <c r="B8" s="67" t="s">
        <v>287</v>
      </c>
      <c r="C8" s="68" t="s">
        <v>317</v>
      </c>
      <c r="D8" s="2"/>
      <c r="E8" s="2"/>
      <c r="F8" s="2"/>
      <c r="G8" s="172" t="s">
        <v>9</v>
      </c>
      <c r="H8" s="171">
        <v>1</v>
      </c>
      <c r="I8" s="39"/>
      <c r="J8" s="136">
        <f t="shared" si="0"/>
        <v>0</v>
      </c>
      <c r="K8" s="137">
        <v>22</v>
      </c>
      <c r="L8" s="136">
        <f t="shared" si="1"/>
        <v>0</v>
      </c>
      <c r="M8" s="138">
        <f t="shared" si="2"/>
        <v>0</v>
      </c>
    </row>
    <row r="9" spans="1:13" s="74" customFormat="1" ht="63.75" x14ac:dyDescent="0.2">
      <c r="A9" s="120">
        <v>4</v>
      </c>
      <c r="B9" s="67" t="s">
        <v>273</v>
      </c>
      <c r="C9" s="68" t="s">
        <v>321</v>
      </c>
      <c r="D9" s="2"/>
      <c r="E9" s="2"/>
      <c r="F9" s="3"/>
      <c r="G9" s="172" t="s">
        <v>44</v>
      </c>
      <c r="H9" s="202">
        <v>7</v>
      </c>
      <c r="I9" s="39"/>
      <c r="J9" s="136">
        <f t="shared" si="0"/>
        <v>0</v>
      </c>
      <c r="K9" s="137">
        <v>22</v>
      </c>
      <c r="L9" s="136">
        <f t="shared" si="1"/>
        <v>0</v>
      </c>
      <c r="M9" s="138">
        <f t="shared" si="2"/>
        <v>0</v>
      </c>
    </row>
    <row r="10" spans="1:13" s="74" customFormat="1" ht="38.25" x14ac:dyDescent="0.2">
      <c r="A10" s="120">
        <v>5</v>
      </c>
      <c r="B10" s="67" t="s">
        <v>29</v>
      </c>
      <c r="C10" s="68" t="s">
        <v>327</v>
      </c>
      <c r="D10" s="2"/>
      <c r="E10" s="2"/>
      <c r="F10" s="3"/>
      <c r="G10" s="172" t="s">
        <v>44</v>
      </c>
      <c r="H10" s="202">
        <v>1</v>
      </c>
      <c r="I10" s="39"/>
      <c r="J10" s="136">
        <f t="shared" si="0"/>
        <v>0</v>
      </c>
      <c r="K10" s="137">
        <v>22</v>
      </c>
      <c r="L10" s="136">
        <f t="shared" si="1"/>
        <v>0</v>
      </c>
      <c r="M10" s="138">
        <f t="shared" si="2"/>
        <v>0</v>
      </c>
    </row>
    <row r="11" spans="1:13" s="74" customFormat="1" ht="38.25" x14ac:dyDescent="0.2">
      <c r="A11" s="120">
        <v>6</v>
      </c>
      <c r="B11" s="67" t="s">
        <v>273</v>
      </c>
      <c r="C11" s="68" t="s">
        <v>329</v>
      </c>
      <c r="D11" s="2"/>
      <c r="E11" s="2"/>
      <c r="F11" s="2"/>
      <c r="G11" s="172" t="s">
        <v>299</v>
      </c>
      <c r="H11" s="201">
        <v>3</v>
      </c>
      <c r="I11" s="39"/>
      <c r="J11" s="136">
        <f t="shared" si="0"/>
        <v>0</v>
      </c>
      <c r="K11" s="137">
        <v>22</v>
      </c>
      <c r="L11" s="136">
        <f t="shared" ref="L11" si="3">ROUND((K11*I11/100)+I11,2)</f>
        <v>0</v>
      </c>
      <c r="M11" s="138">
        <f t="shared" ref="M11" si="4">L11*H11</f>
        <v>0</v>
      </c>
    </row>
    <row r="12" spans="1:13" x14ac:dyDescent="0.25">
      <c r="A12" s="85"/>
      <c r="B12" s="124"/>
      <c r="D12" s="149"/>
      <c r="E12" s="149"/>
      <c r="F12" s="149"/>
      <c r="I12" s="208"/>
      <c r="J12" s="153">
        <f>SUM(J6:J11)</f>
        <v>0</v>
      </c>
      <c r="K12" s="154"/>
      <c r="L12" s="153"/>
      <c r="M12" s="155">
        <f>SUM(M6:M11)</f>
        <v>0</v>
      </c>
    </row>
    <row r="13" spans="1:13" s="74" customFormat="1" x14ac:dyDescent="0.25">
      <c r="A13" s="94"/>
      <c r="B13" s="127"/>
      <c r="C13" s="87"/>
      <c r="D13" s="156"/>
      <c r="E13" s="156"/>
      <c r="F13" s="156"/>
      <c r="G13" s="157"/>
      <c r="H13" s="151"/>
      <c r="I13" s="209"/>
      <c r="J13" s="94"/>
      <c r="K13" s="94"/>
      <c r="L13" s="94"/>
      <c r="M13" s="94"/>
    </row>
    <row r="14" spans="1:13" s="74" customFormat="1" x14ac:dyDescent="0.25">
      <c r="A14" s="94"/>
      <c r="B14" s="127"/>
      <c r="C14" s="87"/>
      <c r="D14" s="156"/>
      <c r="E14" s="156"/>
      <c r="F14" s="156"/>
      <c r="G14" s="157"/>
      <c r="H14" s="151"/>
      <c r="I14" s="209"/>
      <c r="J14" s="94"/>
      <c r="K14" s="94"/>
      <c r="L14" s="94"/>
      <c r="M14" s="94"/>
    </row>
    <row r="15" spans="1:13" s="74" customFormat="1" x14ac:dyDescent="0.25">
      <c r="A15" s="94"/>
      <c r="B15" s="127"/>
      <c r="C15" s="87"/>
      <c r="D15" s="156"/>
      <c r="E15" s="156"/>
      <c r="F15" s="156"/>
      <c r="G15" s="157"/>
      <c r="H15" s="151"/>
      <c r="I15" s="209"/>
      <c r="J15" s="94"/>
      <c r="K15" s="94"/>
      <c r="L15" s="94"/>
      <c r="M15" s="94"/>
    </row>
    <row r="16" spans="1:13" s="74" customFormat="1" x14ac:dyDescent="0.25">
      <c r="A16" s="94"/>
      <c r="B16" s="127"/>
      <c r="C16" s="87"/>
      <c r="D16" s="156"/>
      <c r="E16" s="156"/>
      <c r="F16" s="156"/>
      <c r="G16" s="157"/>
      <c r="H16" s="151"/>
      <c r="I16" s="209"/>
      <c r="J16" s="94"/>
      <c r="K16" s="94"/>
      <c r="L16" s="94"/>
      <c r="M16" s="94"/>
    </row>
    <row r="17" spans="1:13" s="74" customFormat="1" x14ac:dyDescent="0.25">
      <c r="A17" s="94"/>
      <c r="B17" s="127"/>
      <c r="C17" s="87"/>
      <c r="D17" s="156"/>
      <c r="E17" s="156"/>
      <c r="F17" s="156"/>
      <c r="G17" s="157"/>
      <c r="H17" s="151"/>
      <c r="I17" s="209"/>
      <c r="J17" s="94"/>
      <c r="K17" s="94"/>
      <c r="L17" s="94"/>
      <c r="M17" s="94"/>
    </row>
    <row r="18" spans="1:13" s="74" customFormat="1" x14ac:dyDescent="0.25">
      <c r="A18" s="94"/>
      <c r="B18" s="127"/>
      <c r="C18" s="87"/>
      <c r="D18" s="156"/>
      <c r="E18" s="156"/>
      <c r="F18" s="156"/>
      <c r="G18" s="157"/>
      <c r="H18" s="151"/>
      <c r="I18" s="209"/>
      <c r="J18" s="94"/>
      <c r="K18" s="94"/>
      <c r="L18" s="94"/>
      <c r="M18" s="94"/>
    </row>
    <row r="19" spans="1:13" s="74" customFormat="1" x14ac:dyDescent="0.25">
      <c r="A19" s="94"/>
      <c r="B19" s="127"/>
      <c r="C19" s="87"/>
      <c r="D19" s="156"/>
      <c r="E19" s="156"/>
      <c r="F19" s="156"/>
      <c r="G19" s="157"/>
      <c r="H19" s="151"/>
      <c r="I19" s="209"/>
      <c r="J19" s="94"/>
      <c r="K19" s="94"/>
      <c r="L19" s="94"/>
      <c r="M19" s="94"/>
    </row>
    <row r="20" spans="1:13" x14ac:dyDescent="0.25">
      <c r="G20" s="157"/>
    </row>
    <row r="21" spans="1:13" s="74" customFormat="1" x14ac:dyDescent="0.25">
      <c r="A21" s="94"/>
      <c r="B21" s="127"/>
      <c r="C21" s="87"/>
      <c r="D21" s="156"/>
      <c r="E21" s="156"/>
      <c r="F21" s="156"/>
      <c r="G21" s="157"/>
      <c r="H21" s="151"/>
      <c r="I21" s="209"/>
      <c r="J21" s="94"/>
      <c r="K21" s="94"/>
      <c r="L21" s="94"/>
      <c r="M21" s="94"/>
    </row>
    <row r="22" spans="1:13" s="74" customFormat="1" x14ac:dyDescent="0.25">
      <c r="A22" s="94"/>
      <c r="B22" s="127"/>
      <c r="C22" s="87"/>
      <c r="D22" s="156"/>
      <c r="E22" s="156"/>
      <c r="F22" s="156"/>
      <c r="G22" s="157"/>
      <c r="H22" s="151"/>
      <c r="I22" s="209"/>
      <c r="J22" s="94"/>
      <c r="K22" s="94"/>
      <c r="L22" s="94"/>
      <c r="M22" s="94"/>
    </row>
    <row r="23" spans="1:13" s="74" customFormat="1" x14ac:dyDescent="0.25">
      <c r="A23" s="94"/>
      <c r="B23" s="127"/>
      <c r="C23" s="87"/>
      <c r="D23" s="156"/>
      <c r="E23" s="156"/>
      <c r="F23" s="156"/>
      <c r="G23" s="157"/>
      <c r="H23" s="151"/>
      <c r="I23" s="209"/>
      <c r="J23" s="94"/>
      <c r="K23" s="94"/>
      <c r="L23" s="94"/>
      <c r="M23" s="94"/>
    </row>
    <row r="24" spans="1:13" s="74" customFormat="1" x14ac:dyDescent="0.25">
      <c r="A24" s="94"/>
      <c r="B24" s="127"/>
      <c r="C24" s="87"/>
      <c r="D24" s="156"/>
      <c r="E24" s="156"/>
      <c r="F24" s="156"/>
      <c r="G24" s="157"/>
      <c r="H24" s="151"/>
      <c r="I24" s="209"/>
      <c r="J24" s="94"/>
      <c r="K24" s="94"/>
      <c r="L24" s="94"/>
      <c r="M24" s="94"/>
    </row>
    <row r="25" spans="1:13" s="74" customFormat="1" x14ac:dyDescent="0.25">
      <c r="A25" s="94"/>
      <c r="B25" s="127"/>
      <c r="C25" s="87" t="s">
        <v>38</v>
      </c>
      <c r="D25" s="156"/>
      <c r="E25" s="156"/>
      <c r="F25" s="156"/>
      <c r="G25" s="157"/>
      <c r="H25" s="151"/>
      <c r="I25" s="209"/>
      <c r="J25" s="94"/>
      <c r="K25" s="94"/>
      <c r="L25" s="94"/>
      <c r="M25" s="94"/>
    </row>
    <row r="26" spans="1:13" s="74" customFormat="1" x14ac:dyDescent="0.25">
      <c r="A26" s="94"/>
      <c r="B26" s="127"/>
      <c r="C26" s="87" t="s">
        <v>38</v>
      </c>
      <c r="D26" s="156"/>
      <c r="E26" s="156"/>
      <c r="F26" s="156"/>
      <c r="G26" s="157"/>
      <c r="H26" s="151"/>
      <c r="I26" s="209"/>
      <c r="J26" s="94"/>
      <c r="K26" s="94"/>
      <c r="L26" s="94"/>
      <c r="M26" s="94"/>
    </row>
    <row r="27" spans="1:13" s="74" customFormat="1" x14ac:dyDescent="0.25">
      <c r="A27" s="94"/>
      <c r="B27" s="127"/>
      <c r="C27" s="87" t="s">
        <v>38</v>
      </c>
      <c r="D27" s="156"/>
      <c r="E27" s="156"/>
      <c r="F27" s="156"/>
      <c r="G27" s="157"/>
      <c r="H27" s="151"/>
      <c r="I27" s="209"/>
      <c r="J27" s="94"/>
      <c r="K27" s="94"/>
      <c r="L27" s="94"/>
      <c r="M27" s="94"/>
    </row>
    <row r="28" spans="1:13" s="74" customFormat="1" x14ac:dyDescent="0.25">
      <c r="A28" s="94"/>
      <c r="B28" s="127"/>
      <c r="C28" s="87" t="s">
        <v>38</v>
      </c>
      <c r="D28" s="156"/>
      <c r="E28" s="156"/>
      <c r="F28" s="156"/>
      <c r="G28" s="157"/>
      <c r="H28" s="151"/>
      <c r="I28" s="209"/>
      <c r="J28" s="94"/>
      <c r="K28" s="94"/>
      <c r="L28" s="94"/>
      <c r="M28" s="94"/>
    </row>
    <row r="29" spans="1:13" x14ac:dyDescent="0.25">
      <c r="C29" s="87" t="s">
        <v>38</v>
      </c>
      <c r="G29" s="157"/>
    </row>
    <row r="30" spans="1:13" s="74" customFormat="1" x14ac:dyDescent="0.25">
      <c r="A30" s="94"/>
      <c r="B30" s="127"/>
      <c r="C30" s="87" t="s">
        <v>38</v>
      </c>
      <c r="D30" s="156"/>
      <c r="E30" s="156"/>
      <c r="F30" s="156"/>
      <c r="G30" s="157"/>
      <c r="H30" s="151"/>
      <c r="I30" s="209"/>
      <c r="J30" s="94"/>
      <c r="K30" s="94"/>
      <c r="L30" s="94"/>
      <c r="M30" s="94"/>
    </row>
    <row r="31" spans="1:13" s="74" customFormat="1" x14ac:dyDescent="0.25">
      <c r="A31" s="94"/>
      <c r="B31" s="127"/>
      <c r="C31" s="87" t="s">
        <v>38</v>
      </c>
      <c r="D31" s="156"/>
      <c r="E31" s="156"/>
      <c r="F31" s="156"/>
      <c r="G31" s="157"/>
      <c r="H31" s="151"/>
      <c r="I31" s="209"/>
      <c r="J31" s="94"/>
      <c r="K31" s="94"/>
      <c r="L31" s="94"/>
      <c r="M31" s="94"/>
    </row>
    <row r="32" spans="1:13" s="74" customFormat="1" x14ac:dyDescent="0.25">
      <c r="A32" s="94"/>
      <c r="B32" s="127"/>
      <c r="C32" s="87" t="s">
        <v>38</v>
      </c>
      <c r="D32" s="156"/>
      <c r="E32" s="156"/>
      <c r="F32" s="156"/>
      <c r="G32" s="157"/>
      <c r="H32" s="151"/>
      <c r="I32" s="209"/>
      <c r="J32" s="94"/>
      <c r="K32" s="94"/>
      <c r="L32" s="94"/>
      <c r="M32" s="94"/>
    </row>
    <row r="33" spans="1:13" s="74" customFormat="1" x14ac:dyDescent="0.25">
      <c r="A33" s="94"/>
      <c r="B33" s="127"/>
      <c r="C33" s="87" t="s">
        <v>38</v>
      </c>
      <c r="D33" s="156"/>
      <c r="E33" s="156"/>
      <c r="F33" s="156"/>
      <c r="G33" s="157"/>
      <c r="H33" s="151"/>
      <c r="I33" s="209"/>
      <c r="J33" s="94"/>
      <c r="K33" s="94"/>
      <c r="L33" s="94"/>
      <c r="M33" s="94"/>
    </row>
    <row r="34" spans="1:13" s="74" customFormat="1" x14ac:dyDescent="0.25">
      <c r="A34" s="94"/>
      <c r="B34" s="127"/>
      <c r="C34" s="87" t="s">
        <v>38</v>
      </c>
      <c r="D34" s="156"/>
      <c r="E34" s="156"/>
      <c r="F34" s="156"/>
      <c r="G34" s="157"/>
      <c r="H34" s="151"/>
      <c r="I34" s="209"/>
      <c r="J34" s="94"/>
      <c r="K34" s="94"/>
      <c r="L34" s="94"/>
      <c r="M34" s="94"/>
    </row>
    <row r="35" spans="1:13" s="74" customFormat="1" x14ac:dyDescent="0.25">
      <c r="A35" s="94"/>
      <c r="B35" s="127"/>
      <c r="C35" s="87" t="s">
        <v>38</v>
      </c>
      <c r="D35" s="156"/>
      <c r="E35" s="156"/>
      <c r="F35" s="156"/>
      <c r="G35" s="157"/>
      <c r="H35" s="151"/>
      <c r="I35" s="209"/>
      <c r="J35" s="94"/>
      <c r="K35" s="94"/>
      <c r="L35" s="94"/>
      <c r="M35" s="94"/>
    </row>
    <row r="36" spans="1:13" s="74" customFormat="1" x14ac:dyDescent="0.25">
      <c r="A36" s="94"/>
      <c r="B36" s="127"/>
      <c r="C36" s="87" t="s">
        <v>38</v>
      </c>
      <c r="D36" s="156"/>
      <c r="E36" s="156"/>
      <c r="F36" s="156"/>
      <c r="G36" s="157"/>
      <c r="H36" s="151"/>
      <c r="I36" s="209"/>
      <c r="J36" s="94"/>
      <c r="K36" s="94"/>
      <c r="L36" s="94"/>
      <c r="M36" s="94"/>
    </row>
    <row r="37" spans="1:13" s="74" customFormat="1" x14ac:dyDescent="0.25">
      <c r="A37" s="94"/>
      <c r="B37" s="127"/>
      <c r="C37" s="87" t="s">
        <v>38</v>
      </c>
      <c r="D37" s="156"/>
      <c r="E37" s="156"/>
      <c r="F37" s="156"/>
      <c r="G37" s="157"/>
      <c r="H37" s="151"/>
      <c r="I37" s="209"/>
      <c r="J37" s="94"/>
      <c r="K37" s="94"/>
      <c r="L37" s="94"/>
      <c r="M37" s="94"/>
    </row>
    <row r="38" spans="1:13" s="74" customFormat="1" x14ac:dyDescent="0.25">
      <c r="A38" s="94"/>
      <c r="B38" s="127"/>
      <c r="C38" s="87" t="s">
        <v>38</v>
      </c>
      <c r="D38" s="156"/>
      <c r="E38" s="156"/>
      <c r="F38" s="156"/>
      <c r="G38" s="157"/>
      <c r="H38" s="151"/>
      <c r="I38" s="209"/>
      <c r="J38" s="94"/>
      <c r="K38" s="94"/>
      <c r="L38" s="94"/>
      <c r="M38" s="94"/>
    </row>
    <row r="39" spans="1:13" s="74" customFormat="1" x14ac:dyDescent="0.25">
      <c r="A39" s="94"/>
      <c r="B39" s="127"/>
      <c r="C39" s="87" t="s">
        <v>38</v>
      </c>
      <c r="D39" s="156"/>
      <c r="E39" s="156"/>
      <c r="F39" s="156"/>
      <c r="G39" s="157"/>
      <c r="H39" s="151"/>
      <c r="I39" s="209"/>
      <c r="J39" s="94"/>
      <c r="K39" s="94"/>
      <c r="L39" s="94"/>
      <c r="M39" s="94"/>
    </row>
    <row r="40" spans="1:13" s="74" customFormat="1" x14ac:dyDescent="0.25">
      <c r="A40" s="94"/>
      <c r="B40" s="127"/>
      <c r="C40" s="87" t="s">
        <v>38</v>
      </c>
      <c r="D40" s="156"/>
      <c r="E40" s="156"/>
      <c r="F40" s="156"/>
      <c r="G40" s="157"/>
      <c r="H40" s="151"/>
      <c r="I40" s="209"/>
      <c r="J40" s="94"/>
      <c r="K40" s="94"/>
      <c r="L40" s="94"/>
      <c r="M40" s="94"/>
    </row>
    <row r="41" spans="1:13" s="74" customFormat="1" x14ac:dyDescent="0.25">
      <c r="A41" s="94"/>
      <c r="B41" s="127"/>
      <c r="C41" s="87" t="s">
        <v>38</v>
      </c>
      <c r="D41" s="156"/>
      <c r="E41" s="156"/>
      <c r="F41" s="156"/>
      <c r="G41" s="157"/>
      <c r="H41" s="151"/>
      <c r="I41" s="209"/>
      <c r="J41" s="94"/>
      <c r="K41" s="94"/>
      <c r="L41" s="94"/>
      <c r="M41" s="94"/>
    </row>
    <row r="42" spans="1:13" x14ac:dyDescent="0.25">
      <c r="C42" s="87" t="s">
        <v>38</v>
      </c>
      <c r="G42" s="157"/>
    </row>
    <row r="43" spans="1:13" s="74" customFormat="1" x14ac:dyDescent="0.25">
      <c r="A43" s="94"/>
      <c r="B43" s="127"/>
      <c r="C43" s="87" t="s">
        <v>38</v>
      </c>
      <c r="D43" s="156"/>
      <c r="E43" s="156"/>
      <c r="F43" s="156"/>
      <c r="G43" s="157"/>
      <c r="H43" s="151"/>
      <c r="I43" s="209"/>
      <c r="J43" s="94"/>
      <c r="K43" s="94"/>
      <c r="L43" s="94"/>
      <c r="M43" s="94"/>
    </row>
    <row r="44" spans="1:13" s="74" customFormat="1" x14ac:dyDescent="0.25">
      <c r="A44" s="94"/>
      <c r="B44" s="127"/>
      <c r="C44" s="87" t="s">
        <v>38</v>
      </c>
      <c r="D44" s="156"/>
      <c r="E44" s="156"/>
      <c r="F44" s="156"/>
      <c r="G44" s="157"/>
      <c r="H44" s="151"/>
      <c r="I44" s="209"/>
      <c r="J44" s="94"/>
      <c r="K44" s="94"/>
      <c r="L44" s="94"/>
      <c r="M44" s="94"/>
    </row>
    <row r="45" spans="1:13" s="74" customFormat="1" x14ac:dyDescent="0.25">
      <c r="A45" s="94"/>
      <c r="B45" s="127"/>
      <c r="C45" s="87" t="s">
        <v>38</v>
      </c>
      <c r="D45" s="156"/>
      <c r="E45" s="156"/>
      <c r="F45" s="156"/>
      <c r="G45" s="157"/>
      <c r="H45" s="151"/>
      <c r="I45" s="209"/>
      <c r="J45" s="94"/>
      <c r="K45" s="94"/>
      <c r="L45" s="94"/>
      <c r="M45" s="94"/>
    </row>
    <row r="46" spans="1:13" s="74" customFormat="1" x14ac:dyDescent="0.25">
      <c r="A46" s="94"/>
      <c r="B46" s="127"/>
      <c r="C46" s="87" t="s">
        <v>38</v>
      </c>
      <c r="D46" s="156"/>
      <c r="E46" s="156"/>
      <c r="F46" s="156"/>
      <c r="G46" s="157"/>
      <c r="H46" s="151"/>
      <c r="I46" s="209"/>
      <c r="J46" s="94"/>
      <c r="K46" s="94"/>
      <c r="L46" s="94"/>
      <c r="M46" s="94"/>
    </row>
    <row r="47" spans="1:13" s="74" customFormat="1" x14ac:dyDescent="0.25">
      <c r="A47" s="94"/>
      <c r="B47" s="127"/>
      <c r="C47" s="87" t="s">
        <v>38</v>
      </c>
      <c r="D47" s="156"/>
      <c r="E47" s="156"/>
      <c r="F47" s="156"/>
      <c r="G47" s="157"/>
      <c r="H47" s="151"/>
      <c r="I47" s="209"/>
      <c r="J47" s="94"/>
      <c r="K47" s="94"/>
      <c r="L47" s="94"/>
      <c r="M47" s="94"/>
    </row>
    <row r="48" spans="1:13" s="74" customFormat="1" x14ac:dyDescent="0.25">
      <c r="A48" s="94"/>
      <c r="B48" s="127"/>
      <c r="C48" s="87" t="s">
        <v>38</v>
      </c>
      <c r="D48" s="156"/>
      <c r="E48" s="156"/>
      <c r="F48" s="156"/>
      <c r="G48" s="157"/>
      <c r="H48" s="151"/>
      <c r="I48" s="209"/>
      <c r="J48" s="94"/>
      <c r="K48" s="94"/>
      <c r="L48" s="94"/>
      <c r="M48" s="94"/>
    </row>
    <row r="49" spans="1:21" s="74" customFormat="1" x14ac:dyDescent="0.25">
      <c r="A49" s="94"/>
      <c r="B49" s="127"/>
      <c r="C49" s="87" t="s">
        <v>38</v>
      </c>
      <c r="D49" s="156"/>
      <c r="E49" s="156"/>
      <c r="F49" s="156"/>
      <c r="G49" s="157"/>
      <c r="H49" s="151"/>
      <c r="I49" s="209"/>
      <c r="J49" s="94"/>
      <c r="K49" s="94"/>
      <c r="L49" s="94"/>
      <c r="M49" s="94"/>
    </row>
    <row r="50" spans="1:21" s="74" customFormat="1" x14ac:dyDescent="0.25">
      <c r="A50" s="94"/>
      <c r="B50" s="127"/>
      <c r="C50" s="87" t="s">
        <v>38</v>
      </c>
      <c r="D50" s="156"/>
      <c r="E50" s="156"/>
      <c r="F50" s="156"/>
      <c r="G50" s="157"/>
      <c r="H50" s="151"/>
      <c r="I50" s="209"/>
      <c r="J50" s="94"/>
      <c r="K50" s="94"/>
      <c r="L50" s="94"/>
      <c r="M50" s="94"/>
    </row>
    <row r="51" spans="1:21" s="74" customFormat="1" x14ac:dyDescent="0.25">
      <c r="A51" s="94"/>
      <c r="B51" s="127"/>
      <c r="C51" s="87" t="s">
        <v>38</v>
      </c>
      <c r="D51" s="156"/>
      <c r="E51" s="156"/>
      <c r="F51" s="156"/>
      <c r="G51" s="157"/>
      <c r="H51" s="151"/>
      <c r="I51" s="209"/>
      <c r="J51" s="94"/>
      <c r="K51" s="94"/>
      <c r="L51" s="94"/>
      <c r="M51" s="94"/>
    </row>
    <row r="52" spans="1:21" s="74" customFormat="1" x14ac:dyDescent="0.25">
      <c r="A52" s="94"/>
      <c r="B52" s="127"/>
      <c r="C52" s="87" t="s">
        <v>38</v>
      </c>
      <c r="D52" s="156"/>
      <c r="E52" s="156"/>
      <c r="F52" s="156"/>
      <c r="G52" s="157"/>
      <c r="H52" s="151"/>
      <c r="I52" s="209"/>
      <c r="J52" s="94"/>
      <c r="K52" s="94"/>
      <c r="L52" s="94"/>
      <c r="M52" s="94"/>
    </row>
    <row r="53" spans="1:21" s="74" customFormat="1" x14ac:dyDescent="0.25">
      <c r="A53" s="94"/>
      <c r="B53" s="127"/>
      <c r="C53" s="87" t="s">
        <v>38</v>
      </c>
      <c r="D53" s="156"/>
      <c r="E53" s="156"/>
      <c r="F53" s="156"/>
      <c r="G53" s="157"/>
      <c r="H53" s="151"/>
      <c r="I53" s="209"/>
      <c r="J53" s="94"/>
      <c r="K53" s="94"/>
      <c r="L53" s="94"/>
      <c r="M53" s="94"/>
    </row>
    <row r="54" spans="1:21" s="74" customFormat="1" x14ac:dyDescent="0.25">
      <c r="A54" s="94"/>
      <c r="B54" s="127"/>
      <c r="C54" s="87" t="s">
        <v>38</v>
      </c>
      <c r="D54" s="156"/>
      <c r="E54" s="156"/>
      <c r="F54" s="156"/>
      <c r="G54" s="157"/>
      <c r="H54" s="151"/>
      <c r="I54" s="209"/>
      <c r="J54" s="94"/>
      <c r="K54" s="94"/>
      <c r="L54" s="94"/>
      <c r="M54" s="94"/>
    </row>
    <row r="55" spans="1:21" s="74" customFormat="1" x14ac:dyDescent="0.25">
      <c r="A55" s="94"/>
      <c r="B55" s="127"/>
      <c r="C55" s="87" t="s">
        <v>38</v>
      </c>
      <c r="D55" s="156"/>
      <c r="E55" s="156"/>
      <c r="F55" s="156"/>
      <c r="G55" s="157"/>
      <c r="H55" s="151"/>
      <c r="I55" s="209"/>
      <c r="J55" s="94"/>
      <c r="K55" s="94"/>
      <c r="L55" s="94"/>
      <c r="M55" s="94"/>
    </row>
    <row r="56" spans="1:21" s="74" customFormat="1" x14ac:dyDescent="0.25">
      <c r="A56" s="94"/>
      <c r="B56" s="127"/>
      <c r="C56" s="87" t="s">
        <v>38</v>
      </c>
      <c r="D56" s="156"/>
      <c r="E56" s="156"/>
      <c r="F56" s="156"/>
      <c r="G56" s="157"/>
      <c r="H56" s="151"/>
      <c r="I56" s="209"/>
      <c r="J56" s="94"/>
      <c r="K56" s="94"/>
      <c r="L56" s="94"/>
      <c r="M56" s="94"/>
    </row>
    <row r="57" spans="1:21" s="74" customFormat="1" x14ac:dyDescent="0.25">
      <c r="A57" s="94"/>
      <c r="B57" s="127"/>
      <c r="C57" s="87" t="s">
        <v>38</v>
      </c>
      <c r="D57" s="156"/>
      <c r="E57" s="156"/>
      <c r="F57" s="156"/>
      <c r="G57" s="157"/>
      <c r="H57" s="151"/>
      <c r="I57" s="209"/>
      <c r="J57" s="94"/>
      <c r="K57" s="94"/>
      <c r="L57" s="94"/>
      <c r="M57" s="94"/>
    </row>
    <row r="58" spans="1:21" s="74" customFormat="1" x14ac:dyDescent="0.25">
      <c r="A58" s="94"/>
      <c r="B58" s="127"/>
      <c r="C58" s="87" t="s">
        <v>38</v>
      </c>
      <c r="D58" s="156"/>
      <c r="E58" s="156"/>
      <c r="F58" s="156"/>
      <c r="G58" s="157"/>
      <c r="H58" s="151"/>
      <c r="I58" s="209"/>
      <c r="J58" s="94"/>
      <c r="K58" s="94"/>
      <c r="L58" s="94"/>
      <c r="M58" s="94"/>
    </row>
    <row r="59" spans="1:21" s="74" customFormat="1" x14ac:dyDescent="0.25">
      <c r="A59" s="94"/>
      <c r="B59" s="127"/>
      <c r="C59" s="87" t="s">
        <v>38</v>
      </c>
      <c r="D59" s="156"/>
      <c r="E59" s="156"/>
      <c r="F59" s="156"/>
      <c r="G59" s="157"/>
      <c r="H59" s="151"/>
      <c r="I59" s="209"/>
      <c r="J59" s="94"/>
      <c r="K59" s="94"/>
      <c r="L59" s="94"/>
      <c r="M59" s="94"/>
    </row>
    <row r="60" spans="1:21" s="74" customFormat="1" x14ac:dyDescent="0.25">
      <c r="A60" s="94"/>
      <c r="B60" s="127"/>
      <c r="C60" s="87" t="s">
        <v>38</v>
      </c>
      <c r="D60" s="156"/>
      <c r="E60" s="156"/>
      <c r="F60" s="156"/>
      <c r="G60" s="157"/>
      <c r="H60" s="151"/>
      <c r="I60" s="209"/>
      <c r="J60" s="94"/>
      <c r="K60" s="94"/>
      <c r="L60" s="94"/>
      <c r="M60" s="94"/>
    </row>
    <row r="61" spans="1:21" s="74" customFormat="1" x14ac:dyDescent="0.25">
      <c r="A61" s="94"/>
      <c r="B61" s="127"/>
      <c r="C61" s="87" t="s">
        <v>38</v>
      </c>
      <c r="D61" s="156"/>
      <c r="E61" s="156"/>
      <c r="F61" s="156"/>
      <c r="G61" s="157"/>
      <c r="H61" s="151"/>
      <c r="I61" s="209"/>
      <c r="J61" s="94"/>
      <c r="K61" s="94"/>
      <c r="L61" s="94"/>
      <c r="M61" s="94"/>
    </row>
    <row r="62" spans="1:21" s="74" customFormat="1" x14ac:dyDescent="0.25">
      <c r="A62" s="94"/>
      <c r="B62" s="127"/>
      <c r="C62" s="87" t="s">
        <v>38</v>
      </c>
      <c r="D62" s="156"/>
      <c r="E62" s="156"/>
      <c r="F62" s="156"/>
      <c r="G62" s="157"/>
      <c r="H62" s="151"/>
      <c r="I62" s="209"/>
      <c r="J62" s="94"/>
      <c r="K62" s="94"/>
      <c r="L62" s="94"/>
      <c r="M62" s="94"/>
    </row>
    <row r="63" spans="1:21" s="74" customFormat="1" x14ac:dyDescent="0.25">
      <c r="A63" s="94"/>
      <c r="B63" s="127"/>
      <c r="C63" s="87" t="s">
        <v>38</v>
      </c>
      <c r="D63" s="156"/>
      <c r="E63" s="156"/>
      <c r="F63" s="156"/>
      <c r="G63" s="157"/>
      <c r="H63" s="151"/>
      <c r="I63" s="209"/>
      <c r="J63" s="94"/>
      <c r="K63" s="94"/>
      <c r="L63" s="94"/>
      <c r="M63" s="94"/>
    </row>
    <row r="64" spans="1:21" s="74" customFormat="1" x14ac:dyDescent="0.25">
      <c r="A64" s="94"/>
      <c r="B64" s="127"/>
      <c r="C64" s="87" t="s">
        <v>38</v>
      </c>
      <c r="D64" s="156"/>
      <c r="E64" s="156"/>
      <c r="F64" s="156"/>
      <c r="G64" s="157"/>
      <c r="H64" s="151"/>
      <c r="I64" s="209"/>
      <c r="J64" s="94"/>
      <c r="K64" s="94"/>
      <c r="L64" s="94"/>
      <c r="M64" s="94"/>
    </row>
    <row r="65" spans="1:13" s="74" customFormat="1" x14ac:dyDescent="0.25">
      <c r="A65" s="94"/>
      <c r="B65" s="127"/>
      <c r="C65" s="87" t="s">
        <v>38</v>
      </c>
      <c r="D65" s="156"/>
      <c r="E65" s="156"/>
      <c r="F65" s="156"/>
      <c r="G65" s="157"/>
      <c r="H65" s="151"/>
      <c r="I65" s="209"/>
      <c r="J65" s="94"/>
      <c r="K65" s="94"/>
      <c r="L65" s="94"/>
      <c r="M65" s="94"/>
    </row>
    <row r="66" spans="1:13" s="74" customFormat="1" x14ac:dyDescent="0.25">
      <c r="A66" s="94"/>
      <c r="B66" s="127"/>
      <c r="C66" s="87" t="s">
        <v>38</v>
      </c>
      <c r="D66" s="156"/>
      <c r="E66" s="156"/>
      <c r="F66" s="156"/>
      <c r="G66" s="157"/>
      <c r="H66" s="151"/>
      <c r="I66" s="209"/>
      <c r="J66" s="94"/>
      <c r="K66" s="94"/>
      <c r="L66" s="94"/>
      <c r="M66" s="94"/>
    </row>
    <row r="67" spans="1:13" s="74" customFormat="1" x14ac:dyDescent="0.25">
      <c r="A67" s="94"/>
      <c r="B67" s="127"/>
      <c r="C67" s="87" t="s">
        <v>38</v>
      </c>
      <c r="D67" s="156"/>
      <c r="E67" s="156"/>
      <c r="F67" s="156"/>
      <c r="G67" s="157"/>
      <c r="H67" s="151"/>
      <c r="I67" s="209"/>
      <c r="J67" s="94"/>
      <c r="K67" s="94"/>
      <c r="L67" s="94"/>
      <c r="M67" s="94"/>
    </row>
    <row r="68" spans="1:13" s="74" customFormat="1" x14ac:dyDescent="0.25">
      <c r="A68" s="94"/>
      <c r="B68" s="127"/>
      <c r="C68" s="87" t="s">
        <v>38</v>
      </c>
      <c r="D68" s="156"/>
      <c r="E68" s="156"/>
      <c r="F68" s="156"/>
      <c r="G68" s="157"/>
      <c r="H68" s="151"/>
      <c r="I68" s="209"/>
      <c r="J68" s="94"/>
      <c r="K68" s="94"/>
      <c r="L68" s="94"/>
      <c r="M68" s="94"/>
    </row>
    <row r="69" spans="1:13" s="74" customFormat="1" x14ac:dyDescent="0.25">
      <c r="A69" s="94"/>
      <c r="B69" s="127"/>
      <c r="C69" s="87" t="s">
        <v>38</v>
      </c>
      <c r="D69" s="156"/>
      <c r="E69" s="156"/>
      <c r="F69" s="156"/>
      <c r="G69" s="157"/>
      <c r="H69" s="151"/>
      <c r="I69" s="209"/>
      <c r="J69" s="94"/>
      <c r="K69" s="94"/>
      <c r="L69" s="94"/>
      <c r="M69" s="94"/>
    </row>
    <row r="70" spans="1:13" s="74" customFormat="1" x14ac:dyDescent="0.25">
      <c r="A70" s="94"/>
      <c r="B70" s="127"/>
      <c r="C70" s="87" t="s">
        <v>38</v>
      </c>
      <c r="D70" s="156"/>
      <c r="E70" s="156"/>
      <c r="F70" s="156"/>
      <c r="G70" s="157"/>
      <c r="H70" s="151"/>
      <c r="I70" s="209"/>
      <c r="J70" s="94"/>
      <c r="K70" s="94"/>
      <c r="L70" s="94"/>
      <c r="M70" s="94"/>
    </row>
    <row r="71" spans="1:13" s="74" customFormat="1" x14ac:dyDescent="0.25">
      <c r="A71" s="94"/>
      <c r="B71" s="127"/>
      <c r="C71" s="87" t="s">
        <v>38</v>
      </c>
      <c r="D71" s="156"/>
      <c r="E71" s="156"/>
      <c r="F71" s="156"/>
      <c r="G71" s="157"/>
      <c r="H71" s="151"/>
      <c r="I71" s="209"/>
      <c r="J71" s="94"/>
      <c r="K71" s="94"/>
      <c r="L71" s="94"/>
      <c r="M71" s="94"/>
    </row>
    <row r="72" spans="1:13" s="74" customFormat="1" x14ac:dyDescent="0.25">
      <c r="A72" s="94"/>
      <c r="B72" s="127"/>
      <c r="C72" s="87" t="s">
        <v>38</v>
      </c>
      <c r="D72" s="156"/>
      <c r="E72" s="156"/>
      <c r="F72" s="156"/>
      <c r="G72" s="157"/>
      <c r="H72" s="151"/>
      <c r="I72" s="209"/>
      <c r="J72" s="94"/>
      <c r="K72" s="94"/>
      <c r="L72" s="94"/>
      <c r="M72" s="94"/>
    </row>
    <row r="74" spans="1:13" s="74" customFormat="1" x14ac:dyDescent="0.25">
      <c r="A74" s="94"/>
      <c r="B74" s="127"/>
      <c r="C74" s="87"/>
      <c r="D74" s="156"/>
      <c r="E74" s="156"/>
      <c r="F74" s="156"/>
      <c r="G74" s="150"/>
      <c r="H74" s="151"/>
      <c r="I74" s="209"/>
      <c r="J74" s="94"/>
      <c r="K74" s="94"/>
      <c r="L74" s="94"/>
      <c r="M74" s="94"/>
    </row>
    <row r="75" spans="1:13" s="74" customFormat="1" x14ac:dyDescent="0.25">
      <c r="A75" s="94"/>
      <c r="B75" s="127"/>
      <c r="C75" s="87"/>
      <c r="D75" s="156"/>
      <c r="E75" s="156"/>
      <c r="F75" s="156"/>
      <c r="G75" s="150"/>
      <c r="H75" s="151"/>
      <c r="I75" s="209"/>
      <c r="J75" s="94"/>
      <c r="K75" s="94"/>
      <c r="L75" s="94"/>
      <c r="M75" s="94"/>
    </row>
    <row r="76" spans="1:13" s="74" customFormat="1" x14ac:dyDescent="0.25">
      <c r="A76" s="94"/>
      <c r="B76" s="127"/>
      <c r="C76" s="87"/>
      <c r="D76" s="156"/>
      <c r="E76" s="156"/>
      <c r="F76" s="156"/>
      <c r="G76" s="150"/>
      <c r="H76" s="151"/>
      <c r="I76" s="209"/>
      <c r="J76" s="94"/>
      <c r="K76" s="94"/>
      <c r="L76" s="94"/>
      <c r="M76" s="94"/>
    </row>
    <row r="77" spans="1:13" s="74" customFormat="1" x14ac:dyDescent="0.25">
      <c r="A77" s="94"/>
      <c r="B77" s="127"/>
      <c r="C77" s="87"/>
      <c r="D77" s="156"/>
      <c r="E77" s="156"/>
      <c r="F77" s="156"/>
      <c r="G77" s="150"/>
      <c r="H77" s="151"/>
      <c r="I77" s="209"/>
      <c r="J77" s="94"/>
      <c r="K77" s="94"/>
      <c r="L77" s="94"/>
      <c r="M77" s="94"/>
    </row>
    <row r="78" spans="1:13" s="74" customFormat="1" x14ac:dyDescent="0.25">
      <c r="A78" s="94"/>
      <c r="B78" s="127"/>
      <c r="C78" s="87"/>
      <c r="D78" s="156"/>
      <c r="E78" s="156"/>
      <c r="F78" s="156"/>
      <c r="G78" s="150"/>
      <c r="H78" s="151"/>
      <c r="I78" s="209"/>
      <c r="J78" s="94"/>
      <c r="K78" s="94"/>
      <c r="L78" s="94"/>
      <c r="M78" s="94"/>
    </row>
    <row r="79" spans="1:13" s="74" customFormat="1" x14ac:dyDescent="0.25">
      <c r="A79" s="94"/>
      <c r="B79" s="127"/>
      <c r="C79" s="87"/>
      <c r="D79" s="156"/>
      <c r="E79" s="156"/>
      <c r="F79" s="156"/>
      <c r="G79" s="150"/>
      <c r="H79" s="151"/>
      <c r="I79" s="209"/>
      <c r="J79" s="94"/>
      <c r="K79" s="94"/>
      <c r="L79" s="94"/>
      <c r="M79" s="94"/>
    </row>
    <row r="80" spans="1:13" s="74" customFormat="1" x14ac:dyDescent="0.25">
      <c r="A80" s="94"/>
      <c r="B80" s="127"/>
      <c r="C80" s="87"/>
      <c r="D80" s="156"/>
      <c r="E80" s="156"/>
      <c r="F80" s="156"/>
      <c r="G80" s="150"/>
      <c r="H80" s="151"/>
      <c r="I80" s="209"/>
      <c r="J80" s="94"/>
      <c r="K80" s="94"/>
      <c r="L80" s="94"/>
      <c r="M80" s="94"/>
    </row>
    <row r="81" spans="1:13" s="74" customFormat="1" x14ac:dyDescent="0.25">
      <c r="A81" s="94"/>
      <c r="B81" s="127"/>
      <c r="C81" s="87"/>
      <c r="D81" s="156"/>
      <c r="E81" s="156"/>
      <c r="F81" s="156"/>
      <c r="G81" s="150"/>
      <c r="H81" s="151"/>
      <c r="I81" s="209"/>
      <c r="J81" s="94"/>
      <c r="K81" s="94"/>
      <c r="L81" s="94"/>
      <c r="M81" s="94"/>
    </row>
    <row r="82" spans="1:13" s="74" customFormat="1" x14ac:dyDescent="0.25">
      <c r="A82" s="94"/>
      <c r="B82" s="127"/>
      <c r="C82" s="87"/>
      <c r="D82" s="156"/>
      <c r="E82" s="156"/>
      <c r="F82" s="156"/>
      <c r="G82" s="150"/>
      <c r="H82" s="151"/>
      <c r="I82" s="209"/>
      <c r="J82" s="94"/>
      <c r="K82" s="94"/>
      <c r="L82" s="94"/>
      <c r="M82" s="94"/>
    </row>
    <row r="83" spans="1:13" s="74" customFormat="1" x14ac:dyDescent="0.25">
      <c r="A83" s="94"/>
      <c r="B83" s="127"/>
      <c r="C83" s="87"/>
      <c r="D83" s="156"/>
      <c r="E83" s="156"/>
      <c r="F83" s="156"/>
      <c r="G83" s="150"/>
      <c r="H83" s="151"/>
      <c r="I83" s="209"/>
      <c r="J83" s="94"/>
      <c r="K83" s="94"/>
      <c r="L83" s="94"/>
      <c r="M83" s="94"/>
    </row>
    <row r="84" spans="1:13" s="74" customFormat="1" x14ac:dyDescent="0.25">
      <c r="A84" s="94"/>
      <c r="B84" s="127"/>
      <c r="C84" s="87"/>
      <c r="D84" s="156"/>
      <c r="E84" s="156"/>
      <c r="F84" s="156"/>
      <c r="G84" s="150"/>
      <c r="H84" s="151"/>
      <c r="I84" s="209"/>
      <c r="J84" s="94"/>
      <c r="K84" s="94"/>
      <c r="L84" s="94"/>
      <c r="M84" s="94"/>
    </row>
    <row r="85" spans="1:13" s="74" customFormat="1" x14ac:dyDescent="0.25">
      <c r="A85" s="94"/>
      <c r="B85" s="127"/>
      <c r="C85" s="87"/>
      <c r="D85" s="156"/>
      <c r="E85" s="156"/>
      <c r="F85" s="156"/>
      <c r="G85" s="150"/>
      <c r="H85" s="151"/>
      <c r="I85" s="209"/>
      <c r="J85" s="94"/>
      <c r="K85" s="94"/>
      <c r="L85" s="94"/>
      <c r="M85" s="94"/>
    </row>
    <row r="86" spans="1:13" s="74" customFormat="1" x14ac:dyDescent="0.25">
      <c r="A86" s="94"/>
      <c r="B86" s="127"/>
      <c r="C86" s="87"/>
      <c r="D86" s="156"/>
      <c r="E86" s="156"/>
      <c r="F86" s="156"/>
      <c r="G86" s="150"/>
      <c r="H86" s="151"/>
      <c r="I86" s="209"/>
      <c r="J86" s="94"/>
      <c r="K86" s="94"/>
      <c r="L86" s="94"/>
      <c r="M86" s="94"/>
    </row>
    <row r="87" spans="1:13" s="74" customFormat="1" x14ac:dyDescent="0.25">
      <c r="A87" s="94"/>
      <c r="B87" s="127"/>
      <c r="C87" s="87"/>
      <c r="D87" s="156"/>
      <c r="E87" s="156"/>
      <c r="F87" s="156"/>
      <c r="G87" s="150"/>
      <c r="H87" s="151"/>
      <c r="I87" s="209"/>
      <c r="J87" s="94"/>
      <c r="K87" s="94"/>
      <c r="L87" s="94"/>
      <c r="M87" s="94"/>
    </row>
    <row r="88" spans="1:13" s="74" customFormat="1" x14ac:dyDescent="0.25">
      <c r="A88" s="94"/>
      <c r="B88" s="127"/>
      <c r="C88" s="87"/>
      <c r="D88" s="156"/>
      <c r="E88" s="156"/>
      <c r="F88" s="156"/>
      <c r="G88" s="150"/>
      <c r="H88" s="151"/>
      <c r="I88" s="209"/>
      <c r="J88" s="94"/>
      <c r="K88" s="94"/>
      <c r="L88" s="94"/>
      <c r="M88" s="94"/>
    </row>
    <row r="89" spans="1:13" s="74" customFormat="1" x14ac:dyDescent="0.25">
      <c r="A89" s="94"/>
      <c r="B89" s="127"/>
      <c r="C89" s="87"/>
      <c r="D89" s="156"/>
      <c r="E89" s="156"/>
      <c r="F89" s="156"/>
      <c r="G89" s="150"/>
      <c r="H89" s="151"/>
      <c r="I89" s="209"/>
      <c r="J89" s="94"/>
      <c r="K89" s="94"/>
      <c r="L89" s="94"/>
      <c r="M89" s="94"/>
    </row>
    <row r="90" spans="1:13" s="74" customFormat="1" x14ac:dyDescent="0.25">
      <c r="A90" s="94"/>
      <c r="B90" s="127"/>
      <c r="C90" s="87"/>
      <c r="D90" s="156"/>
      <c r="E90" s="156"/>
      <c r="F90" s="156"/>
      <c r="G90" s="150"/>
      <c r="H90" s="151"/>
      <c r="I90" s="209"/>
      <c r="J90" s="94"/>
      <c r="K90" s="94"/>
      <c r="L90" s="94"/>
      <c r="M90" s="94"/>
    </row>
    <row r="91" spans="1:13" s="74" customFormat="1" x14ac:dyDescent="0.25">
      <c r="A91" s="94"/>
      <c r="B91" s="127"/>
      <c r="C91" s="87"/>
      <c r="D91" s="156"/>
      <c r="E91" s="156"/>
      <c r="F91" s="156"/>
      <c r="G91" s="150"/>
      <c r="H91" s="151"/>
      <c r="I91" s="209"/>
      <c r="J91" s="94"/>
      <c r="K91" s="94"/>
      <c r="L91" s="94"/>
      <c r="M91" s="94"/>
    </row>
    <row r="92" spans="1:13" s="74" customFormat="1" x14ac:dyDescent="0.25">
      <c r="A92" s="94"/>
      <c r="B92" s="127"/>
      <c r="C92" s="87"/>
      <c r="D92" s="156"/>
      <c r="E92" s="156"/>
      <c r="F92" s="156"/>
      <c r="G92" s="150"/>
      <c r="H92" s="151"/>
      <c r="I92" s="209"/>
      <c r="J92" s="94"/>
      <c r="K92" s="94"/>
      <c r="L92" s="94"/>
      <c r="M92" s="94"/>
    </row>
    <row r="93" spans="1:13" s="74" customFormat="1" x14ac:dyDescent="0.25">
      <c r="A93" s="94"/>
      <c r="B93" s="127"/>
      <c r="C93" s="87"/>
      <c r="D93" s="156"/>
      <c r="E93" s="156"/>
      <c r="F93" s="156"/>
      <c r="G93" s="150"/>
      <c r="H93" s="151"/>
      <c r="I93" s="209"/>
      <c r="J93" s="94"/>
      <c r="K93" s="94"/>
      <c r="L93" s="94"/>
      <c r="M93" s="94"/>
    </row>
    <row r="94" spans="1:13" s="74" customFormat="1" x14ac:dyDescent="0.25">
      <c r="A94" s="94"/>
      <c r="B94" s="127"/>
      <c r="C94" s="87"/>
      <c r="D94" s="156"/>
      <c r="E94" s="156"/>
      <c r="F94" s="156"/>
      <c r="G94" s="150"/>
      <c r="H94" s="151"/>
      <c r="I94" s="209"/>
      <c r="J94" s="94"/>
      <c r="K94" s="94"/>
      <c r="L94" s="94"/>
      <c r="M94" s="94"/>
    </row>
    <row r="95" spans="1:13" s="74" customFormat="1" x14ac:dyDescent="0.25">
      <c r="A95" s="94"/>
      <c r="B95" s="127"/>
      <c r="C95" s="87"/>
      <c r="D95" s="156"/>
      <c r="E95" s="156"/>
      <c r="F95" s="156"/>
      <c r="G95" s="150"/>
      <c r="H95" s="151"/>
      <c r="I95" s="209"/>
      <c r="J95" s="94"/>
      <c r="K95" s="94"/>
      <c r="L95" s="94"/>
      <c r="M95" s="94"/>
    </row>
    <row r="96" spans="1:13" s="74" customFormat="1" x14ac:dyDescent="0.25">
      <c r="A96" s="94"/>
      <c r="B96" s="127"/>
      <c r="C96" s="87"/>
      <c r="D96" s="156"/>
      <c r="E96" s="156"/>
      <c r="F96" s="156"/>
      <c r="G96" s="150"/>
      <c r="H96" s="151"/>
      <c r="I96" s="209"/>
      <c r="J96" s="94"/>
      <c r="K96" s="94"/>
      <c r="L96" s="94"/>
      <c r="M96" s="94"/>
    </row>
    <row r="97" spans="1:13" s="74" customFormat="1" x14ac:dyDescent="0.25">
      <c r="A97" s="94"/>
      <c r="B97" s="127"/>
      <c r="C97" s="87"/>
      <c r="D97" s="156"/>
      <c r="E97" s="156"/>
      <c r="F97" s="156"/>
      <c r="G97" s="150"/>
      <c r="H97" s="151"/>
      <c r="I97" s="209"/>
      <c r="J97" s="94"/>
      <c r="K97" s="94"/>
      <c r="L97" s="94"/>
      <c r="M97" s="94"/>
    </row>
    <row r="98" spans="1:13" s="74" customFormat="1" x14ac:dyDescent="0.25">
      <c r="A98" s="94"/>
      <c r="B98" s="127"/>
      <c r="C98" s="87"/>
      <c r="D98" s="156"/>
      <c r="E98" s="156"/>
      <c r="F98" s="156"/>
      <c r="G98" s="150"/>
      <c r="H98" s="151"/>
      <c r="I98" s="209"/>
      <c r="J98" s="94"/>
      <c r="K98" s="94"/>
      <c r="L98" s="94"/>
      <c r="M98" s="94"/>
    </row>
    <row r="99" spans="1:13" s="74" customFormat="1" x14ac:dyDescent="0.25">
      <c r="A99" s="94"/>
      <c r="B99" s="127"/>
      <c r="C99" s="87"/>
      <c r="D99" s="156"/>
      <c r="E99" s="156"/>
      <c r="F99" s="156"/>
      <c r="G99" s="150"/>
      <c r="H99" s="151"/>
      <c r="I99" s="209"/>
      <c r="J99" s="94"/>
      <c r="K99" s="94"/>
      <c r="L99" s="94"/>
      <c r="M99" s="94"/>
    </row>
    <row r="100" spans="1:13" s="74" customFormat="1" x14ac:dyDescent="0.25">
      <c r="A100" s="94"/>
      <c r="B100" s="127"/>
      <c r="C100" s="87"/>
      <c r="D100" s="156"/>
      <c r="E100" s="156"/>
      <c r="F100" s="156"/>
      <c r="G100" s="150"/>
      <c r="H100" s="151"/>
      <c r="I100" s="209"/>
      <c r="J100" s="94"/>
      <c r="K100" s="94"/>
      <c r="L100" s="94"/>
      <c r="M100" s="94"/>
    </row>
    <row r="101" spans="1:13" s="74" customFormat="1" x14ac:dyDescent="0.25">
      <c r="A101" s="94"/>
      <c r="B101" s="127"/>
      <c r="C101" s="87"/>
      <c r="D101" s="156"/>
      <c r="E101" s="156"/>
      <c r="F101" s="156"/>
      <c r="G101" s="150"/>
      <c r="H101" s="151"/>
      <c r="I101" s="209"/>
      <c r="J101" s="94"/>
      <c r="K101" s="94"/>
      <c r="L101" s="94"/>
      <c r="M101" s="94"/>
    </row>
    <row r="102" spans="1:13" s="74" customFormat="1" x14ac:dyDescent="0.25">
      <c r="A102" s="94"/>
      <c r="B102" s="127"/>
      <c r="C102" s="87"/>
      <c r="D102" s="156"/>
      <c r="E102" s="156"/>
      <c r="F102" s="156"/>
      <c r="G102" s="150"/>
      <c r="H102" s="151"/>
      <c r="I102" s="209"/>
      <c r="J102" s="94"/>
      <c r="K102" s="94"/>
      <c r="L102" s="94"/>
      <c r="M102" s="94"/>
    </row>
    <row r="103" spans="1:13" s="74" customFormat="1" x14ac:dyDescent="0.25">
      <c r="A103" s="94"/>
      <c r="B103" s="127"/>
      <c r="C103" s="87"/>
      <c r="D103" s="156"/>
      <c r="E103" s="156"/>
      <c r="F103" s="156"/>
      <c r="G103" s="150"/>
      <c r="H103" s="151"/>
      <c r="I103" s="209"/>
      <c r="J103" s="94"/>
      <c r="K103" s="94"/>
      <c r="L103" s="94"/>
      <c r="M103" s="94"/>
    </row>
    <row r="104" spans="1:13" s="74" customFormat="1" x14ac:dyDescent="0.25">
      <c r="A104" s="94"/>
      <c r="B104" s="127"/>
      <c r="C104" s="87"/>
      <c r="D104" s="156"/>
      <c r="E104" s="156"/>
      <c r="F104" s="156"/>
      <c r="G104" s="150"/>
      <c r="H104" s="151"/>
      <c r="I104" s="209"/>
      <c r="J104" s="94"/>
      <c r="K104" s="94"/>
      <c r="L104" s="94"/>
      <c r="M104" s="94"/>
    </row>
    <row r="106" spans="1:13" s="74" customFormat="1" x14ac:dyDescent="0.25">
      <c r="A106" s="94"/>
      <c r="B106" s="127"/>
      <c r="C106" s="87"/>
      <c r="D106" s="156"/>
      <c r="E106" s="156"/>
      <c r="F106" s="156"/>
      <c r="G106" s="150"/>
      <c r="H106" s="151"/>
      <c r="I106" s="209"/>
      <c r="J106" s="94"/>
      <c r="K106" s="94"/>
      <c r="L106" s="94"/>
      <c r="M106" s="94"/>
    </row>
    <row r="107" spans="1:13" s="74" customFormat="1" x14ac:dyDescent="0.25">
      <c r="A107" s="94"/>
      <c r="B107" s="127"/>
      <c r="C107" s="87"/>
      <c r="D107" s="156"/>
      <c r="E107" s="156"/>
      <c r="F107" s="156"/>
      <c r="G107" s="150"/>
      <c r="H107" s="151"/>
      <c r="I107" s="209"/>
      <c r="J107" s="94"/>
      <c r="K107" s="94"/>
      <c r="L107" s="94"/>
      <c r="M107" s="94"/>
    </row>
    <row r="108" spans="1:13" s="74" customFormat="1" x14ac:dyDescent="0.25">
      <c r="A108" s="94"/>
      <c r="B108" s="127"/>
      <c r="C108" s="87"/>
      <c r="D108" s="156"/>
      <c r="E108" s="156"/>
      <c r="F108" s="156"/>
      <c r="G108" s="150"/>
      <c r="H108" s="151"/>
      <c r="I108" s="209"/>
      <c r="J108" s="94"/>
      <c r="K108" s="94"/>
      <c r="L108" s="94"/>
      <c r="M108" s="94"/>
    </row>
    <row r="109" spans="1:13" s="74" customFormat="1" x14ac:dyDescent="0.25">
      <c r="A109" s="94"/>
      <c r="B109" s="127"/>
      <c r="C109" s="87"/>
      <c r="D109" s="156"/>
      <c r="E109" s="156"/>
      <c r="F109" s="156"/>
      <c r="G109" s="150"/>
      <c r="H109" s="151"/>
      <c r="I109" s="209"/>
      <c r="J109" s="94"/>
      <c r="K109" s="94"/>
      <c r="L109" s="94"/>
      <c r="M109" s="94"/>
    </row>
    <row r="110" spans="1:13" s="74" customFormat="1" x14ac:dyDescent="0.25">
      <c r="A110" s="94"/>
      <c r="B110" s="127"/>
      <c r="C110" s="87"/>
      <c r="D110" s="156"/>
      <c r="E110" s="156"/>
      <c r="F110" s="156"/>
      <c r="G110" s="150"/>
      <c r="H110" s="151"/>
      <c r="I110" s="209"/>
      <c r="J110" s="94"/>
      <c r="K110" s="94"/>
      <c r="L110" s="94"/>
      <c r="M110" s="94"/>
    </row>
    <row r="111" spans="1:13" s="74" customFormat="1" x14ac:dyDescent="0.25">
      <c r="A111" s="94"/>
      <c r="B111" s="127"/>
      <c r="C111" s="87"/>
      <c r="D111" s="156"/>
      <c r="E111" s="156"/>
      <c r="F111" s="156"/>
      <c r="G111" s="150"/>
      <c r="H111" s="151"/>
      <c r="I111" s="209"/>
      <c r="J111" s="94"/>
      <c r="K111" s="94"/>
      <c r="L111" s="94"/>
      <c r="M111" s="94"/>
    </row>
    <row r="112" spans="1:13" s="74" customFormat="1" x14ac:dyDescent="0.25">
      <c r="A112" s="94"/>
      <c r="B112" s="127"/>
      <c r="C112" s="87"/>
      <c r="D112" s="156"/>
      <c r="E112" s="156"/>
      <c r="F112" s="156"/>
      <c r="G112" s="150"/>
      <c r="H112" s="151"/>
      <c r="I112" s="209"/>
      <c r="J112" s="94"/>
      <c r="K112" s="94"/>
      <c r="L112" s="94"/>
      <c r="M112" s="94"/>
    </row>
    <row r="113" spans="1:13" s="74" customFormat="1" x14ac:dyDescent="0.25">
      <c r="A113" s="94"/>
      <c r="B113" s="127"/>
      <c r="C113" s="87"/>
      <c r="D113" s="156"/>
      <c r="E113" s="156"/>
      <c r="F113" s="156"/>
      <c r="G113" s="150"/>
      <c r="H113" s="151"/>
      <c r="I113" s="209"/>
      <c r="J113" s="94"/>
      <c r="K113" s="94"/>
      <c r="L113" s="94"/>
      <c r="M113" s="94"/>
    </row>
    <row r="114" spans="1:13" s="74" customFormat="1" x14ac:dyDescent="0.25">
      <c r="A114" s="94"/>
      <c r="B114" s="127"/>
      <c r="C114" s="87"/>
      <c r="D114" s="156"/>
      <c r="E114" s="156"/>
      <c r="F114" s="156"/>
      <c r="G114" s="150"/>
      <c r="H114" s="151"/>
      <c r="I114" s="209"/>
      <c r="J114" s="94"/>
      <c r="K114" s="94"/>
      <c r="L114" s="94"/>
      <c r="M114" s="94"/>
    </row>
    <row r="115" spans="1:13" s="74" customFormat="1" x14ac:dyDescent="0.25">
      <c r="A115" s="94"/>
      <c r="B115" s="127"/>
      <c r="C115" s="87"/>
      <c r="D115" s="156"/>
      <c r="E115" s="156"/>
      <c r="F115" s="156"/>
      <c r="G115" s="150"/>
      <c r="H115" s="151"/>
      <c r="I115" s="209"/>
      <c r="J115" s="94"/>
      <c r="K115" s="94"/>
      <c r="L115" s="94"/>
      <c r="M115" s="94"/>
    </row>
    <row r="116" spans="1:13" s="74" customFormat="1" x14ac:dyDescent="0.25">
      <c r="A116" s="94"/>
      <c r="B116" s="127"/>
      <c r="C116" s="87"/>
      <c r="D116" s="156"/>
      <c r="E116" s="156"/>
      <c r="F116" s="156"/>
      <c r="G116" s="150"/>
      <c r="H116" s="151"/>
      <c r="I116" s="209"/>
      <c r="J116" s="94"/>
      <c r="K116" s="94"/>
      <c r="L116" s="94"/>
      <c r="M116" s="94"/>
    </row>
    <row r="117" spans="1:13" s="74" customFormat="1" x14ac:dyDescent="0.25">
      <c r="A117" s="94"/>
      <c r="B117" s="127"/>
      <c r="C117" s="87"/>
      <c r="D117" s="156"/>
      <c r="E117" s="156"/>
      <c r="F117" s="156"/>
      <c r="G117" s="150"/>
      <c r="H117" s="151"/>
      <c r="I117" s="209"/>
      <c r="J117" s="94"/>
      <c r="K117" s="94"/>
      <c r="L117" s="94"/>
      <c r="M117" s="94"/>
    </row>
    <row r="118" spans="1:13" s="74" customFormat="1" x14ac:dyDescent="0.25">
      <c r="A118" s="94"/>
      <c r="B118" s="127"/>
      <c r="C118" s="87"/>
      <c r="D118" s="156"/>
      <c r="E118" s="156"/>
      <c r="F118" s="156"/>
      <c r="G118" s="150"/>
      <c r="H118" s="151"/>
      <c r="I118" s="209"/>
      <c r="J118" s="94"/>
      <c r="K118" s="94"/>
      <c r="L118" s="94"/>
      <c r="M118" s="94"/>
    </row>
    <row r="119" spans="1:13" s="74" customFormat="1" x14ac:dyDescent="0.25">
      <c r="A119" s="94"/>
      <c r="B119" s="127"/>
      <c r="C119" s="87"/>
      <c r="D119" s="156"/>
      <c r="E119" s="156"/>
      <c r="F119" s="156"/>
      <c r="G119" s="150"/>
      <c r="H119" s="151"/>
      <c r="I119" s="209"/>
      <c r="J119" s="94"/>
      <c r="K119" s="94"/>
      <c r="L119" s="94"/>
      <c r="M119" s="94"/>
    </row>
    <row r="120" spans="1:13" s="74" customFormat="1" x14ac:dyDescent="0.25">
      <c r="A120" s="94"/>
      <c r="B120" s="127"/>
      <c r="C120" s="87"/>
      <c r="D120" s="156"/>
      <c r="E120" s="156"/>
      <c r="F120" s="156"/>
      <c r="G120" s="150"/>
      <c r="H120" s="151"/>
      <c r="I120" s="209"/>
      <c r="J120" s="94"/>
      <c r="K120" s="94"/>
      <c r="L120" s="94"/>
      <c r="M120" s="94"/>
    </row>
    <row r="122" spans="1:13" s="74" customFormat="1" x14ac:dyDescent="0.25">
      <c r="A122" s="94"/>
      <c r="B122" s="127"/>
      <c r="C122" s="87"/>
      <c r="D122" s="156"/>
      <c r="E122" s="156"/>
      <c r="F122" s="156"/>
      <c r="G122" s="150"/>
      <c r="H122" s="151"/>
      <c r="I122" s="209"/>
      <c r="J122" s="94"/>
      <c r="K122" s="94"/>
      <c r="L122" s="94"/>
      <c r="M122" s="94"/>
    </row>
    <row r="123" spans="1:13" s="74" customFormat="1" x14ac:dyDescent="0.25">
      <c r="A123" s="94"/>
      <c r="B123" s="127"/>
      <c r="C123" s="87"/>
      <c r="D123" s="156"/>
      <c r="E123" s="156"/>
      <c r="F123" s="156"/>
      <c r="G123" s="150"/>
      <c r="H123" s="151"/>
      <c r="I123" s="209"/>
      <c r="J123" s="94"/>
      <c r="K123" s="94"/>
      <c r="L123" s="94"/>
      <c r="M123" s="94"/>
    </row>
    <row r="124" spans="1:13" s="74" customFormat="1" x14ac:dyDescent="0.25">
      <c r="A124" s="94"/>
      <c r="B124" s="127"/>
      <c r="C124" s="87"/>
      <c r="D124" s="156"/>
      <c r="E124" s="156"/>
      <c r="F124" s="156"/>
      <c r="G124" s="150"/>
      <c r="H124" s="151"/>
      <c r="I124" s="209"/>
      <c r="J124" s="94"/>
      <c r="K124" s="94"/>
      <c r="L124" s="94"/>
      <c r="M124" s="94"/>
    </row>
    <row r="125" spans="1:13" s="74" customFormat="1" x14ac:dyDescent="0.25">
      <c r="A125" s="94"/>
      <c r="B125" s="127"/>
      <c r="C125" s="87"/>
      <c r="D125" s="156"/>
      <c r="E125" s="156"/>
      <c r="F125" s="156"/>
      <c r="G125" s="150"/>
      <c r="H125" s="151"/>
      <c r="I125" s="209"/>
      <c r="J125" s="94"/>
      <c r="K125" s="94"/>
      <c r="L125" s="94"/>
      <c r="M125" s="94"/>
    </row>
    <row r="126" spans="1:13" s="74" customFormat="1" x14ac:dyDescent="0.25">
      <c r="A126" s="94"/>
      <c r="B126" s="127"/>
      <c r="C126" s="87"/>
      <c r="D126" s="156"/>
      <c r="E126" s="156"/>
      <c r="F126" s="156"/>
      <c r="G126" s="150"/>
      <c r="H126" s="151"/>
      <c r="I126" s="209"/>
      <c r="J126" s="94"/>
      <c r="K126" s="94"/>
      <c r="L126" s="94"/>
      <c r="M126" s="94"/>
    </row>
    <row r="127" spans="1:13" s="74" customFormat="1" x14ac:dyDescent="0.25">
      <c r="A127" s="94"/>
      <c r="B127" s="127"/>
      <c r="C127" s="87"/>
      <c r="D127" s="156"/>
      <c r="E127" s="156"/>
      <c r="F127" s="156"/>
      <c r="G127" s="150"/>
      <c r="H127" s="151"/>
      <c r="I127" s="209"/>
      <c r="J127" s="94"/>
      <c r="K127" s="94"/>
      <c r="L127" s="94"/>
      <c r="M127" s="94"/>
    </row>
    <row r="128" spans="1:13" s="74" customFormat="1" x14ac:dyDescent="0.25">
      <c r="A128" s="94"/>
      <c r="B128" s="127"/>
      <c r="C128" s="87"/>
      <c r="D128" s="156"/>
      <c r="E128" s="156"/>
      <c r="F128" s="156"/>
      <c r="G128" s="150"/>
      <c r="H128" s="151"/>
      <c r="I128" s="209"/>
      <c r="J128" s="94"/>
      <c r="K128" s="94"/>
      <c r="L128" s="94"/>
      <c r="M128" s="94"/>
    </row>
    <row r="129" spans="1:13" s="74" customFormat="1" x14ac:dyDescent="0.25">
      <c r="A129" s="94"/>
      <c r="B129" s="127"/>
      <c r="C129" s="87"/>
      <c r="D129" s="156"/>
      <c r="E129" s="156"/>
      <c r="F129" s="156"/>
      <c r="G129" s="150"/>
      <c r="H129" s="151"/>
      <c r="I129" s="209"/>
      <c r="J129" s="94"/>
      <c r="K129" s="94"/>
      <c r="L129" s="94"/>
      <c r="M129" s="94"/>
    </row>
    <row r="130" spans="1:13" s="74" customFormat="1" x14ac:dyDescent="0.25">
      <c r="A130" s="94"/>
      <c r="B130" s="127"/>
      <c r="C130" s="87"/>
      <c r="D130" s="156"/>
      <c r="E130" s="156"/>
      <c r="F130" s="156"/>
      <c r="G130" s="150"/>
      <c r="H130" s="151"/>
      <c r="I130" s="209"/>
      <c r="J130" s="94"/>
      <c r="K130" s="94"/>
      <c r="L130" s="94"/>
      <c r="M130" s="94"/>
    </row>
    <row r="131" spans="1:13" s="74" customFormat="1" x14ac:dyDescent="0.25">
      <c r="A131" s="94"/>
      <c r="B131" s="127"/>
      <c r="C131" s="87"/>
      <c r="D131" s="156"/>
      <c r="E131" s="156"/>
      <c r="F131" s="156"/>
      <c r="G131" s="150"/>
      <c r="H131" s="151"/>
      <c r="I131" s="209"/>
      <c r="J131" s="94"/>
      <c r="K131" s="94"/>
      <c r="L131" s="94"/>
      <c r="M131" s="94"/>
    </row>
    <row r="132" spans="1:13" s="74" customFormat="1" x14ac:dyDescent="0.25">
      <c r="A132" s="94"/>
      <c r="B132" s="127"/>
      <c r="C132" s="87"/>
      <c r="D132" s="156"/>
      <c r="E132" s="156"/>
      <c r="F132" s="156"/>
      <c r="G132" s="150"/>
      <c r="H132" s="151"/>
      <c r="I132" s="209"/>
      <c r="J132" s="94"/>
      <c r="K132" s="94"/>
      <c r="L132" s="94"/>
      <c r="M132" s="94"/>
    </row>
    <row r="133" spans="1:13" s="74" customFormat="1" x14ac:dyDescent="0.25">
      <c r="A133" s="94"/>
      <c r="B133" s="127"/>
      <c r="C133" s="87"/>
      <c r="D133" s="156"/>
      <c r="E133" s="156"/>
      <c r="F133" s="156"/>
      <c r="G133" s="150"/>
      <c r="H133" s="151"/>
      <c r="I133" s="209"/>
      <c r="J133" s="94"/>
      <c r="K133" s="94"/>
      <c r="L133" s="94"/>
      <c r="M133" s="94"/>
    </row>
    <row r="134" spans="1:13" s="74" customFormat="1" x14ac:dyDescent="0.25">
      <c r="A134" s="94"/>
      <c r="B134" s="127"/>
      <c r="C134" s="87"/>
      <c r="D134" s="156"/>
      <c r="E134" s="156"/>
      <c r="F134" s="156"/>
      <c r="G134" s="150"/>
      <c r="H134" s="151"/>
      <c r="I134" s="209"/>
      <c r="J134" s="94"/>
      <c r="K134" s="94"/>
      <c r="L134" s="94"/>
      <c r="M134" s="94"/>
    </row>
    <row r="135" spans="1:13" s="74" customFormat="1" x14ac:dyDescent="0.25">
      <c r="A135" s="94"/>
      <c r="B135" s="127"/>
      <c r="C135" s="87"/>
      <c r="D135" s="156"/>
      <c r="E135" s="156"/>
      <c r="F135" s="156"/>
      <c r="G135" s="150"/>
      <c r="H135" s="151"/>
      <c r="I135" s="209"/>
      <c r="J135" s="94"/>
      <c r="K135" s="94"/>
      <c r="L135" s="94"/>
      <c r="M135" s="94"/>
    </row>
    <row r="136" spans="1:13" s="74" customFormat="1" x14ac:dyDescent="0.25">
      <c r="A136" s="94"/>
      <c r="B136" s="127"/>
      <c r="C136" s="87"/>
      <c r="D136" s="156"/>
      <c r="E136" s="156"/>
      <c r="F136" s="156"/>
      <c r="G136" s="150"/>
      <c r="H136" s="151"/>
      <c r="I136" s="209"/>
      <c r="J136" s="94"/>
      <c r="K136" s="94"/>
      <c r="L136" s="94"/>
      <c r="M136" s="94"/>
    </row>
    <row r="137" spans="1:13" s="74" customFormat="1" x14ac:dyDescent="0.25">
      <c r="A137" s="94"/>
      <c r="B137" s="127"/>
      <c r="C137" s="87"/>
      <c r="D137" s="156"/>
      <c r="E137" s="156"/>
      <c r="F137" s="156"/>
      <c r="G137" s="150"/>
      <c r="H137" s="151"/>
      <c r="I137" s="209"/>
      <c r="J137" s="94"/>
      <c r="K137" s="94"/>
      <c r="L137" s="94"/>
      <c r="M137" s="94"/>
    </row>
    <row r="138" spans="1:13" s="74" customFormat="1" x14ac:dyDescent="0.25">
      <c r="A138" s="94"/>
      <c r="B138" s="127"/>
      <c r="C138" s="87"/>
      <c r="D138" s="156"/>
      <c r="E138" s="156"/>
      <c r="F138" s="156"/>
      <c r="G138" s="150"/>
      <c r="H138" s="151"/>
      <c r="I138" s="209"/>
      <c r="J138" s="94"/>
      <c r="K138" s="94"/>
      <c r="L138" s="94"/>
      <c r="M138" s="94"/>
    </row>
    <row r="139" spans="1:13" s="74" customFormat="1" x14ac:dyDescent="0.25">
      <c r="A139" s="94"/>
      <c r="B139" s="127"/>
      <c r="C139" s="87"/>
      <c r="D139" s="156"/>
      <c r="E139" s="156"/>
      <c r="F139" s="156"/>
      <c r="G139" s="150"/>
      <c r="H139" s="151"/>
      <c r="I139" s="209"/>
      <c r="J139" s="94"/>
      <c r="K139" s="94"/>
      <c r="L139" s="94"/>
      <c r="M139" s="94"/>
    </row>
    <row r="140" spans="1:13" s="74" customFormat="1" x14ac:dyDescent="0.25">
      <c r="A140" s="94"/>
      <c r="B140" s="127"/>
      <c r="C140" s="87"/>
      <c r="D140" s="156"/>
      <c r="E140" s="156"/>
      <c r="F140" s="156"/>
      <c r="G140" s="150"/>
      <c r="H140" s="151"/>
      <c r="I140" s="209"/>
      <c r="J140" s="94"/>
      <c r="K140" s="94"/>
      <c r="L140" s="94"/>
      <c r="M140" s="94"/>
    </row>
    <row r="141" spans="1:13" s="74" customFormat="1" x14ac:dyDescent="0.25">
      <c r="A141" s="94"/>
      <c r="B141" s="127"/>
      <c r="C141" s="87"/>
      <c r="D141" s="156"/>
      <c r="E141" s="156"/>
      <c r="F141" s="156"/>
      <c r="G141" s="150"/>
      <c r="H141" s="151"/>
      <c r="I141" s="209"/>
      <c r="J141" s="94"/>
      <c r="K141" s="94"/>
      <c r="L141" s="94"/>
      <c r="M141" s="94"/>
    </row>
    <row r="142" spans="1:13" s="74" customFormat="1" x14ac:dyDescent="0.25">
      <c r="A142" s="94"/>
      <c r="B142" s="127"/>
      <c r="C142" s="87"/>
      <c r="D142" s="156"/>
      <c r="E142" s="156"/>
      <c r="F142" s="156"/>
      <c r="G142" s="150"/>
      <c r="H142" s="151"/>
      <c r="I142" s="209"/>
      <c r="J142" s="94"/>
      <c r="K142" s="94"/>
      <c r="L142" s="94"/>
      <c r="M142" s="94"/>
    </row>
    <row r="143" spans="1:13" s="74" customFormat="1" x14ac:dyDescent="0.25">
      <c r="A143" s="94"/>
      <c r="B143" s="127"/>
      <c r="C143" s="87"/>
      <c r="D143" s="156"/>
      <c r="E143" s="156"/>
      <c r="F143" s="156"/>
      <c r="G143" s="150"/>
      <c r="H143" s="151"/>
      <c r="I143" s="209"/>
      <c r="J143" s="94"/>
      <c r="K143" s="94"/>
      <c r="L143" s="94"/>
      <c r="M143" s="94"/>
    </row>
    <row r="144" spans="1:13" s="74" customFormat="1" x14ac:dyDescent="0.25">
      <c r="A144" s="94"/>
      <c r="B144" s="127"/>
      <c r="C144" s="87"/>
      <c r="D144" s="156"/>
      <c r="E144" s="156"/>
      <c r="F144" s="156"/>
      <c r="G144" s="150"/>
      <c r="H144" s="151"/>
      <c r="I144" s="209"/>
      <c r="J144" s="94"/>
      <c r="K144" s="94"/>
      <c r="L144" s="94"/>
      <c r="M144" s="94"/>
    </row>
    <row r="145" spans="1:13" s="74" customFormat="1" x14ac:dyDescent="0.25">
      <c r="A145" s="94"/>
      <c r="B145" s="127"/>
      <c r="C145" s="87"/>
      <c r="D145" s="156"/>
      <c r="E145" s="156"/>
      <c r="F145" s="156"/>
      <c r="G145" s="150"/>
      <c r="H145" s="151"/>
      <c r="I145" s="209"/>
      <c r="J145" s="94"/>
      <c r="K145" s="94"/>
      <c r="L145" s="94"/>
      <c r="M145" s="94"/>
    </row>
    <row r="146" spans="1:13" s="74" customFormat="1" x14ac:dyDescent="0.25">
      <c r="A146" s="94"/>
      <c r="B146" s="127"/>
      <c r="C146" s="87"/>
      <c r="D146" s="156"/>
      <c r="E146" s="156"/>
      <c r="F146" s="156"/>
      <c r="G146" s="150"/>
      <c r="H146" s="151"/>
      <c r="I146" s="209"/>
      <c r="J146" s="94"/>
      <c r="K146" s="94"/>
      <c r="L146" s="94"/>
      <c r="M146" s="94"/>
    </row>
    <row r="147" spans="1:13" s="74" customFormat="1" x14ac:dyDescent="0.25">
      <c r="A147" s="94"/>
      <c r="B147" s="127"/>
      <c r="C147" s="87"/>
      <c r="D147" s="156"/>
      <c r="E147" s="156"/>
      <c r="F147" s="156"/>
      <c r="G147" s="150"/>
      <c r="H147" s="151"/>
      <c r="I147" s="209"/>
      <c r="J147" s="94"/>
      <c r="K147" s="94"/>
      <c r="L147" s="94"/>
      <c r="M147" s="94"/>
    </row>
    <row r="149" spans="1:13" s="74" customFormat="1" x14ac:dyDescent="0.25">
      <c r="A149" s="94"/>
      <c r="B149" s="127"/>
      <c r="C149" s="87"/>
      <c r="D149" s="156"/>
      <c r="E149" s="156"/>
      <c r="F149" s="156"/>
      <c r="G149" s="150"/>
      <c r="H149" s="151"/>
      <c r="I149" s="209"/>
      <c r="J149" s="94"/>
      <c r="K149" s="94"/>
      <c r="L149" s="94"/>
      <c r="M149" s="94"/>
    </row>
    <row r="150" spans="1:13" s="74" customFormat="1" x14ac:dyDescent="0.25">
      <c r="A150" s="94"/>
      <c r="B150" s="127"/>
      <c r="C150" s="87"/>
      <c r="D150" s="156"/>
      <c r="E150" s="156"/>
      <c r="F150" s="156"/>
      <c r="G150" s="150"/>
      <c r="H150" s="151"/>
      <c r="I150" s="209"/>
      <c r="J150" s="94"/>
      <c r="K150" s="94"/>
      <c r="L150" s="94"/>
      <c r="M150" s="94"/>
    </row>
    <row r="151" spans="1:13" s="74" customFormat="1" x14ac:dyDescent="0.25">
      <c r="A151" s="94"/>
      <c r="B151" s="127"/>
      <c r="C151" s="87"/>
      <c r="D151" s="156"/>
      <c r="E151" s="156"/>
      <c r="F151" s="156"/>
      <c r="G151" s="150"/>
      <c r="H151" s="151"/>
      <c r="I151" s="209"/>
      <c r="J151" s="94"/>
      <c r="K151" s="94"/>
      <c r="L151" s="94"/>
      <c r="M151" s="94"/>
    </row>
    <row r="152" spans="1:13" s="74" customFormat="1" x14ac:dyDescent="0.25">
      <c r="A152" s="94"/>
      <c r="B152" s="127"/>
      <c r="C152" s="87"/>
      <c r="D152" s="156"/>
      <c r="E152" s="156"/>
      <c r="F152" s="156"/>
      <c r="G152" s="150"/>
      <c r="H152" s="151"/>
      <c r="I152" s="209"/>
      <c r="J152" s="94"/>
      <c r="K152" s="94"/>
      <c r="L152" s="94"/>
      <c r="M152" s="94"/>
    </row>
    <row r="153" spans="1:13" s="74" customFormat="1" x14ac:dyDescent="0.25">
      <c r="A153" s="94"/>
      <c r="B153" s="127"/>
      <c r="C153" s="87"/>
      <c r="D153" s="156"/>
      <c r="E153" s="156"/>
      <c r="F153" s="156"/>
      <c r="G153" s="150"/>
      <c r="H153" s="151"/>
      <c r="I153" s="209"/>
      <c r="J153" s="94"/>
      <c r="K153" s="94"/>
      <c r="L153" s="94"/>
      <c r="M153" s="94"/>
    </row>
    <row r="154" spans="1:13" s="74" customFormat="1" x14ac:dyDescent="0.25">
      <c r="A154" s="94"/>
      <c r="B154" s="127"/>
      <c r="C154" s="87"/>
      <c r="D154" s="156"/>
      <c r="E154" s="156"/>
      <c r="F154" s="156"/>
      <c r="G154" s="150"/>
      <c r="H154" s="151"/>
      <c r="I154" s="209"/>
      <c r="J154" s="94"/>
      <c r="K154" s="94"/>
      <c r="L154" s="94"/>
      <c r="M154" s="94"/>
    </row>
    <row r="156" spans="1:13" s="74" customFormat="1" x14ac:dyDescent="0.25">
      <c r="A156" s="94"/>
      <c r="B156" s="127"/>
      <c r="C156" s="87"/>
      <c r="D156" s="156"/>
      <c r="E156" s="156"/>
      <c r="F156" s="156"/>
      <c r="G156" s="150"/>
      <c r="H156" s="151"/>
      <c r="I156" s="209"/>
      <c r="J156" s="94"/>
      <c r="K156" s="94"/>
      <c r="L156" s="94"/>
      <c r="M156" s="94"/>
    </row>
    <row r="157" spans="1:13" s="74" customFormat="1" x14ac:dyDescent="0.25">
      <c r="A157" s="94"/>
      <c r="B157" s="127"/>
      <c r="C157" s="87"/>
      <c r="D157" s="156"/>
      <c r="E157" s="156"/>
      <c r="F157" s="156"/>
      <c r="G157" s="150"/>
      <c r="H157" s="151"/>
      <c r="I157" s="209"/>
      <c r="J157" s="94"/>
      <c r="K157" s="94"/>
      <c r="L157" s="94"/>
      <c r="M157" s="94"/>
    </row>
    <row r="158" spans="1:13" s="74" customFormat="1" x14ac:dyDescent="0.25">
      <c r="A158" s="94"/>
      <c r="B158" s="127"/>
      <c r="C158" s="87"/>
      <c r="D158" s="156"/>
      <c r="E158" s="156"/>
      <c r="F158" s="156"/>
      <c r="G158" s="150"/>
      <c r="H158" s="151"/>
      <c r="I158" s="209"/>
      <c r="J158" s="94"/>
      <c r="K158" s="94"/>
      <c r="L158" s="94"/>
      <c r="M158" s="94"/>
    </row>
    <row r="159" spans="1:13" s="74" customFormat="1" x14ac:dyDescent="0.25">
      <c r="A159" s="94"/>
      <c r="B159" s="127"/>
      <c r="C159" s="87"/>
      <c r="D159" s="156"/>
      <c r="E159" s="156"/>
      <c r="F159" s="156"/>
      <c r="G159" s="150"/>
      <c r="H159" s="151"/>
      <c r="I159" s="209"/>
      <c r="J159" s="94"/>
      <c r="K159" s="94"/>
      <c r="L159" s="94"/>
      <c r="M159" s="94"/>
    </row>
    <row r="160" spans="1:13" s="74" customFormat="1" x14ac:dyDescent="0.25">
      <c r="A160" s="94"/>
      <c r="B160" s="127"/>
      <c r="C160" s="87"/>
      <c r="D160" s="156"/>
      <c r="E160" s="156"/>
      <c r="F160" s="156"/>
      <c r="G160" s="150"/>
      <c r="H160" s="151"/>
      <c r="I160" s="209"/>
      <c r="J160" s="94"/>
      <c r="K160" s="94"/>
      <c r="L160" s="94"/>
      <c r="M160" s="94"/>
    </row>
    <row r="161" spans="1:13" s="74" customFormat="1" x14ac:dyDescent="0.25">
      <c r="A161" s="94"/>
      <c r="B161" s="127"/>
      <c r="C161" s="87"/>
      <c r="D161" s="156"/>
      <c r="E161" s="156"/>
      <c r="F161" s="156"/>
      <c r="G161" s="150"/>
      <c r="H161" s="151"/>
      <c r="I161" s="209"/>
      <c r="J161" s="94"/>
      <c r="K161" s="94"/>
      <c r="L161" s="94"/>
      <c r="M161" s="94"/>
    </row>
    <row r="162" spans="1:13" s="74" customFormat="1" x14ac:dyDescent="0.25">
      <c r="A162" s="94"/>
      <c r="B162" s="127"/>
      <c r="C162" s="87"/>
      <c r="D162" s="156"/>
      <c r="E162" s="156"/>
      <c r="F162" s="156"/>
      <c r="G162" s="150"/>
      <c r="H162" s="151"/>
      <c r="I162" s="209"/>
      <c r="J162" s="94"/>
      <c r="K162" s="94"/>
      <c r="L162" s="94"/>
      <c r="M162" s="94"/>
    </row>
    <row r="164" spans="1:13" s="74" customFormat="1" x14ac:dyDescent="0.25">
      <c r="A164" s="94"/>
      <c r="B164" s="127"/>
      <c r="C164" s="87"/>
      <c r="D164" s="156"/>
      <c r="E164" s="156"/>
      <c r="F164" s="156"/>
      <c r="G164" s="150"/>
      <c r="H164" s="151"/>
      <c r="I164" s="209"/>
      <c r="J164" s="94"/>
      <c r="K164" s="94"/>
      <c r="L164" s="94"/>
      <c r="M164" s="94"/>
    </row>
    <row r="165" spans="1:13" s="74" customFormat="1" x14ac:dyDescent="0.25">
      <c r="A165" s="94"/>
      <c r="B165" s="127"/>
      <c r="C165" s="87"/>
      <c r="D165" s="156"/>
      <c r="E165" s="156"/>
      <c r="F165" s="156"/>
      <c r="G165" s="150"/>
      <c r="H165" s="151"/>
      <c r="I165" s="209"/>
      <c r="J165" s="94"/>
      <c r="K165" s="94"/>
      <c r="L165" s="94"/>
      <c r="M165" s="94"/>
    </row>
    <row r="166" spans="1:13" s="74" customFormat="1" x14ac:dyDescent="0.25">
      <c r="A166" s="94"/>
      <c r="B166" s="127"/>
      <c r="C166" s="87"/>
      <c r="D166" s="156"/>
      <c r="E166" s="156"/>
      <c r="F166" s="156"/>
      <c r="G166" s="150"/>
      <c r="H166" s="151"/>
      <c r="I166" s="209"/>
      <c r="J166" s="94"/>
      <c r="K166" s="94"/>
      <c r="L166" s="94"/>
      <c r="M166" s="94"/>
    </row>
    <row r="167" spans="1:13" s="74" customFormat="1" x14ac:dyDescent="0.25">
      <c r="A167" s="94"/>
      <c r="B167" s="127"/>
      <c r="C167" s="87"/>
      <c r="D167" s="156"/>
      <c r="E167" s="156"/>
      <c r="F167" s="156"/>
      <c r="G167" s="150"/>
      <c r="H167" s="151"/>
      <c r="I167" s="209"/>
      <c r="J167" s="94"/>
      <c r="K167" s="94"/>
      <c r="L167" s="94"/>
      <c r="M167" s="94"/>
    </row>
    <row r="168" spans="1:13" s="74" customFormat="1" x14ac:dyDescent="0.25">
      <c r="A168" s="94"/>
      <c r="B168" s="127"/>
      <c r="C168" s="87"/>
      <c r="D168" s="156"/>
      <c r="E168" s="156"/>
      <c r="F168" s="156"/>
      <c r="G168" s="150"/>
      <c r="H168" s="151"/>
      <c r="I168" s="209"/>
      <c r="J168" s="94"/>
      <c r="K168" s="94"/>
      <c r="L168" s="94"/>
      <c r="M168" s="94"/>
    </row>
    <row r="169" spans="1:13" s="74" customFormat="1" x14ac:dyDescent="0.25">
      <c r="A169" s="94"/>
      <c r="B169" s="127"/>
      <c r="C169" s="87"/>
      <c r="D169" s="156"/>
      <c r="E169" s="156"/>
      <c r="F169" s="156"/>
      <c r="G169" s="150"/>
      <c r="H169" s="151"/>
      <c r="I169" s="209"/>
      <c r="J169" s="94"/>
      <c r="K169" s="94"/>
      <c r="L169" s="94"/>
      <c r="M169" s="94"/>
    </row>
    <row r="170" spans="1:13" s="74" customFormat="1" x14ac:dyDescent="0.25">
      <c r="A170" s="94"/>
      <c r="B170" s="127"/>
      <c r="C170" s="87"/>
      <c r="D170" s="156"/>
      <c r="E170" s="156"/>
      <c r="F170" s="156"/>
      <c r="G170" s="150"/>
      <c r="H170" s="151"/>
      <c r="I170" s="209"/>
      <c r="J170" s="94"/>
      <c r="K170" s="94"/>
      <c r="L170" s="94"/>
      <c r="M170" s="94"/>
    </row>
    <row r="171" spans="1:13" s="74" customFormat="1" x14ac:dyDescent="0.25">
      <c r="A171" s="94"/>
      <c r="B171" s="127"/>
      <c r="C171" s="87"/>
      <c r="D171" s="156"/>
      <c r="E171" s="156"/>
      <c r="F171" s="156"/>
      <c r="G171" s="150"/>
      <c r="H171" s="151"/>
      <c r="I171" s="209"/>
      <c r="J171" s="94"/>
      <c r="K171" s="94"/>
      <c r="L171" s="94"/>
      <c r="M171" s="94"/>
    </row>
    <row r="172" spans="1:13" s="74" customFormat="1" x14ac:dyDescent="0.25">
      <c r="A172" s="94"/>
      <c r="B172" s="127"/>
      <c r="C172" s="87"/>
      <c r="D172" s="156"/>
      <c r="E172" s="156"/>
      <c r="F172" s="156"/>
      <c r="G172" s="150"/>
      <c r="H172" s="151"/>
      <c r="I172" s="209"/>
      <c r="J172" s="94"/>
      <c r="K172" s="94"/>
      <c r="L172" s="94"/>
      <c r="M172" s="94"/>
    </row>
    <row r="173" spans="1:13" s="74" customFormat="1" x14ac:dyDescent="0.25">
      <c r="A173" s="94"/>
      <c r="B173" s="127"/>
      <c r="C173" s="87"/>
      <c r="D173" s="156"/>
      <c r="E173" s="156"/>
      <c r="F173" s="156"/>
      <c r="G173" s="150"/>
      <c r="H173" s="151"/>
      <c r="I173" s="209"/>
      <c r="J173" s="94"/>
      <c r="K173" s="94"/>
      <c r="L173" s="94"/>
      <c r="M173" s="94"/>
    </row>
    <row r="174" spans="1:13" s="74" customFormat="1" x14ac:dyDescent="0.25">
      <c r="A174" s="94"/>
      <c r="B174" s="127"/>
      <c r="C174" s="87"/>
      <c r="D174" s="156"/>
      <c r="E174" s="156"/>
      <c r="F174" s="156"/>
      <c r="G174" s="150"/>
      <c r="H174" s="151"/>
      <c r="I174" s="209"/>
      <c r="J174" s="94"/>
      <c r="K174" s="94"/>
      <c r="L174" s="94"/>
      <c r="M174" s="94"/>
    </row>
    <row r="175" spans="1:13" s="74" customFormat="1" x14ac:dyDescent="0.25">
      <c r="A175" s="94"/>
      <c r="B175" s="127"/>
      <c r="C175" s="87"/>
      <c r="D175" s="156"/>
      <c r="E175" s="156"/>
      <c r="F175" s="156"/>
      <c r="G175" s="150"/>
      <c r="H175" s="151"/>
      <c r="I175" s="209"/>
      <c r="J175" s="94"/>
      <c r="K175" s="94"/>
      <c r="L175" s="94"/>
      <c r="M175" s="94"/>
    </row>
    <row r="176" spans="1:13" s="74" customFormat="1" x14ac:dyDescent="0.25">
      <c r="A176" s="94"/>
      <c r="B176" s="127"/>
      <c r="C176" s="87"/>
      <c r="D176" s="156"/>
      <c r="E176" s="156"/>
      <c r="F176" s="156"/>
      <c r="G176" s="150"/>
      <c r="H176" s="151"/>
      <c r="I176" s="209"/>
      <c r="J176" s="94"/>
      <c r="K176" s="94"/>
      <c r="L176" s="94"/>
      <c r="M176" s="94"/>
    </row>
    <row r="177" spans="1:13" s="74" customFormat="1" x14ac:dyDescent="0.25">
      <c r="A177" s="94"/>
      <c r="B177" s="127"/>
      <c r="C177" s="87"/>
      <c r="D177" s="156"/>
      <c r="E177" s="156"/>
      <c r="F177" s="156"/>
      <c r="G177" s="150"/>
      <c r="H177" s="151"/>
      <c r="I177" s="209"/>
      <c r="J177" s="94"/>
      <c r="K177" s="94"/>
      <c r="L177" s="94"/>
      <c r="M177" s="94"/>
    </row>
    <row r="178" spans="1:13" s="74" customFormat="1" x14ac:dyDescent="0.25">
      <c r="A178" s="94"/>
      <c r="B178" s="127"/>
      <c r="C178" s="87"/>
      <c r="D178" s="156"/>
      <c r="E178" s="156"/>
      <c r="F178" s="156"/>
      <c r="G178" s="150"/>
      <c r="H178" s="151"/>
      <c r="I178" s="209"/>
      <c r="J178" s="94"/>
      <c r="K178" s="94"/>
      <c r="L178" s="94"/>
      <c r="M178" s="94"/>
    </row>
    <row r="179" spans="1:13" s="74" customFormat="1" x14ac:dyDescent="0.25">
      <c r="A179" s="94"/>
      <c r="B179" s="127"/>
      <c r="C179" s="87"/>
      <c r="D179" s="156"/>
      <c r="E179" s="156"/>
      <c r="F179" s="156"/>
      <c r="G179" s="150"/>
      <c r="H179" s="151"/>
      <c r="I179" s="209"/>
      <c r="J179" s="94"/>
      <c r="K179" s="94"/>
      <c r="L179" s="94"/>
      <c r="M179" s="94"/>
    </row>
    <row r="180" spans="1:13" s="74" customFormat="1" x14ac:dyDescent="0.25">
      <c r="A180" s="94"/>
      <c r="B180" s="127"/>
      <c r="C180" s="87"/>
      <c r="D180" s="156"/>
      <c r="E180" s="156"/>
      <c r="F180" s="156"/>
      <c r="G180" s="150"/>
      <c r="H180" s="151"/>
      <c r="I180" s="209"/>
      <c r="J180" s="94"/>
      <c r="K180" s="94"/>
      <c r="L180" s="94"/>
      <c r="M180" s="94"/>
    </row>
    <row r="181" spans="1:13" s="74" customFormat="1" x14ac:dyDescent="0.25">
      <c r="A181" s="94"/>
      <c r="B181" s="127"/>
      <c r="C181" s="87"/>
      <c r="D181" s="156"/>
      <c r="E181" s="156"/>
      <c r="F181" s="156"/>
      <c r="G181" s="150"/>
      <c r="H181" s="151"/>
      <c r="I181" s="209"/>
      <c r="J181" s="94"/>
      <c r="K181" s="94"/>
      <c r="L181" s="94"/>
      <c r="M181" s="94"/>
    </row>
    <row r="182" spans="1:13" s="74" customFormat="1" x14ac:dyDescent="0.25">
      <c r="A182" s="94"/>
      <c r="B182" s="127"/>
      <c r="C182" s="87"/>
      <c r="D182" s="156"/>
      <c r="E182" s="156"/>
      <c r="F182" s="156"/>
      <c r="G182" s="150"/>
      <c r="H182" s="151"/>
      <c r="I182" s="209"/>
      <c r="J182" s="94"/>
      <c r="K182" s="94"/>
      <c r="L182" s="94"/>
      <c r="M182" s="94"/>
    </row>
    <row r="183" spans="1:13" s="74" customFormat="1" x14ac:dyDescent="0.25">
      <c r="A183" s="94"/>
      <c r="B183" s="127"/>
      <c r="C183" s="87"/>
      <c r="D183" s="156"/>
      <c r="E183" s="156"/>
      <c r="F183" s="156"/>
      <c r="G183" s="150"/>
      <c r="H183" s="151"/>
      <c r="I183" s="209"/>
      <c r="J183" s="94"/>
      <c r="K183" s="94"/>
      <c r="L183" s="94"/>
      <c r="M183" s="94"/>
    </row>
    <row r="184" spans="1:13" s="74" customFormat="1" x14ac:dyDescent="0.25">
      <c r="A184" s="94"/>
      <c r="B184" s="127"/>
      <c r="C184" s="87"/>
      <c r="D184" s="156"/>
      <c r="E184" s="156"/>
      <c r="F184" s="156"/>
      <c r="G184" s="150"/>
      <c r="H184" s="151"/>
      <c r="I184" s="209"/>
      <c r="J184" s="94"/>
      <c r="K184" s="94"/>
      <c r="L184" s="94"/>
      <c r="M184" s="94"/>
    </row>
    <row r="186" spans="1:13" s="74" customFormat="1" x14ac:dyDescent="0.25">
      <c r="A186" s="94"/>
      <c r="B186" s="127"/>
      <c r="C186" s="87"/>
      <c r="D186" s="156"/>
      <c r="E186" s="156"/>
      <c r="F186" s="156"/>
      <c r="G186" s="150"/>
      <c r="H186" s="151"/>
      <c r="I186" s="209"/>
      <c r="J186" s="94"/>
      <c r="K186" s="94"/>
      <c r="L186" s="94"/>
      <c r="M186" s="94"/>
    </row>
    <row r="187" spans="1:13" s="74" customFormat="1" x14ac:dyDescent="0.25">
      <c r="A187" s="94"/>
      <c r="B187" s="127"/>
      <c r="C187" s="87"/>
      <c r="D187" s="156"/>
      <c r="E187" s="156"/>
      <c r="F187" s="156"/>
      <c r="G187" s="150"/>
      <c r="H187" s="151"/>
      <c r="I187" s="209"/>
      <c r="J187" s="94"/>
      <c r="K187" s="94"/>
      <c r="L187" s="94"/>
      <c r="M187" s="94"/>
    </row>
    <row r="188" spans="1:13" s="74" customFormat="1" x14ac:dyDescent="0.25">
      <c r="A188" s="94"/>
      <c r="B188" s="127"/>
      <c r="C188" s="87"/>
      <c r="D188" s="156"/>
      <c r="E188" s="156"/>
      <c r="F188" s="156"/>
      <c r="G188" s="150"/>
      <c r="H188" s="151"/>
      <c r="I188" s="209"/>
      <c r="J188" s="94"/>
      <c r="K188" s="94"/>
      <c r="L188" s="94"/>
      <c r="M188" s="94"/>
    </row>
    <row r="189" spans="1:13" s="74" customFormat="1" x14ac:dyDescent="0.25">
      <c r="A189" s="94"/>
      <c r="B189" s="127"/>
      <c r="C189" s="87"/>
      <c r="D189" s="156"/>
      <c r="E189" s="156"/>
      <c r="F189" s="156"/>
      <c r="G189" s="150"/>
      <c r="H189" s="151"/>
      <c r="I189" s="209"/>
      <c r="J189" s="94"/>
      <c r="K189" s="94"/>
      <c r="L189" s="94"/>
      <c r="M189" s="94"/>
    </row>
    <row r="190" spans="1:13" s="74" customFormat="1" x14ac:dyDescent="0.25">
      <c r="A190" s="94"/>
      <c r="B190" s="127"/>
      <c r="C190" s="87"/>
      <c r="D190" s="156"/>
      <c r="E190" s="156"/>
      <c r="F190" s="156"/>
      <c r="G190" s="150"/>
      <c r="H190" s="151"/>
      <c r="I190" s="209"/>
      <c r="J190" s="94"/>
      <c r="K190" s="94"/>
      <c r="L190" s="94"/>
      <c r="M190" s="94"/>
    </row>
    <row r="191" spans="1:13" s="74" customFormat="1" x14ac:dyDescent="0.25">
      <c r="A191" s="94"/>
      <c r="B191" s="127"/>
      <c r="C191" s="87"/>
      <c r="D191" s="156"/>
      <c r="E191" s="156"/>
      <c r="F191" s="156"/>
      <c r="G191" s="150"/>
      <c r="H191" s="151"/>
      <c r="I191" s="209"/>
      <c r="J191" s="94"/>
      <c r="K191" s="94"/>
      <c r="L191" s="94"/>
      <c r="M191" s="94"/>
    </row>
    <row r="192" spans="1:13" s="74" customFormat="1" x14ac:dyDescent="0.25">
      <c r="A192" s="94"/>
      <c r="B192" s="127"/>
      <c r="C192" s="87"/>
      <c r="D192" s="156"/>
      <c r="E192" s="156"/>
      <c r="F192" s="156"/>
      <c r="G192" s="150"/>
      <c r="H192" s="151"/>
      <c r="I192" s="209"/>
      <c r="J192" s="94"/>
      <c r="K192" s="94"/>
      <c r="L192" s="94"/>
      <c r="M192" s="94"/>
    </row>
    <row r="193" spans="1:13" s="74" customFormat="1" x14ac:dyDescent="0.25">
      <c r="A193" s="94"/>
      <c r="B193" s="127"/>
      <c r="C193" s="87"/>
      <c r="D193" s="156"/>
      <c r="E193" s="156"/>
      <c r="F193" s="156"/>
      <c r="G193" s="150"/>
      <c r="H193" s="151"/>
      <c r="I193" s="209"/>
      <c r="J193" s="94"/>
      <c r="K193" s="94"/>
      <c r="L193" s="94"/>
      <c r="M193" s="94"/>
    </row>
    <row r="194" spans="1:13" s="74" customFormat="1" x14ac:dyDescent="0.25">
      <c r="A194" s="94"/>
      <c r="B194" s="127"/>
      <c r="C194" s="87"/>
      <c r="D194" s="156"/>
      <c r="E194" s="156"/>
      <c r="F194" s="156"/>
      <c r="G194" s="150"/>
      <c r="H194" s="151"/>
      <c r="I194" s="209"/>
      <c r="J194" s="94"/>
      <c r="K194" s="94"/>
      <c r="L194" s="94"/>
      <c r="M194" s="94"/>
    </row>
    <row r="195" spans="1:13" s="74" customFormat="1" x14ac:dyDescent="0.25">
      <c r="A195" s="94"/>
      <c r="B195" s="127"/>
      <c r="C195" s="87"/>
      <c r="D195" s="156"/>
      <c r="E195" s="156"/>
      <c r="F195" s="156"/>
      <c r="G195" s="150"/>
      <c r="H195" s="151"/>
      <c r="I195" s="209"/>
      <c r="J195" s="94"/>
      <c r="K195" s="94"/>
      <c r="L195" s="94"/>
      <c r="M195" s="94"/>
    </row>
    <row r="196" spans="1:13" s="74" customFormat="1" x14ac:dyDescent="0.25">
      <c r="A196" s="94"/>
      <c r="B196" s="127"/>
      <c r="C196" s="87"/>
      <c r="D196" s="156"/>
      <c r="E196" s="156"/>
      <c r="F196" s="156"/>
      <c r="G196" s="150"/>
      <c r="H196" s="151"/>
      <c r="I196" s="209"/>
      <c r="J196" s="94"/>
      <c r="K196" s="94"/>
      <c r="L196" s="94"/>
      <c r="M196" s="94"/>
    </row>
    <row r="197" spans="1:13" s="74" customFormat="1" x14ac:dyDescent="0.25">
      <c r="A197" s="94"/>
      <c r="B197" s="127"/>
      <c r="C197" s="87"/>
      <c r="D197" s="156"/>
      <c r="E197" s="156"/>
      <c r="F197" s="156"/>
      <c r="G197" s="150"/>
      <c r="H197" s="151"/>
      <c r="I197" s="209"/>
      <c r="J197" s="94"/>
      <c r="K197" s="94"/>
      <c r="L197" s="94"/>
      <c r="M197" s="94"/>
    </row>
    <row r="198" spans="1:13" s="74" customFormat="1" x14ac:dyDescent="0.25">
      <c r="A198" s="94"/>
      <c r="B198" s="127"/>
      <c r="C198" s="87"/>
      <c r="D198" s="156"/>
      <c r="E198" s="156"/>
      <c r="F198" s="156"/>
      <c r="G198" s="150"/>
      <c r="H198" s="151"/>
      <c r="I198" s="209"/>
      <c r="J198" s="94"/>
      <c r="K198" s="94"/>
      <c r="L198" s="94"/>
      <c r="M198" s="94"/>
    </row>
    <row r="199" spans="1:13" s="74" customFormat="1" x14ac:dyDescent="0.25">
      <c r="A199" s="94"/>
      <c r="B199" s="127"/>
      <c r="C199" s="87"/>
      <c r="D199" s="156"/>
      <c r="E199" s="156"/>
      <c r="F199" s="156"/>
      <c r="G199" s="150"/>
      <c r="H199" s="151"/>
      <c r="I199" s="209"/>
      <c r="J199" s="94"/>
      <c r="K199" s="94"/>
      <c r="L199" s="94"/>
      <c r="M199" s="94"/>
    </row>
    <row r="200" spans="1:13" s="74" customFormat="1" x14ac:dyDescent="0.25">
      <c r="A200" s="94"/>
      <c r="B200" s="127"/>
      <c r="C200" s="87"/>
      <c r="D200" s="156"/>
      <c r="E200" s="156"/>
      <c r="F200" s="156"/>
      <c r="G200" s="150"/>
      <c r="H200" s="151"/>
      <c r="I200" s="209"/>
      <c r="J200" s="94"/>
      <c r="K200" s="94"/>
      <c r="L200" s="94"/>
      <c r="M200" s="94"/>
    </row>
    <row r="201" spans="1:13" s="74" customFormat="1" x14ac:dyDescent="0.25">
      <c r="A201" s="94"/>
      <c r="B201" s="127"/>
      <c r="C201" s="87"/>
      <c r="D201" s="156"/>
      <c r="E201" s="156"/>
      <c r="F201" s="156"/>
      <c r="G201" s="150"/>
      <c r="H201" s="151"/>
      <c r="I201" s="209"/>
      <c r="J201" s="94"/>
      <c r="K201" s="94"/>
      <c r="L201" s="94"/>
      <c r="M201" s="94"/>
    </row>
    <row r="202" spans="1:13" s="74" customFormat="1" x14ac:dyDescent="0.25">
      <c r="A202" s="94"/>
      <c r="B202" s="127"/>
      <c r="C202" s="87"/>
      <c r="D202" s="156"/>
      <c r="E202" s="156"/>
      <c r="F202" s="156"/>
      <c r="G202" s="150"/>
      <c r="H202" s="151"/>
      <c r="I202" s="209"/>
      <c r="J202" s="94"/>
      <c r="K202" s="94"/>
      <c r="L202" s="94"/>
      <c r="M202" s="94"/>
    </row>
    <row r="203" spans="1:13" s="74" customFormat="1" x14ac:dyDescent="0.25">
      <c r="A203" s="94"/>
      <c r="B203" s="127"/>
      <c r="C203" s="87"/>
      <c r="D203" s="156"/>
      <c r="E203" s="156"/>
      <c r="F203" s="156"/>
      <c r="G203" s="150"/>
      <c r="H203" s="151"/>
      <c r="I203" s="209"/>
      <c r="J203" s="94"/>
      <c r="K203" s="94"/>
      <c r="L203" s="94"/>
      <c r="M203" s="94"/>
    </row>
    <row r="204" spans="1:13" s="74" customFormat="1" x14ac:dyDescent="0.25">
      <c r="A204" s="94"/>
      <c r="B204" s="127"/>
      <c r="C204" s="87"/>
      <c r="D204" s="156"/>
      <c r="E204" s="156"/>
      <c r="F204" s="156"/>
      <c r="G204" s="150"/>
      <c r="H204" s="151"/>
      <c r="I204" s="209"/>
      <c r="J204" s="94"/>
      <c r="K204" s="94"/>
      <c r="L204" s="94"/>
      <c r="M204" s="94"/>
    </row>
    <row r="205" spans="1:13" s="74" customFormat="1" x14ac:dyDescent="0.25">
      <c r="A205" s="94"/>
      <c r="B205" s="127"/>
      <c r="C205" s="87"/>
      <c r="D205" s="156"/>
      <c r="E205" s="156"/>
      <c r="F205" s="156"/>
      <c r="G205" s="150"/>
      <c r="H205" s="151"/>
      <c r="I205" s="209"/>
      <c r="J205" s="94"/>
      <c r="K205" s="94"/>
      <c r="L205" s="94"/>
      <c r="M205" s="94"/>
    </row>
    <row r="207" spans="1:13" s="74" customFormat="1" x14ac:dyDescent="0.25">
      <c r="A207" s="94"/>
      <c r="B207" s="127"/>
      <c r="C207" s="87"/>
      <c r="D207" s="156"/>
      <c r="E207" s="156"/>
      <c r="F207" s="156"/>
      <c r="G207" s="150"/>
      <c r="H207" s="151"/>
      <c r="I207" s="209"/>
      <c r="J207" s="94"/>
      <c r="K207" s="94"/>
      <c r="L207" s="94"/>
      <c r="M207" s="94"/>
    </row>
    <row r="208" spans="1:13" s="74" customFormat="1" x14ac:dyDescent="0.25">
      <c r="A208" s="94"/>
      <c r="B208" s="127"/>
      <c r="C208" s="87"/>
      <c r="D208" s="156"/>
      <c r="E208" s="156"/>
      <c r="F208" s="156"/>
      <c r="G208" s="150"/>
      <c r="H208" s="151"/>
      <c r="I208" s="209"/>
      <c r="J208" s="94"/>
      <c r="K208" s="94"/>
      <c r="L208" s="94"/>
      <c r="M208" s="94"/>
    </row>
    <row r="209" spans="1:13" s="74" customFormat="1" x14ac:dyDescent="0.25">
      <c r="A209" s="94"/>
      <c r="B209" s="127"/>
      <c r="C209" s="87"/>
      <c r="D209" s="156"/>
      <c r="E209" s="156"/>
      <c r="F209" s="156"/>
      <c r="G209" s="150"/>
      <c r="H209" s="151"/>
      <c r="I209" s="209"/>
      <c r="J209" s="94"/>
      <c r="K209" s="94"/>
      <c r="L209" s="94"/>
      <c r="M209" s="94"/>
    </row>
    <row r="210" spans="1:13" s="74" customFormat="1" x14ac:dyDescent="0.25">
      <c r="A210" s="94"/>
      <c r="B210" s="127"/>
      <c r="C210" s="87"/>
      <c r="D210" s="156"/>
      <c r="E210" s="156"/>
      <c r="F210" s="156"/>
      <c r="G210" s="150"/>
      <c r="H210" s="151"/>
      <c r="I210" s="209"/>
      <c r="J210" s="94"/>
      <c r="K210" s="94"/>
      <c r="L210" s="94"/>
      <c r="M210" s="94"/>
    </row>
    <row r="211" spans="1:13" s="74" customFormat="1" x14ac:dyDescent="0.25">
      <c r="A211" s="94"/>
      <c r="B211" s="127"/>
      <c r="C211" s="87"/>
      <c r="D211" s="156"/>
      <c r="E211" s="156"/>
      <c r="F211" s="156"/>
      <c r="G211" s="150"/>
      <c r="H211" s="151"/>
      <c r="I211" s="209"/>
      <c r="J211" s="94"/>
      <c r="K211" s="94"/>
      <c r="L211" s="94"/>
      <c r="M211" s="94"/>
    </row>
    <row r="212" spans="1:13" s="74" customFormat="1" x14ac:dyDescent="0.25">
      <c r="A212" s="94"/>
      <c r="B212" s="127"/>
      <c r="C212" s="87"/>
      <c r="D212" s="156"/>
      <c r="E212" s="156"/>
      <c r="F212" s="156"/>
      <c r="G212" s="150"/>
      <c r="H212" s="151"/>
      <c r="I212" s="209"/>
      <c r="J212" s="94"/>
      <c r="K212" s="94"/>
      <c r="L212" s="94"/>
      <c r="M212" s="94"/>
    </row>
    <row r="213" spans="1:13" s="74" customFormat="1" x14ac:dyDescent="0.25">
      <c r="A213" s="94"/>
      <c r="B213" s="127"/>
      <c r="C213" s="87"/>
      <c r="D213" s="156"/>
      <c r="E213" s="156"/>
      <c r="F213" s="156"/>
      <c r="G213" s="150"/>
      <c r="H213" s="151"/>
      <c r="I213" s="209"/>
      <c r="J213" s="94"/>
      <c r="K213" s="94"/>
      <c r="L213" s="94"/>
      <c r="M213" s="94"/>
    </row>
    <row r="214" spans="1:13" s="74" customFormat="1" x14ac:dyDescent="0.25">
      <c r="A214" s="94"/>
      <c r="B214" s="127"/>
      <c r="C214" s="87"/>
      <c r="D214" s="156"/>
      <c r="E214" s="156"/>
      <c r="F214" s="156"/>
      <c r="G214" s="150"/>
      <c r="H214" s="151"/>
      <c r="I214" s="209"/>
      <c r="J214" s="94"/>
      <c r="K214" s="94"/>
      <c r="L214" s="94"/>
      <c r="M214" s="94"/>
    </row>
    <row r="215" spans="1:13" s="74" customFormat="1" x14ac:dyDescent="0.25">
      <c r="A215" s="94"/>
      <c r="B215" s="127"/>
      <c r="C215" s="87"/>
      <c r="D215" s="156"/>
      <c r="E215" s="156"/>
      <c r="F215" s="156"/>
      <c r="G215" s="150"/>
      <c r="H215" s="151"/>
      <c r="I215" s="209"/>
      <c r="J215" s="94"/>
      <c r="K215" s="94"/>
      <c r="L215" s="94"/>
      <c r="M215" s="94"/>
    </row>
    <row r="217" spans="1:13" s="74" customFormat="1" x14ac:dyDescent="0.25">
      <c r="A217" s="94"/>
      <c r="B217" s="127"/>
      <c r="C217" s="87"/>
      <c r="D217" s="156"/>
      <c r="E217" s="156"/>
      <c r="F217" s="156"/>
      <c r="G217" s="150"/>
      <c r="H217" s="151"/>
      <c r="I217" s="209"/>
      <c r="J217" s="94"/>
      <c r="K217" s="94"/>
      <c r="L217" s="94"/>
      <c r="M217" s="94"/>
    </row>
    <row r="218" spans="1:13" s="74" customFormat="1" x14ac:dyDescent="0.25">
      <c r="A218" s="94"/>
      <c r="B218" s="127"/>
      <c r="C218" s="87"/>
      <c r="D218" s="156"/>
      <c r="E218" s="156"/>
      <c r="F218" s="156"/>
      <c r="G218" s="150"/>
      <c r="H218" s="151"/>
      <c r="I218" s="209"/>
      <c r="J218" s="94"/>
      <c r="K218" s="94"/>
      <c r="L218" s="94"/>
      <c r="M218" s="94"/>
    </row>
    <row r="219" spans="1:13" s="74" customFormat="1" x14ac:dyDescent="0.25">
      <c r="A219" s="94"/>
      <c r="B219" s="127"/>
      <c r="C219" s="87"/>
      <c r="D219" s="156"/>
      <c r="E219" s="156"/>
      <c r="F219" s="156"/>
      <c r="G219" s="150"/>
      <c r="H219" s="151"/>
      <c r="I219" s="209"/>
      <c r="J219" s="94"/>
      <c r="K219" s="94"/>
      <c r="L219" s="94"/>
      <c r="M219" s="94"/>
    </row>
    <row r="220" spans="1:13" s="74" customFormat="1" x14ac:dyDescent="0.25">
      <c r="A220" s="94"/>
      <c r="B220" s="127"/>
      <c r="C220" s="87"/>
      <c r="D220" s="156"/>
      <c r="E220" s="156"/>
      <c r="F220" s="156"/>
      <c r="G220" s="150"/>
      <c r="H220" s="151"/>
      <c r="I220" s="209"/>
      <c r="J220" s="94"/>
      <c r="K220" s="94"/>
      <c r="L220" s="94"/>
      <c r="M220" s="94"/>
    </row>
    <row r="221" spans="1:13" s="74" customFormat="1" x14ac:dyDescent="0.25">
      <c r="A221" s="94"/>
      <c r="B221" s="127"/>
      <c r="C221" s="87"/>
      <c r="D221" s="156"/>
      <c r="E221" s="156"/>
      <c r="F221" s="156"/>
      <c r="G221" s="150"/>
      <c r="H221" s="151"/>
      <c r="I221" s="209"/>
      <c r="J221" s="94"/>
      <c r="K221" s="94"/>
      <c r="L221" s="94"/>
      <c r="M221" s="94"/>
    </row>
    <row r="222" spans="1:13" s="74" customFormat="1" x14ac:dyDescent="0.25">
      <c r="A222" s="94"/>
      <c r="B222" s="127"/>
      <c r="C222" s="87"/>
      <c r="D222" s="156"/>
      <c r="E222" s="156"/>
      <c r="F222" s="156"/>
      <c r="G222" s="150"/>
      <c r="H222" s="151"/>
      <c r="I222" s="209"/>
      <c r="J222" s="94"/>
      <c r="K222" s="94"/>
      <c r="L222" s="94"/>
      <c r="M222" s="94"/>
    </row>
    <row r="223" spans="1:13" s="74" customFormat="1" x14ac:dyDescent="0.25">
      <c r="A223" s="94"/>
      <c r="B223" s="127"/>
      <c r="C223" s="87"/>
      <c r="D223" s="156"/>
      <c r="E223" s="156"/>
      <c r="F223" s="156"/>
      <c r="G223" s="150"/>
      <c r="H223" s="151"/>
      <c r="I223" s="209"/>
      <c r="J223" s="94"/>
      <c r="K223" s="94"/>
      <c r="L223" s="94"/>
      <c r="M223" s="94"/>
    </row>
    <row r="224" spans="1:13" s="74" customFormat="1" x14ac:dyDescent="0.25">
      <c r="A224" s="94"/>
      <c r="B224" s="127"/>
      <c r="C224" s="87"/>
      <c r="D224" s="156"/>
      <c r="E224" s="156"/>
      <c r="F224" s="156"/>
      <c r="G224" s="150"/>
      <c r="H224" s="151"/>
      <c r="I224" s="209"/>
      <c r="J224" s="94"/>
      <c r="K224" s="94"/>
      <c r="L224" s="94"/>
      <c r="M224" s="94"/>
    </row>
    <row r="225" spans="1:13" s="74" customFormat="1" x14ac:dyDescent="0.25">
      <c r="A225" s="94"/>
      <c r="B225" s="127"/>
      <c r="C225" s="87"/>
      <c r="D225" s="156"/>
      <c r="E225" s="156"/>
      <c r="F225" s="156"/>
      <c r="G225" s="150"/>
      <c r="H225" s="151"/>
      <c r="I225" s="209"/>
      <c r="J225" s="94"/>
      <c r="K225" s="94"/>
      <c r="L225" s="94"/>
      <c r="M225" s="94"/>
    </row>
    <row r="226" spans="1:13" s="74" customFormat="1" x14ac:dyDescent="0.25">
      <c r="A226" s="94"/>
      <c r="B226" s="127"/>
      <c r="C226" s="87"/>
      <c r="D226" s="156"/>
      <c r="E226" s="156"/>
      <c r="F226" s="156"/>
      <c r="G226" s="150"/>
      <c r="H226" s="151"/>
      <c r="I226" s="209"/>
      <c r="J226" s="94"/>
      <c r="K226" s="94"/>
      <c r="L226" s="94"/>
      <c r="M226" s="94"/>
    </row>
    <row r="227" spans="1:13" s="74" customFormat="1" x14ac:dyDescent="0.25">
      <c r="A227" s="94"/>
      <c r="B227" s="127"/>
      <c r="C227" s="87"/>
      <c r="D227" s="156"/>
      <c r="E227" s="156"/>
      <c r="F227" s="156"/>
      <c r="G227" s="150"/>
      <c r="H227" s="151"/>
      <c r="I227" s="209"/>
      <c r="J227" s="94"/>
      <c r="K227" s="94"/>
      <c r="L227" s="94"/>
      <c r="M227" s="94"/>
    </row>
    <row r="228" spans="1:13" s="74" customFormat="1" x14ac:dyDescent="0.25">
      <c r="A228" s="94"/>
      <c r="B228" s="127"/>
      <c r="C228" s="87"/>
      <c r="D228" s="156"/>
      <c r="E228" s="156"/>
      <c r="F228" s="156"/>
      <c r="G228" s="150"/>
      <c r="H228" s="151"/>
      <c r="I228" s="209"/>
      <c r="J228" s="94"/>
      <c r="K228" s="94"/>
      <c r="L228" s="94"/>
      <c r="M228" s="94"/>
    </row>
    <row r="229" spans="1:13" s="74" customFormat="1" x14ac:dyDescent="0.25">
      <c r="A229" s="94"/>
      <c r="B229" s="127"/>
      <c r="C229" s="87"/>
      <c r="D229" s="156"/>
      <c r="E229" s="156"/>
      <c r="F229" s="156"/>
      <c r="G229" s="150"/>
      <c r="H229" s="151"/>
      <c r="I229" s="209"/>
      <c r="J229" s="94"/>
      <c r="K229" s="94"/>
      <c r="L229" s="94"/>
      <c r="M229" s="94"/>
    </row>
    <row r="230" spans="1:13" s="74" customFormat="1" x14ac:dyDescent="0.25">
      <c r="A230" s="94"/>
      <c r="B230" s="127"/>
      <c r="C230" s="87"/>
      <c r="D230" s="156"/>
      <c r="E230" s="156"/>
      <c r="F230" s="156"/>
      <c r="G230" s="150"/>
      <c r="H230" s="151"/>
      <c r="I230" s="209"/>
      <c r="J230" s="94"/>
      <c r="K230" s="94"/>
      <c r="L230" s="94"/>
      <c r="M230" s="94"/>
    </row>
    <row r="231" spans="1:13" s="74" customFormat="1" x14ac:dyDescent="0.25">
      <c r="A231" s="94"/>
      <c r="B231" s="127"/>
      <c r="C231" s="87"/>
      <c r="D231" s="156"/>
      <c r="E231" s="156"/>
      <c r="F231" s="156"/>
      <c r="G231" s="150"/>
      <c r="H231" s="151"/>
      <c r="I231" s="209"/>
      <c r="J231" s="94"/>
      <c r="K231" s="94"/>
      <c r="L231" s="94"/>
      <c r="M231" s="94"/>
    </row>
    <row r="232" spans="1:13" s="74" customFormat="1" x14ac:dyDescent="0.25">
      <c r="A232" s="94"/>
      <c r="B232" s="127"/>
      <c r="C232" s="87"/>
      <c r="D232" s="156"/>
      <c r="E232" s="156"/>
      <c r="F232" s="156"/>
      <c r="G232" s="150"/>
      <c r="H232" s="151"/>
      <c r="I232" s="209"/>
      <c r="J232" s="94"/>
      <c r="K232" s="94"/>
      <c r="L232" s="94"/>
      <c r="M232" s="94"/>
    </row>
    <row r="233" spans="1:13" s="74" customFormat="1" x14ac:dyDescent="0.25">
      <c r="A233" s="94"/>
      <c r="B233" s="127"/>
      <c r="C233" s="87"/>
      <c r="D233" s="156"/>
      <c r="E233" s="156"/>
      <c r="F233" s="156"/>
      <c r="G233" s="150"/>
      <c r="H233" s="151"/>
      <c r="I233" s="209"/>
      <c r="J233" s="94"/>
      <c r="K233" s="94"/>
      <c r="L233" s="94"/>
      <c r="M233" s="94"/>
    </row>
    <row r="234" spans="1:13" s="74" customFormat="1" x14ac:dyDescent="0.25">
      <c r="A234" s="94"/>
      <c r="B234" s="127"/>
      <c r="C234" s="87"/>
      <c r="D234" s="156"/>
      <c r="E234" s="156"/>
      <c r="F234" s="156"/>
      <c r="G234" s="150"/>
      <c r="H234" s="151"/>
      <c r="I234" s="209"/>
      <c r="J234" s="94"/>
      <c r="K234" s="94"/>
      <c r="L234" s="94"/>
      <c r="M234" s="94"/>
    </row>
    <row r="235" spans="1:13" s="74" customFormat="1" x14ac:dyDescent="0.25">
      <c r="A235" s="94"/>
      <c r="B235" s="127"/>
      <c r="C235" s="87"/>
      <c r="D235" s="156"/>
      <c r="E235" s="156"/>
      <c r="F235" s="156"/>
      <c r="G235" s="150"/>
      <c r="H235" s="151"/>
      <c r="I235" s="209"/>
      <c r="J235" s="94"/>
      <c r="K235" s="94"/>
      <c r="L235" s="94"/>
      <c r="M235" s="94"/>
    </row>
    <row r="236" spans="1:13" s="74" customFormat="1" x14ac:dyDescent="0.25">
      <c r="A236" s="94"/>
      <c r="B236" s="127"/>
      <c r="C236" s="87"/>
      <c r="D236" s="156"/>
      <c r="E236" s="156"/>
      <c r="F236" s="156"/>
      <c r="G236" s="150"/>
      <c r="H236" s="151"/>
      <c r="I236" s="209"/>
      <c r="J236" s="94"/>
      <c r="K236" s="94"/>
      <c r="L236" s="94"/>
      <c r="M236" s="94"/>
    </row>
    <row r="237" spans="1:13" s="74" customFormat="1" x14ac:dyDescent="0.25">
      <c r="A237" s="94"/>
      <c r="B237" s="127"/>
      <c r="C237" s="87"/>
      <c r="D237" s="156"/>
      <c r="E237" s="156"/>
      <c r="F237" s="156"/>
      <c r="G237" s="150"/>
      <c r="H237" s="151"/>
      <c r="I237" s="209"/>
      <c r="J237" s="94"/>
      <c r="K237" s="94"/>
      <c r="L237" s="94"/>
      <c r="M237" s="94"/>
    </row>
    <row r="238" spans="1:13" s="74" customFormat="1" x14ac:dyDescent="0.25">
      <c r="A238" s="94"/>
      <c r="B238" s="127"/>
      <c r="C238" s="87"/>
      <c r="D238" s="156"/>
      <c r="E238" s="156"/>
      <c r="F238" s="156"/>
      <c r="G238" s="150"/>
      <c r="H238" s="151"/>
      <c r="I238" s="209"/>
      <c r="J238" s="94"/>
      <c r="K238" s="94"/>
      <c r="L238" s="94"/>
      <c r="M238" s="94"/>
    </row>
    <row r="239" spans="1:13" s="74" customFormat="1" x14ac:dyDescent="0.25">
      <c r="A239" s="94"/>
      <c r="B239" s="127"/>
      <c r="C239" s="87"/>
      <c r="D239" s="156"/>
      <c r="E239" s="156"/>
      <c r="F239" s="156"/>
      <c r="G239" s="150"/>
      <c r="H239" s="151"/>
      <c r="I239" s="209"/>
      <c r="J239" s="94"/>
      <c r="K239" s="94"/>
      <c r="L239" s="94"/>
      <c r="M239" s="94"/>
    </row>
    <row r="240" spans="1:13" s="74" customFormat="1" x14ac:dyDescent="0.25">
      <c r="A240" s="94"/>
      <c r="B240" s="127"/>
      <c r="C240" s="87"/>
      <c r="D240" s="156"/>
      <c r="E240" s="156"/>
      <c r="F240" s="156"/>
      <c r="G240" s="150"/>
      <c r="H240" s="151"/>
      <c r="I240" s="209"/>
      <c r="J240" s="94"/>
      <c r="K240" s="94"/>
      <c r="L240" s="94"/>
      <c r="M240" s="94"/>
    </row>
    <row r="241" spans="1:13" s="74" customFormat="1" x14ac:dyDescent="0.25">
      <c r="A241" s="94"/>
      <c r="B241" s="127"/>
      <c r="C241" s="87"/>
      <c r="D241" s="156"/>
      <c r="E241" s="156"/>
      <c r="F241" s="156"/>
      <c r="G241" s="150"/>
      <c r="H241" s="151"/>
      <c r="I241" s="209"/>
      <c r="J241" s="94"/>
      <c r="K241" s="94"/>
      <c r="L241" s="94"/>
      <c r="M241" s="94"/>
    </row>
    <row r="242" spans="1:13" s="74" customFormat="1" x14ac:dyDescent="0.25">
      <c r="A242" s="94"/>
      <c r="B242" s="127"/>
      <c r="C242" s="87"/>
      <c r="D242" s="156"/>
      <c r="E242" s="156"/>
      <c r="F242" s="156"/>
      <c r="G242" s="150"/>
      <c r="H242" s="151"/>
      <c r="I242" s="209"/>
      <c r="J242" s="94"/>
      <c r="K242" s="94"/>
      <c r="L242" s="94"/>
      <c r="M242" s="94"/>
    </row>
    <row r="243" spans="1:13" s="74" customFormat="1" x14ac:dyDescent="0.25">
      <c r="A243" s="94"/>
      <c r="B243" s="127"/>
      <c r="C243" s="87"/>
      <c r="D243" s="156"/>
      <c r="E243" s="156"/>
      <c r="F243" s="156"/>
      <c r="G243" s="150"/>
      <c r="H243" s="151"/>
      <c r="I243" s="209"/>
      <c r="J243" s="94"/>
      <c r="K243" s="94"/>
      <c r="L243" s="94"/>
      <c r="M243" s="94"/>
    </row>
    <row r="244" spans="1:13" s="74" customFormat="1" x14ac:dyDescent="0.25">
      <c r="A244" s="94"/>
      <c r="B244" s="127"/>
      <c r="C244" s="87"/>
      <c r="D244" s="156"/>
      <c r="E244" s="156"/>
      <c r="F244" s="156"/>
      <c r="G244" s="150"/>
      <c r="H244" s="151"/>
      <c r="I244" s="209"/>
      <c r="J244" s="94"/>
      <c r="K244" s="94"/>
      <c r="L244" s="94"/>
      <c r="M244" s="94"/>
    </row>
    <row r="245" spans="1:13" s="74" customFormat="1" x14ac:dyDescent="0.25">
      <c r="A245" s="94"/>
      <c r="B245" s="127"/>
      <c r="C245" s="87"/>
      <c r="D245" s="156"/>
      <c r="E245" s="156"/>
      <c r="F245" s="156"/>
      <c r="G245" s="150"/>
      <c r="H245" s="151"/>
      <c r="I245" s="209"/>
      <c r="J245" s="94"/>
      <c r="K245" s="94"/>
      <c r="L245" s="94"/>
      <c r="M245" s="94"/>
    </row>
    <row r="246" spans="1:13" s="74" customFormat="1" x14ac:dyDescent="0.25">
      <c r="A246" s="94"/>
      <c r="B246" s="127"/>
      <c r="C246" s="87"/>
      <c r="D246" s="156"/>
      <c r="E246" s="156"/>
      <c r="F246" s="156"/>
      <c r="G246" s="150"/>
      <c r="H246" s="151"/>
      <c r="I246" s="209"/>
      <c r="J246" s="94"/>
      <c r="K246" s="94"/>
      <c r="L246" s="94"/>
      <c r="M246" s="94"/>
    </row>
    <row r="247" spans="1:13" s="74" customFormat="1" x14ac:dyDescent="0.25">
      <c r="A247" s="94"/>
      <c r="B247" s="127"/>
      <c r="C247" s="87"/>
      <c r="D247" s="156"/>
      <c r="E247" s="156"/>
      <c r="F247" s="156"/>
      <c r="G247" s="150"/>
      <c r="H247" s="151"/>
      <c r="I247" s="209"/>
      <c r="J247" s="94"/>
      <c r="K247" s="94"/>
      <c r="L247" s="94"/>
      <c r="M247" s="94"/>
    </row>
    <row r="248" spans="1:13" s="74" customFormat="1" x14ac:dyDescent="0.25">
      <c r="A248" s="94"/>
      <c r="B248" s="127"/>
      <c r="C248" s="87"/>
      <c r="D248" s="156"/>
      <c r="E248" s="156"/>
      <c r="F248" s="156"/>
      <c r="G248" s="150"/>
      <c r="H248" s="151"/>
      <c r="I248" s="209"/>
      <c r="J248" s="94"/>
      <c r="K248" s="94"/>
      <c r="L248" s="94"/>
      <c r="M248" s="94"/>
    </row>
    <row r="249" spans="1:13" s="74" customFormat="1" x14ac:dyDescent="0.25">
      <c r="A249" s="94"/>
      <c r="B249" s="127"/>
      <c r="C249" s="87"/>
      <c r="D249" s="156"/>
      <c r="E249" s="156"/>
      <c r="F249" s="156"/>
      <c r="G249" s="150"/>
      <c r="H249" s="151"/>
      <c r="I249" s="209"/>
      <c r="J249" s="94"/>
      <c r="K249" s="94"/>
      <c r="L249" s="94"/>
      <c r="M249" s="94"/>
    </row>
    <row r="250" spans="1:13" s="74" customFormat="1" x14ac:dyDescent="0.25">
      <c r="A250" s="94"/>
      <c r="B250" s="127"/>
      <c r="C250" s="87"/>
      <c r="D250" s="156"/>
      <c r="E250" s="156"/>
      <c r="F250" s="156"/>
      <c r="G250" s="150"/>
      <c r="H250" s="151"/>
      <c r="I250" s="209"/>
      <c r="J250" s="94"/>
      <c r="K250" s="94"/>
      <c r="L250" s="94"/>
      <c r="M250" s="94"/>
    </row>
    <row r="251" spans="1:13" s="74" customFormat="1" x14ac:dyDescent="0.25">
      <c r="A251" s="94"/>
      <c r="B251" s="127"/>
      <c r="C251" s="87"/>
      <c r="D251" s="156"/>
      <c r="E251" s="156"/>
      <c r="F251" s="156"/>
      <c r="G251" s="150"/>
      <c r="H251" s="151"/>
      <c r="I251" s="209"/>
      <c r="J251" s="94"/>
      <c r="K251" s="94"/>
      <c r="L251" s="94"/>
      <c r="M251" s="94"/>
    </row>
    <row r="252" spans="1:13" s="74" customFormat="1" x14ac:dyDescent="0.25">
      <c r="A252" s="94"/>
      <c r="B252" s="127"/>
      <c r="C252" s="87"/>
      <c r="D252" s="156"/>
      <c r="E252" s="156"/>
      <c r="F252" s="156"/>
      <c r="G252" s="150"/>
      <c r="H252" s="151"/>
      <c r="I252" s="209"/>
      <c r="J252" s="94"/>
      <c r="K252" s="94"/>
      <c r="L252" s="94"/>
      <c r="M252" s="94"/>
    </row>
    <row r="253" spans="1:13" s="74" customFormat="1" x14ac:dyDescent="0.25">
      <c r="A253" s="94"/>
      <c r="B253" s="127"/>
      <c r="C253" s="87"/>
      <c r="D253" s="156"/>
      <c r="E253" s="156"/>
      <c r="F253" s="156"/>
      <c r="G253" s="150"/>
      <c r="H253" s="151"/>
      <c r="I253" s="209"/>
      <c r="J253" s="94"/>
      <c r="K253" s="94"/>
      <c r="L253" s="94"/>
      <c r="M253" s="94"/>
    </row>
    <row r="254" spans="1:13" s="74" customFormat="1" x14ac:dyDescent="0.25">
      <c r="A254" s="94"/>
      <c r="B254" s="127"/>
      <c r="C254" s="87"/>
      <c r="D254" s="156"/>
      <c r="E254" s="156"/>
      <c r="F254" s="156"/>
      <c r="G254" s="150"/>
      <c r="H254" s="151"/>
      <c r="I254" s="209"/>
      <c r="J254" s="94"/>
      <c r="K254" s="94"/>
      <c r="L254" s="94"/>
      <c r="M254" s="94"/>
    </row>
    <row r="255" spans="1:13" s="74" customFormat="1" x14ac:dyDescent="0.25">
      <c r="A255" s="94"/>
      <c r="B255" s="127"/>
      <c r="C255" s="87"/>
      <c r="D255" s="156"/>
      <c r="E255" s="156"/>
      <c r="F255" s="156"/>
      <c r="G255" s="150"/>
      <c r="H255" s="151"/>
      <c r="I255" s="209"/>
      <c r="J255" s="94"/>
      <c r="K255" s="94"/>
      <c r="L255" s="94"/>
      <c r="M255" s="94"/>
    </row>
    <row r="256" spans="1:13" s="74" customFormat="1" x14ac:dyDescent="0.25">
      <c r="A256" s="94"/>
      <c r="B256" s="127"/>
      <c r="C256" s="87"/>
      <c r="D256" s="156"/>
      <c r="E256" s="156"/>
      <c r="F256" s="156"/>
      <c r="G256" s="150"/>
      <c r="H256" s="151"/>
      <c r="I256" s="209"/>
      <c r="J256" s="94"/>
      <c r="K256" s="94"/>
      <c r="L256" s="94"/>
      <c r="M256" s="94"/>
    </row>
    <row r="257" spans="1:13" s="74" customFormat="1" x14ac:dyDescent="0.25">
      <c r="A257" s="94"/>
      <c r="B257" s="127"/>
      <c r="C257" s="87"/>
      <c r="D257" s="156"/>
      <c r="E257" s="156"/>
      <c r="F257" s="156"/>
      <c r="G257" s="150"/>
      <c r="H257" s="151"/>
      <c r="I257" s="209"/>
      <c r="J257" s="94"/>
      <c r="K257" s="94"/>
      <c r="L257" s="94"/>
      <c r="M257" s="94"/>
    </row>
    <row r="258" spans="1:13" s="74" customFormat="1" x14ac:dyDescent="0.25">
      <c r="A258" s="94"/>
      <c r="B258" s="127"/>
      <c r="C258" s="87"/>
      <c r="D258" s="156"/>
      <c r="E258" s="156"/>
      <c r="F258" s="156"/>
      <c r="G258" s="150"/>
      <c r="H258" s="151"/>
      <c r="I258" s="209"/>
      <c r="J258" s="94"/>
      <c r="K258" s="94"/>
      <c r="L258" s="94"/>
      <c r="M258" s="94"/>
    </row>
    <row r="259" spans="1:13" s="74" customFormat="1" x14ac:dyDescent="0.25">
      <c r="A259" s="94"/>
      <c r="B259" s="127"/>
      <c r="C259" s="87"/>
      <c r="D259" s="156"/>
      <c r="E259" s="156"/>
      <c r="F259" s="156"/>
      <c r="G259" s="150"/>
      <c r="H259" s="151"/>
      <c r="I259" s="209"/>
      <c r="J259" s="94"/>
      <c r="K259" s="94"/>
      <c r="L259" s="94"/>
      <c r="M259" s="94"/>
    </row>
    <row r="260" spans="1:13" s="74" customFormat="1" x14ac:dyDescent="0.25">
      <c r="A260" s="94"/>
      <c r="B260" s="127"/>
      <c r="C260" s="87"/>
      <c r="D260" s="156"/>
      <c r="E260" s="156"/>
      <c r="F260" s="156"/>
      <c r="G260" s="150"/>
      <c r="H260" s="151"/>
      <c r="I260" s="209"/>
      <c r="J260" s="94"/>
      <c r="K260" s="94"/>
      <c r="L260" s="94"/>
      <c r="M260" s="94"/>
    </row>
    <row r="261" spans="1:13" s="74" customFormat="1" x14ac:dyDescent="0.25">
      <c r="A261" s="94"/>
      <c r="B261" s="127"/>
      <c r="C261" s="87"/>
      <c r="D261" s="156"/>
      <c r="E261" s="156"/>
      <c r="F261" s="156"/>
      <c r="G261" s="150"/>
      <c r="H261" s="151"/>
      <c r="I261" s="209"/>
      <c r="J261" s="94"/>
      <c r="K261" s="94"/>
      <c r="L261" s="94"/>
      <c r="M261" s="94"/>
    </row>
    <row r="262" spans="1:13" s="74" customFormat="1" x14ac:dyDescent="0.25">
      <c r="A262" s="94"/>
      <c r="B262" s="127"/>
      <c r="C262" s="87"/>
      <c r="D262" s="156"/>
      <c r="E262" s="156"/>
      <c r="F262" s="156"/>
      <c r="G262" s="150"/>
      <c r="H262" s="151"/>
      <c r="I262" s="209"/>
      <c r="J262" s="94"/>
      <c r="K262" s="94"/>
      <c r="L262" s="94"/>
      <c r="M262" s="94"/>
    </row>
    <row r="263" spans="1:13" s="74" customFormat="1" x14ac:dyDescent="0.25">
      <c r="A263" s="94"/>
      <c r="B263" s="127"/>
      <c r="C263" s="87"/>
      <c r="D263" s="156"/>
      <c r="E263" s="156"/>
      <c r="F263" s="156"/>
      <c r="G263" s="150"/>
      <c r="H263" s="151"/>
      <c r="I263" s="209"/>
      <c r="J263" s="94"/>
      <c r="K263" s="94"/>
      <c r="L263" s="94"/>
      <c r="M263" s="94"/>
    </row>
    <row r="264" spans="1:13" s="74" customFormat="1" x14ac:dyDescent="0.25">
      <c r="A264" s="94"/>
      <c r="B264" s="127"/>
      <c r="C264" s="87"/>
      <c r="D264" s="156"/>
      <c r="E264" s="156"/>
      <c r="F264" s="156"/>
      <c r="G264" s="150"/>
      <c r="H264" s="151"/>
      <c r="I264" s="209"/>
      <c r="J264" s="94"/>
      <c r="K264" s="94"/>
      <c r="L264" s="94"/>
      <c r="M264" s="94"/>
    </row>
    <row r="265" spans="1:13" s="74" customFormat="1" x14ac:dyDescent="0.25">
      <c r="A265" s="94"/>
      <c r="B265" s="127"/>
      <c r="C265" s="87"/>
      <c r="D265" s="156"/>
      <c r="E265" s="156"/>
      <c r="F265" s="156"/>
      <c r="G265" s="150"/>
      <c r="H265" s="151"/>
      <c r="I265" s="209"/>
      <c r="J265" s="94"/>
      <c r="K265" s="94"/>
      <c r="L265" s="94"/>
      <c r="M265" s="94"/>
    </row>
    <row r="266" spans="1:13" s="74" customFormat="1" x14ac:dyDescent="0.25">
      <c r="A266" s="94"/>
      <c r="B266" s="127"/>
      <c r="C266" s="87"/>
      <c r="D266" s="156"/>
      <c r="E266" s="156"/>
      <c r="F266" s="156"/>
      <c r="G266" s="150"/>
      <c r="H266" s="151"/>
      <c r="I266" s="209"/>
      <c r="J266" s="94"/>
      <c r="K266" s="94"/>
      <c r="L266" s="94"/>
      <c r="M266" s="94"/>
    </row>
    <row r="267" spans="1:13" s="74" customFormat="1" x14ac:dyDescent="0.25">
      <c r="A267" s="94"/>
      <c r="B267" s="127"/>
      <c r="C267" s="87"/>
      <c r="D267" s="156"/>
      <c r="E267" s="156"/>
      <c r="F267" s="156"/>
      <c r="G267" s="150"/>
      <c r="H267" s="151"/>
      <c r="I267" s="209"/>
      <c r="J267" s="94"/>
      <c r="K267" s="94"/>
      <c r="L267" s="94"/>
      <c r="M267" s="94"/>
    </row>
    <row r="268" spans="1:13" s="74" customFormat="1" x14ac:dyDescent="0.25">
      <c r="A268" s="94"/>
      <c r="B268" s="127"/>
      <c r="C268" s="87"/>
      <c r="D268" s="156"/>
      <c r="E268" s="156"/>
      <c r="F268" s="156"/>
      <c r="G268" s="150"/>
      <c r="H268" s="151"/>
      <c r="I268" s="209"/>
      <c r="J268" s="94"/>
      <c r="K268" s="94"/>
      <c r="L268" s="94"/>
      <c r="M268" s="94"/>
    </row>
    <row r="269" spans="1:13" s="74" customFormat="1" x14ac:dyDescent="0.25">
      <c r="A269" s="94"/>
      <c r="B269" s="127"/>
      <c r="C269" s="87"/>
      <c r="D269" s="156"/>
      <c r="E269" s="156"/>
      <c r="F269" s="156"/>
      <c r="G269" s="150"/>
      <c r="H269" s="151"/>
      <c r="I269" s="209"/>
      <c r="J269" s="94"/>
      <c r="K269" s="94"/>
      <c r="L269" s="94"/>
      <c r="M269" s="94"/>
    </row>
    <row r="270" spans="1:13" s="74" customFormat="1" x14ac:dyDescent="0.25">
      <c r="A270" s="94"/>
      <c r="B270" s="127"/>
      <c r="C270" s="87"/>
      <c r="D270" s="156"/>
      <c r="E270" s="156"/>
      <c r="F270" s="156"/>
      <c r="G270" s="150"/>
      <c r="H270" s="151"/>
      <c r="I270" s="209"/>
      <c r="J270" s="94"/>
      <c r="K270" s="94"/>
      <c r="L270" s="94"/>
      <c r="M270" s="94"/>
    </row>
    <row r="271" spans="1:13" s="74" customFormat="1" x14ac:dyDescent="0.25">
      <c r="A271" s="94"/>
      <c r="B271" s="127"/>
      <c r="C271" s="87"/>
      <c r="D271" s="156"/>
      <c r="E271" s="156"/>
      <c r="F271" s="156"/>
      <c r="G271" s="150"/>
      <c r="H271" s="151"/>
      <c r="I271" s="209"/>
      <c r="J271" s="94"/>
      <c r="K271" s="94"/>
      <c r="L271" s="94"/>
      <c r="M271" s="94"/>
    </row>
    <row r="272" spans="1:13" s="74" customFormat="1" x14ac:dyDescent="0.25">
      <c r="A272" s="94"/>
      <c r="B272" s="127"/>
      <c r="C272" s="87"/>
      <c r="D272" s="156"/>
      <c r="E272" s="156"/>
      <c r="F272" s="156"/>
      <c r="G272" s="150"/>
      <c r="H272" s="151"/>
      <c r="I272" s="209"/>
      <c r="J272" s="94"/>
      <c r="K272" s="94"/>
      <c r="L272" s="94"/>
      <c r="M272" s="94"/>
    </row>
    <row r="273" spans="1:13" s="74" customFormat="1" x14ac:dyDescent="0.25">
      <c r="A273" s="94"/>
      <c r="B273" s="127"/>
      <c r="C273" s="87"/>
      <c r="D273" s="156"/>
      <c r="E273" s="156"/>
      <c r="F273" s="156"/>
      <c r="G273" s="150"/>
      <c r="H273" s="151"/>
      <c r="I273" s="209"/>
      <c r="J273" s="94"/>
      <c r="K273" s="94"/>
      <c r="L273" s="94"/>
      <c r="M273" s="94"/>
    </row>
    <row r="274" spans="1:13" s="74" customFormat="1" x14ac:dyDescent="0.25">
      <c r="A274" s="94"/>
      <c r="B274" s="127"/>
      <c r="C274" s="87"/>
      <c r="D274" s="156"/>
      <c r="E274" s="156"/>
      <c r="F274" s="156"/>
      <c r="G274" s="150"/>
      <c r="H274" s="151"/>
      <c r="I274" s="209"/>
      <c r="J274" s="94"/>
      <c r="K274" s="94"/>
      <c r="L274" s="94"/>
      <c r="M274" s="94"/>
    </row>
    <row r="275" spans="1:13" s="74" customFormat="1" x14ac:dyDescent="0.25">
      <c r="A275" s="94"/>
      <c r="B275" s="127"/>
      <c r="C275" s="87"/>
      <c r="D275" s="156"/>
      <c r="E275" s="156"/>
      <c r="F275" s="156"/>
      <c r="G275" s="150"/>
      <c r="H275" s="151"/>
      <c r="I275" s="209"/>
      <c r="J275" s="94"/>
      <c r="K275" s="94"/>
      <c r="L275" s="94"/>
      <c r="M275" s="94"/>
    </row>
    <row r="276" spans="1:13" s="74" customFormat="1" x14ac:dyDescent="0.25">
      <c r="A276" s="94"/>
      <c r="B276" s="127"/>
      <c r="C276" s="87"/>
      <c r="D276" s="156"/>
      <c r="E276" s="156"/>
      <c r="F276" s="156"/>
      <c r="G276" s="150"/>
      <c r="H276" s="151"/>
      <c r="I276" s="209"/>
      <c r="J276" s="94"/>
      <c r="K276" s="94"/>
      <c r="L276" s="94"/>
      <c r="M276" s="94"/>
    </row>
    <row r="277" spans="1:13" s="74" customFormat="1" x14ac:dyDescent="0.25">
      <c r="A277" s="94"/>
      <c r="B277" s="127"/>
      <c r="C277" s="87"/>
      <c r="D277" s="156"/>
      <c r="E277" s="156"/>
      <c r="F277" s="156"/>
      <c r="G277" s="150"/>
      <c r="H277" s="151"/>
      <c r="I277" s="209"/>
      <c r="J277" s="94"/>
      <c r="K277" s="94"/>
      <c r="L277" s="94"/>
      <c r="M277" s="94"/>
    </row>
    <row r="278" spans="1:13" s="74" customFormat="1" x14ac:dyDescent="0.25">
      <c r="A278" s="94"/>
      <c r="B278" s="127"/>
      <c r="C278" s="87"/>
      <c r="D278" s="156"/>
      <c r="E278" s="156"/>
      <c r="F278" s="156"/>
      <c r="G278" s="150"/>
      <c r="H278" s="151"/>
      <c r="I278" s="209"/>
      <c r="J278" s="94"/>
      <c r="K278" s="94"/>
      <c r="L278" s="94"/>
      <c r="M278" s="94"/>
    </row>
    <row r="279" spans="1:13" s="74" customFormat="1" x14ac:dyDescent="0.25">
      <c r="A279" s="94"/>
      <c r="B279" s="127"/>
      <c r="C279" s="87"/>
      <c r="D279" s="156"/>
      <c r="E279" s="156"/>
      <c r="F279" s="156"/>
      <c r="G279" s="150"/>
      <c r="H279" s="151"/>
      <c r="I279" s="209"/>
      <c r="J279" s="94"/>
      <c r="K279" s="94"/>
      <c r="L279" s="94"/>
      <c r="M279" s="94"/>
    </row>
    <row r="280" spans="1:13" s="74" customFormat="1" x14ac:dyDescent="0.25">
      <c r="A280" s="94"/>
      <c r="B280" s="127"/>
      <c r="C280" s="87"/>
      <c r="D280" s="156"/>
      <c r="E280" s="156"/>
      <c r="F280" s="156"/>
      <c r="G280" s="150"/>
      <c r="H280" s="151"/>
      <c r="I280" s="209"/>
      <c r="J280" s="94"/>
      <c r="K280" s="94"/>
      <c r="L280" s="94"/>
      <c r="M280" s="94"/>
    </row>
    <row r="281" spans="1:13" s="74" customFormat="1" x14ac:dyDescent="0.25">
      <c r="A281" s="94"/>
      <c r="B281" s="127"/>
      <c r="C281" s="87"/>
      <c r="D281" s="156"/>
      <c r="E281" s="156"/>
      <c r="F281" s="156"/>
      <c r="G281" s="150"/>
      <c r="H281" s="151"/>
      <c r="I281" s="209"/>
      <c r="J281" s="94"/>
      <c r="K281" s="94"/>
      <c r="L281" s="94"/>
      <c r="M281" s="94"/>
    </row>
    <row r="282" spans="1:13" s="74" customFormat="1" x14ac:dyDescent="0.25">
      <c r="A282" s="94"/>
      <c r="B282" s="127"/>
      <c r="C282" s="87"/>
      <c r="D282" s="156"/>
      <c r="E282" s="156"/>
      <c r="F282" s="156"/>
      <c r="G282" s="150"/>
      <c r="H282" s="151"/>
      <c r="I282" s="209"/>
      <c r="J282" s="94"/>
      <c r="K282" s="94"/>
      <c r="L282" s="94"/>
      <c r="M282" s="94"/>
    </row>
    <row r="283" spans="1:13" s="74" customFormat="1" x14ac:dyDescent="0.25">
      <c r="A283" s="94"/>
      <c r="B283" s="127"/>
      <c r="C283" s="87"/>
      <c r="D283" s="156"/>
      <c r="E283" s="156"/>
      <c r="F283" s="156"/>
      <c r="G283" s="150"/>
      <c r="H283" s="151"/>
      <c r="I283" s="209"/>
      <c r="J283" s="94"/>
      <c r="K283" s="94"/>
      <c r="L283" s="94"/>
      <c r="M283" s="94"/>
    </row>
    <row r="284" spans="1:13" s="74" customFormat="1" x14ac:dyDescent="0.25">
      <c r="A284" s="94"/>
      <c r="B284" s="127"/>
      <c r="C284" s="87"/>
      <c r="D284" s="156"/>
      <c r="E284" s="156"/>
      <c r="F284" s="156"/>
      <c r="G284" s="150"/>
      <c r="H284" s="151"/>
      <c r="I284" s="209"/>
      <c r="J284" s="94"/>
      <c r="K284" s="94"/>
      <c r="L284" s="94"/>
      <c r="M284" s="94"/>
    </row>
    <row r="285" spans="1:13" s="74" customFormat="1" x14ac:dyDescent="0.25">
      <c r="A285" s="94"/>
      <c r="B285" s="127"/>
      <c r="C285" s="87"/>
      <c r="D285" s="156"/>
      <c r="E285" s="156"/>
      <c r="F285" s="156"/>
      <c r="G285" s="150"/>
      <c r="H285" s="151"/>
      <c r="I285" s="209"/>
      <c r="J285" s="94"/>
      <c r="K285" s="94"/>
      <c r="L285" s="94"/>
      <c r="M285" s="94"/>
    </row>
    <row r="286" spans="1:13" s="74" customFormat="1" x14ac:dyDescent="0.25">
      <c r="A286" s="94"/>
      <c r="B286" s="127"/>
      <c r="C286" s="87"/>
      <c r="D286" s="156"/>
      <c r="E286" s="156"/>
      <c r="F286" s="156"/>
      <c r="G286" s="150"/>
      <c r="H286" s="151"/>
      <c r="I286" s="209"/>
      <c r="J286" s="94"/>
      <c r="K286" s="94"/>
      <c r="L286" s="94"/>
      <c r="M286" s="94"/>
    </row>
    <row r="287" spans="1:13" s="74" customFormat="1" x14ac:dyDescent="0.25">
      <c r="A287" s="94"/>
      <c r="B287" s="127"/>
      <c r="C287" s="87"/>
      <c r="D287" s="156"/>
      <c r="E287" s="156"/>
      <c r="F287" s="156"/>
      <c r="G287" s="150"/>
      <c r="H287" s="151"/>
      <c r="I287" s="209"/>
      <c r="J287" s="94"/>
      <c r="K287" s="94"/>
      <c r="L287" s="94"/>
      <c r="M287" s="94"/>
    </row>
    <row r="288" spans="1:13" s="74" customFormat="1" x14ac:dyDescent="0.25">
      <c r="A288" s="94"/>
      <c r="B288" s="127"/>
      <c r="C288" s="87"/>
      <c r="D288" s="156"/>
      <c r="E288" s="156"/>
      <c r="F288" s="156"/>
      <c r="G288" s="150"/>
      <c r="H288" s="151"/>
      <c r="I288" s="209"/>
      <c r="J288" s="94"/>
      <c r="K288" s="94"/>
      <c r="L288" s="94"/>
      <c r="M288" s="94"/>
    </row>
    <row r="289" spans="1:13" s="74" customFormat="1" x14ac:dyDescent="0.25">
      <c r="A289" s="94"/>
      <c r="B289" s="127"/>
      <c r="C289" s="87"/>
      <c r="D289" s="156"/>
      <c r="E289" s="156"/>
      <c r="F289" s="156"/>
      <c r="G289" s="150"/>
      <c r="H289" s="151"/>
      <c r="I289" s="209"/>
      <c r="J289" s="94"/>
      <c r="K289" s="94"/>
      <c r="L289" s="94"/>
      <c r="M289" s="94"/>
    </row>
    <row r="290" spans="1:13" s="74" customFormat="1" x14ac:dyDescent="0.25">
      <c r="A290" s="94"/>
      <c r="B290" s="127"/>
      <c r="C290" s="87"/>
      <c r="D290" s="156"/>
      <c r="E290" s="156"/>
      <c r="F290" s="156"/>
      <c r="G290" s="150"/>
      <c r="H290" s="151"/>
      <c r="I290" s="209"/>
      <c r="J290" s="94"/>
      <c r="K290" s="94"/>
      <c r="L290" s="94"/>
      <c r="M290" s="94"/>
    </row>
    <row r="291" spans="1:13" s="74" customFormat="1" x14ac:dyDescent="0.25">
      <c r="A291" s="94"/>
      <c r="B291" s="127"/>
      <c r="C291" s="87"/>
      <c r="D291" s="156"/>
      <c r="E291" s="156"/>
      <c r="F291" s="156"/>
      <c r="G291" s="150"/>
      <c r="H291" s="151"/>
      <c r="I291" s="209"/>
      <c r="J291" s="94"/>
      <c r="K291" s="94"/>
      <c r="L291" s="94"/>
      <c r="M291" s="94"/>
    </row>
    <row r="292" spans="1:13" s="74" customFormat="1" x14ac:dyDescent="0.25">
      <c r="A292" s="94"/>
      <c r="B292" s="127"/>
      <c r="C292" s="87"/>
      <c r="D292" s="156"/>
      <c r="E292" s="156"/>
      <c r="F292" s="156"/>
      <c r="G292" s="150"/>
      <c r="H292" s="151"/>
      <c r="I292" s="209"/>
      <c r="J292" s="94"/>
      <c r="K292" s="94"/>
      <c r="L292" s="94"/>
      <c r="M292" s="94"/>
    </row>
    <row r="293" spans="1:13" s="74" customFormat="1" x14ac:dyDescent="0.25">
      <c r="A293" s="94"/>
      <c r="B293" s="127"/>
      <c r="C293" s="87"/>
      <c r="D293" s="156"/>
      <c r="E293" s="156"/>
      <c r="F293" s="156"/>
      <c r="G293" s="150"/>
      <c r="H293" s="151"/>
      <c r="I293" s="209"/>
      <c r="J293" s="94"/>
      <c r="K293" s="94"/>
      <c r="L293" s="94"/>
      <c r="M293" s="94"/>
    </row>
    <row r="294" spans="1:13" s="74" customFormat="1" x14ac:dyDescent="0.25">
      <c r="A294" s="94"/>
      <c r="B294" s="127"/>
      <c r="C294" s="87"/>
      <c r="D294" s="156"/>
      <c r="E294" s="156"/>
      <c r="F294" s="156"/>
      <c r="G294" s="150"/>
      <c r="H294" s="151"/>
      <c r="I294" s="209"/>
      <c r="J294" s="94"/>
      <c r="K294" s="94"/>
      <c r="L294" s="94"/>
      <c r="M294" s="94"/>
    </row>
    <row r="295" spans="1:13" s="74" customFormat="1" x14ac:dyDescent="0.25">
      <c r="A295" s="94"/>
      <c r="B295" s="127"/>
      <c r="C295" s="87"/>
      <c r="D295" s="156"/>
      <c r="E295" s="156"/>
      <c r="F295" s="156"/>
      <c r="G295" s="150"/>
      <c r="H295" s="151"/>
      <c r="I295" s="209"/>
      <c r="J295" s="94"/>
      <c r="K295" s="94"/>
      <c r="L295" s="94"/>
      <c r="M295" s="94"/>
    </row>
    <row r="296" spans="1:13" s="74" customFormat="1" x14ac:dyDescent="0.25">
      <c r="A296" s="94"/>
      <c r="B296" s="127"/>
      <c r="C296" s="87"/>
      <c r="D296" s="156"/>
      <c r="E296" s="156"/>
      <c r="F296" s="156"/>
      <c r="G296" s="150"/>
      <c r="H296" s="151"/>
      <c r="I296" s="209"/>
      <c r="J296" s="94"/>
      <c r="K296" s="94"/>
      <c r="L296" s="94"/>
      <c r="M296" s="94"/>
    </row>
    <row r="297" spans="1:13" s="74" customFormat="1" x14ac:dyDescent="0.25">
      <c r="A297" s="94"/>
      <c r="B297" s="127"/>
      <c r="C297" s="87"/>
      <c r="D297" s="156"/>
      <c r="E297" s="156"/>
      <c r="F297" s="156"/>
      <c r="G297" s="150"/>
      <c r="H297" s="151"/>
      <c r="I297" s="209"/>
      <c r="J297" s="94"/>
      <c r="K297" s="94"/>
      <c r="L297" s="94"/>
      <c r="M297" s="94"/>
    </row>
    <row r="298" spans="1:13" s="74" customFormat="1" x14ac:dyDescent="0.25">
      <c r="A298" s="94"/>
      <c r="B298" s="127"/>
      <c r="C298" s="87"/>
      <c r="D298" s="156"/>
      <c r="E298" s="156"/>
      <c r="F298" s="156"/>
      <c r="G298" s="150"/>
      <c r="H298" s="151"/>
      <c r="I298" s="209"/>
      <c r="J298" s="94"/>
      <c r="K298" s="94"/>
      <c r="L298" s="94"/>
      <c r="M298" s="94"/>
    </row>
    <row r="299" spans="1:13" s="74" customFormat="1" x14ac:dyDescent="0.25">
      <c r="A299" s="94"/>
      <c r="B299" s="127"/>
      <c r="C299" s="87"/>
      <c r="D299" s="156"/>
      <c r="E299" s="156"/>
      <c r="F299" s="156"/>
      <c r="G299" s="150"/>
      <c r="H299" s="151"/>
      <c r="I299" s="209"/>
      <c r="J299" s="94"/>
      <c r="K299" s="94"/>
      <c r="L299" s="94"/>
      <c r="M299" s="94"/>
    </row>
    <row r="300" spans="1:13" s="74" customFormat="1" x14ac:dyDescent="0.25">
      <c r="A300" s="94"/>
      <c r="B300" s="127"/>
      <c r="C300" s="87"/>
      <c r="D300" s="156"/>
      <c r="E300" s="156"/>
      <c r="F300" s="156"/>
      <c r="G300" s="150"/>
      <c r="H300" s="151"/>
      <c r="I300" s="209"/>
      <c r="J300" s="94"/>
      <c r="K300" s="94"/>
      <c r="L300" s="94"/>
      <c r="M300" s="94"/>
    </row>
    <row r="301" spans="1:13" s="74" customFormat="1" x14ac:dyDescent="0.25">
      <c r="A301" s="94"/>
      <c r="B301" s="127"/>
      <c r="C301" s="87"/>
      <c r="D301" s="156"/>
      <c r="E301" s="156"/>
      <c r="F301" s="156"/>
      <c r="G301" s="150"/>
      <c r="H301" s="151"/>
      <c r="I301" s="209"/>
      <c r="J301" s="94"/>
      <c r="K301" s="94"/>
      <c r="L301" s="94"/>
      <c r="M301" s="94"/>
    </row>
    <row r="302" spans="1:13" s="74" customFormat="1" x14ac:dyDescent="0.25">
      <c r="A302" s="94"/>
      <c r="B302" s="127"/>
      <c r="C302" s="87"/>
      <c r="D302" s="156"/>
      <c r="E302" s="156"/>
      <c r="F302" s="156"/>
      <c r="G302" s="150"/>
      <c r="H302" s="151"/>
      <c r="I302" s="209"/>
      <c r="J302" s="94"/>
      <c r="K302" s="94"/>
      <c r="L302" s="94"/>
      <c r="M302" s="94"/>
    </row>
    <row r="303" spans="1:13" s="74" customFormat="1" x14ac:dyDescent="0.25">
      <c r="A303" s="94"/>
      <c r="B303" s="127"/>
      <c r="C303" s="87"/>
      <c r="D303" s="156"/>
      <c r="E303" s="156"/>
      <c r="F303" s="156"/>
      <c r="G303" s="150"/>
      <c r="H303" s="151"/>
      <c r="I303" s="209"/>
      <c r="J303" s="94"/>
      <c r="K303" s="94"/>
      <c r="L303" s="94"/>
      <c r="M303" s="94"/>
    </row>
    <row r="304" spans="1:13" s="74" customFormat="1" x14ac:dyDescent="0.25">
      <c r="A304" s="94"/>
      <c r="B304" s="127"/>
      <c r="C304" s="87"/>
      <c r="D304" s="156"/>
      <c r="E304" s="156"/>
      <c r="F304" s="156"/>
      <c r="G304" s="150"/>
      <c r="H304" s="151"/>
      <c r="I304" s="209"/>
      <c r="J304" s="94"/>
      <c r="K304" s="94"/>
      <c r="L304" s="94"/>
      <c r="M304" s="94"/>
    </row>
    <row r="305" spans="1:14" s="74" customFormat="1" x14ac:dyDescent="0.25">
      <c r="A305" s="94"/>
      <c r="B305" s="127"/>
      <c r="C305" s="87"/>
      <c r="D305" s="156"/>
      <c r="E305" s="156"/>
      <c r="F305" s="156"/>
      <c r="G305" s="150"/>
      <c r="H305" s="151"/>
      <c r="I305" s="209"/>
      <c r="J305" s="94"/>
      <c r="K305" s="94"/>
      <c r="L305" s="94"/>
      <c r="M305" s="94"/>
    </row>
    <row r="306" spans="1:14" s="74" customFormat="1" x14ac:dyDescent="0.25">
      <c r="A306" s="94"/>
      <c r="B306" s="127"/>
      <c r="C306" s="87"/>
      <c r="D306" s="156"/>
      <c r="E306" s="156"/>
      <c r="F306" s="156"/>
      <c r="G306" s="150"/>
      <c r="H306" s="151"/>
      <c r="I306" s="209"/>
      <c r="J306" s="94"/>
      <c r="K306" s="94"/>
      <c r="L306" s="94"/>
      <c r="M306" s="94"/>
    </row>
    <row r="307" spans="1:14" s="74" customFormat="1" x14ac:dyDescent="0.25">
      <c r="A307" s="94"/>
      <c r="B307" s="127"/>
      <c r="C307" s="87"/>
      <c r="D307" s="156"/>
      <c r="E307" s="156"/>
      <c r="F307" s="156"/>
      <c r="G307" s="150"/>
      <c r="H307" s="151"/>
      <c r="I307" s="209"/>
      <c r="J307" s="94"/>
      <c r="K307" s="94"/>
      <c r="L307" s="94"/>
      <c r="M307" s="94"/>
    </row>
    <row r="308" spans="1:14" s="74" customFormat="1" x14ac:dyDescent="0.25">
      <c r="A308" s="94"/>
      <c r="B308" s="127"/>
      <c r="C308" s="87"/>
      <c r="D308" s="156"/>
      <c r="E308" s="156"/>
      <c r="F308" s="156"/>
      <c r="G308" s="150"/>
      <c r="H308" s="151"/>
      <c r="I308" s="209"/>
      <c r="J308" s="94"/>
      <c r="K308" s="94"/>
      <c r="L308" s="94"/>
      <c r="M308" s="94"/>
    </row>
    <row r="309" spans="1:14" s="74" customFormat="1" x14ac:dyDescent="0.25">
      <c r="A309" s="94"/>
      <c r="B309" s="127"/>
      <c r="C309" s="87"/>
      <c r="D309" s="156"/>
      <c r="E309" s="156"/>
      <c r="F309" s="156"/>
      <c r="G309" s="150"/>
      <c r="H309" s="151"/>
      <c r="I309" s="209"/>
      <c r="J309" s="94"/>
      <c r="K309" s="94"/>
      <c r="L309" s="94"/>
      <c r="M309" s="94"/>
    </row>
    <row r="310" spans="1:14" s="74" customFormat="1" x14ac:dyDescent="0.25">
      <c r="A310" s="94"/>
      <c r="B310" s="127"/>
      <c r="C310" s="87"/>
      <c r="D310" s="156"/>
      <c r="E310" s="156"/>
      <c r="F310" s="156"/>
      <c r="G310" s="150"/>
      <c r="H310" s="151"/>
      <c r="I310" s="209"/>
      <c r="J310" s="94"/>
      <c r="K310" s="94"/>
      <c r="L310" s="94"/>
      <c r="M310" s="94"/>
    </row>
    <row r="311" spans="1:14" s="74" customFormat="1" x14ac:dyDescent="0.25">
      <c r="A311" s="94"/>
      <c r="B311" s="127"/>
      <c r="C311" s="87"/>
      <c r="D311" s="156"/>
      <c r="E311" s="156"/>
      <c r="F311" s="156"/>
      <c r="G311" s="150"/>
      <c r="H311" s="151"/>
      <c r="I311" s="209"/>
      <c r="J311" s="94"/>
      <c r="K311" s="94"/>
      <c r="L311" s="94"/>
      <c r="M311" s="94"/>
    </row>
    <row r="312" spans="1:14" s="74" customFormat="1" x14ac:dyDescent="0.25">
      <c r="A312" s="94"/>
      <c r="B312" s="127"/>
      <c r="C312" s="87"/>
      <c r="D312" s="156"/>
      <c r="E312" s="156"/>
      <c r="F312" s="156"/>
      <c r="G312" s="150"/>
      <c r="H312" s="151"/>
      <c r="I312" s="209"/>
      <c r="J312" s="94"/>
      <c r="K312" s="94"/>
      <c r="L312" s="94"/>
      <c r="M312" s="94"/>
    </row>
    <row r="313" spans="1:14" s="74" customFormat="1" x14ac:dyDescent="0.25">
      <c r="A313" s="94"/>
      <c r="B313" s="127"/>
      <c r="C313" s="87"/>
      <c r="D313" s="156"/>
      <c r="E313" s="156"/>
      <c r="F313" s="156"/>
      <c r="G313" s="150"/>
      <c r="H313" s="151"/>
      <c r="I313" s="209"/>
      <c r="J313" s="94"/>
      <c r="K313" s="94"/>
      <c r="L313" s="94"/>
      <c r="M313" s="94"/>
    </row>
    <row r="314" spans="1:14" s="74" customFormat="1" x14ac:dyDescent="0.25">
      <c r="A314" s="94"/>
      <c r="B314" s="127"/>
      <c r="C314" s="87"/>
      <c r="D314" s="156"/>
      <c r="E314" s="156"/>
      <c r="F314" s="156"/>
      <c r="G314" s="150"/>
      <c r="H314" s="151"/>
      <c r="I314" s="209"/>
      <c r="J314" s="94"/>
      <c r="K314" s="94"/>
      <c r="L314" s="94"/>
      <c r="M314" s="94"/>
    </row>
    <row r="315" spans="1:14" s="74" customFormat="1" x14ac:dyDescent="0.25">
      <c r="A315" s="94"/>
      <c r="B315" s="127"/>
      <c r="C315" s="87"/>
      <c r="D315" s="156"/>
      <c r="E315" s="156"/>
      <c r="F315" s="156"/>
      <c r="G315" s="150"/>
      <c r="H315" s="151"/>
      <c r="I315" s="209"/>
      <c r="J315" s="94"/>
      <c r="K315" s="94"/>
      <c r="L315" s="94"/>
      <c r="M315" s="94"/>
      <c r="N315" s="74" t="s">
        <v>39</v>
      </c>
    </row>
    <row r="317" spans="1:14" s="74" customFormat="1" x14ac:dyDescent="0.25">
      <c r="A317" s="94"/>
      <c r="B317" s="127"/>
      <c r="C317" s="87"/>
      <c r="D317" s="156"/>
      <c r="E317" s="156"/>
      <c r="F317" s="156"/>
      <c r="G317" s="150"/>
      <c r="H317" s="151"/>
      <c r="I317" s="209"/>
      <c r="J317" s="94"/>
      <c r="K317" s="94"/>
      <c r="L317" s="94"/>
      <c r="M317" s="94"/>
    </row>
    <row r="318" spans="1:14" s="74" customFormat="1" x14ac:dyDescent="0.25">
      <c r="A318" s="94"/>
      <c r="B318" s="127"/>
      <c r="C318" s="87"/>
      <c r="D318" s="156"/>
      <c r="E318" s="156"/>
      <c r="F318" s="156"/>
      <c r="G318" s="150"/>
      <c r="H318" s="151"/>
      <c r="I318" s="209"/>
      <c r="J318" s="94"/>
      <c r="K318" s="94"/>
      <c r="L318" s="94"/>
      <c r="M318" s="94"/>
    </row>
    <row r="319" spans="1:14" s="74" customFormat="1" x14ac:dyDescent="0.25">
      <c r="A319" s="94"/>
      <c r="B319" s="127"/>
      <c r="C319" s="87"/>
      <c r="D319" s="156"/>
      <c r="E319" s="156"/>
      <c r="F319" s="156"/>
      <c r="G319" s="150"/>
      <c r="H319" s="151"/>
      <c r="I319" s="209"/>
      <c r="J319" s="94"/>
      <c r="K319" s="94"/>
      <c r="L319" s="94"/>
      <c r="M319" s="94"/>
    </row>
    <row r="320" spans="1:14" s="74" customFormat="1" x14ac:dyDescent="0.25">
      <c r="A320" s="94"/>
      <c r="B320" s="127"/>
      <c r="C320" s="87"/>
      <c r="D320" s="156"/>
      <c r="E320" s="156"/>
      <c r="F320" s="156"/>
      <c r="G320" s="150"/>
      <c r="H320" s="151"/>
      <c r="I320" s="209"/>
      <c r="J320" s="94"/>
      <c r="K320" s="94"/>
      <c r="L320" s="94"/>
      <c r="M320" s="94"/>
    </row>
    <row r="321" spans="1:13" s="74" customFormat="1" x14ac:dyDescent="0.25">
      <c r="A321" s="94"/>
      <c r="B321" s="127"/>
      <c r="C321" s="87"/>
      <c r="D321" s="156"/>
      <c r="E321" s="156"/>
      <c r="F321" s="156"/>
      <c r="G321" s="150"/>
      <c r="H321" s="151"/>
      <c r="I321" s="209"/>
      <c r="J321" s="94"/>
      <c r="K321" s="94"/>
      <c r="L321" s="94"/>
      <c r="M321" s="94"/>
    </row>
    <row r="322" spans="1:13" s="74" customFormat="1" x14ac:dyDescent="0.25">
      <c r="A322" s="94"/>
      <c r="B322" s="127"/>
      <c r="C322" s="87"/>
      <c r="D322" s="156"/>
      <c r="E322" s="156"/>
      <c r="F322" s="156"/>
      <c r="G322" s="150"/>
      <c r="H322" s="151"/>
      <c r="I322" s="209"/>
      <c r="J322" s="94"/>
      <c r="K322" s="94"/>
      <c r="L322" s="94"/>
      <c r="M322" s="94"/>
    </row>
    <row r="323" spans="1:13" s="74" customFormat="1" x14ac:dyDescent="0.25">
      <c r="A323" s="94"/>
      <c r="B323" s="127"/>
      <c r="C323" s="87"/>
      <c r="D323" s="156"/>
      <c r="E323" s="156"/>
      <c r="F323" s="156"/>
      <c r="G323" s="150"/>
      <c r="H323" s="151"/>
      <c r="I323" s="209"/>
      <c r="J323" s="94"/>
      <c r="K323" s="94"/>
      <c r="L323" s="94"/>
      <c r="M323" s="94"/>
    </row>
    <row r="324" spans="1:13" s="74" customFormat="1" x14ac:dyDescent="0.25">
      <c r="A324" s="94"/>
      <c r="B324" s="127"/>
      <c r="C324" s="87"/>
      <c r="D324" s="156"/>
      <c r="E324" s="156"/>
      <c r="F324" s="156"/>
      <c r="G324" s="150"/>
      <c r="H324" s="151"/>
      <c r="I324" s="209"/>
      <c r="J324" s="94"/>
      <c r="K324" s="94"/>
      <c r="L324" s="94"/>
      <c r="M324" s="94"/>
    </row>
    <row r="325" spans="1:13" s="74" customFormat="1" x14ac:dyDescent="0.25">
      <c r="A325" s="94"/>
      <c r="B325" s="127"/>
      <c r="C325" s="87"/>
      <c r="D325" s="156"/>
      <c r="E325" s="156"/>
      <c r="F325" s="156"/>
      <c r="G325" s="150"/>
      <c r="H325" s="151"/>
      <c r="I325" s="209"/>
      <c r="J325" s="94"/>
      <c r="K325" s="94"/>
      <c r="L325" s="94"/>
      <c r="M325" s="94"/>
    </row>
    <row r="327" spans="1:13" s="74" customFormat="1" x14ac:dyDescent="0.25">
      <c r="A327" s="94"/>
      <c r="B327" s="127"/>
      <c r="C327" s="87"/>
      <c r="D327" s="156"/>
      <c r="E327" s="156"/>
      <c r="F327" s="156"/>
      <c r="G327" s="150"/>
      <c r="H327" s="151"/>
      <c r="I327" s="209"/>
      <c r="J327" s="94"/>
      <c r="K327" s="94"/>
      <c r="L327" s="94"/>
      <c r="M327" s="94"/>
    </row>
    <row r="328" spans="1:13" s="74" customFormat="1" x14ac:dyDescent="0.25">
      <c r="A328" s="94"/>
      <c r="B328" s="127"/>
      <c r="C328" s="87"/>
      <c r="D328" s="156"/>
      <c r="E328" s="156"/>
      <c r="F328" s="156"/>
      <c r="G328" s="150"/>
      <c r="H328" s="151"/>
      <c r="I328" s="209"/>
      <c r="J328" s="94"/>
      <c r="K328" s="94"/>
      <c r="L328" s="94"/>
      <c r="M328" s="94"/>
    </row>
    <row r="329" spans="1:13" s="74" customFormat="1" x14ac:dyDescent="0.25">
      <c r="A329" s="94"/>
      <c r="B329" s="127"/>
      <c r="C329" s="87"/>
      <c r="D329" s="156"/>
      <c r="E329" s="156"/>
      <c r="F329" s="156"/>
      <c r="G329" s="150"/>
      <c r="H329" s="151"/>
      <c r="I329" s="209"/>
      <c r="J329" s="94"/>
      <c r="K329" s="94"/>
      <c r="L329" s="94"/>
      <c r="M329" s="94"/>
    </row>
    <row r="330" spans="1:13" s="74" customFormat="1" x14ac:dyDescent="0.25">
      <c r="A330" s="94"/>
      <c r="B330" s="127"/>
      <c r="C330" s="87"/>
      <c r="D330" s="156"/>
      <c r="E330" s="156"/>
      <c r="F330" s="156"/>
      <c r="G330" s="150"/>
      <c r="H330" s="151"/>
      <c r="I330" s="209"/>
      <c r="J330" s="94"/>
      <c r="K330" s="94"/>
      <c r="L330" s="94"/>
      <c r="M330" s="94"/>
    </row>
    <row r="331" spans="1:13" s="74" customFormat="1" x14ac:dyDescent="0.25">
      <c r="A331" s="94"/>
      <c r="B331" s="127"/>
      <c r="C331" s="87"/>
      <c r="D331" s="156"/>
      <c r="E331" s="156"/>
      <c r="F331" s="156"/>
      <c r="G331" s="150"/>
      <c r="H331" s="151"/>
      <c r="I331" s="209"/>
      <c r="J331" s="94"/>
      <c r="K331" s="94"/>
      <c r="L331" s="94"/>
      <c r="M331" s="94"/>
    </row>
    <row r="333" spans="1:13" s="74" customFormat="1" x14ac:dyDescent="0.25">
      <c r="A333" s="94"/>
      <c r="B333" s="127"/>
      <c r="C333" s="87"/>
      <c r="D333" s="156"/>
      <c r="E333" s="156"/>
      <c r="F333" s="156"/>
      <c r="G333" s="150"/>
      <c r="H333" s="151"/>
      <c r="I333" s="209"/>
      <c r="J333" s="94"/>
      <c r="K333" s="94"/>
      <c r="L333" s="94"/>
      <c r="M333" s="94"/>
    </row>
    <row r="334" spans="1:13" s="101" customFormat="1" x14ac:dyDescent="0.25">
      <c r="A334" s="94"/>
      <c r="B334" s="127"/>
      <c r="C334" s="87"/>
      <c r="D334" s="156"/>
      <c r="E334" s="156"/>
      <c r="F334" s="156"/>
      <c r="G334" s="150"/>
      <c r="H334" s="151"/>
      <c r="I334" s="209"/>
      <c r="J334" s="94"/>
      <c r="K334" s="94"/>
      <c r="L334" s="94"/>
      <c r="M334" s="94"/>
    </row>
    <row r="335" spans="1:13" s="74" customFormat="1" x14ac:dyDescent="0.25">
      <c r="A335" s="94"/>
      <c r="B335" s="127"/>
      <c r="C335" s="87"/>
      <c r="D335" s="156"/>
      <c r="E335" s="156"/>
      <c r="F335" s="156"/>
      <c r="G335" s="150"/>
      <c r="H335" s="151"/>
      <c r="I335" s="209"/>
      <c r="J335" s="94"/>
      <c r="K335" s="94"/>
      <c r="L335" s="94"/>
      <c r="M335" s="94"/>
    </row>
    <row r="336" spans="1:13" s="74" customFormat="1" x14ac:dyDescent="0.25">
      <c r="A336" s="94"/>
      <c r="B336" s="127"/>
      <c r="C336" s="87"/>
      <c r="D336" s="156"/>
      <c r="E336" s="156"/>
      <c r="F336" s="156"/>
      <c r="G336" s="150"/>
      <c r="H336" s="151"/>
      <c r="I336" s="209"/>
      <c r="J336" s="94"/>
      <c r="K336" s="94"/>
      <c r="L336" s="94"/>
      <c r="M336" s="94"/>
    </row>
    <row r="337" spans="1:13" s="74" customFormat="1" x14ac:dyDescent="0.25">
      <c r="A337" s="94"/>
      <c r="B337" s="127"/>
      <c r="C337" s="87"/>
      <c r="D337" s="156"/>
      <c r="E337" s="156"/>
      <c r="F337" s="156"/>
      <c r="G337" s="150"/>
      <c r="H337" s="151"/>
      <c r="I337" s="209"/>
      <c r="J337" s="94"/>
      <c r="K337" s="94"/>
      <c r="L337" s="94"/>
      <c r="M337" s="94"/>
    </row>
    <row r="338" spans="1:13" s="74" customFormat="1" x14ac:dyDescent="0.25">
      <c r="A338" s="94"/>
      <c r="B338" s="127"/>
      <c r="C338" s="87"/>
      <c r="D338" s="156"/>
      <c r="E338" s="156"/>
      <c r="F338" s="156"/>
      <c r="G338" s="150"/>
      <c r="H338" s="151"/>
      <c r="I338" s="209"/>
      <c r="J338" s="94"/>
      <c r="K338" s="94"/>
      <c r="L338" s="94"/>
      <c r="M338" s="94"/>
    </row>
    <row r="339" spans="1:13" s="74" customFormat="1" x14ac:dyDescent="0.25">
      <c r="A339" s="94"/>
      <c r="B339" s="127"/>
      <c r="C339" s="87"/>
      <c r="D339" s="156"/>
      <c r="E339" s="156"/>
      <c r="F339" s="156"/>
      <c r="G339" s="150"/>
      <c r="H339" s="151"/>
      <c r="I339" s="209"/>
      <c r="J339" s="94"/>
      <c r="K339" s="94"/>
      <c r="L339" s="94"/>
      <c r="M339" s="94"/>
    </row>
    <row r="340" spans="1:13" s="74" customFormat="1" x14ac:dyDescent="0.25">
      <c r="A340" s="94"/>
      <c r="B340" s="127"/>
      <c r="C340" s="87"/>
      <c r="D340" s="156"/>
      <c r="E340" s="156"/>
      <c r="F340" s="156"/>
      <c r="G340" s="150"/>
      <c r="H340" s="151"/>
      <c r="I340" s="209"/>
      <c r="J340" s="94"/>
      <c r="K340" s="94"/>
      <c r="L340" s="94"/>
      <c r="M340" s="94"/>
    </row>
    <row r="341" spans="1:13" s="74" customFormat="1" x14ac:dyDescent="0.25">
      <c r="A341" s="94"/>
      <c r="B341" s="127"/>
      <c r="C341" s="87"/>
      <c r="D341" s="156"/>
      <c r="E341" s="156"/>
      <c r="F341" s="156"/>
      <c r="G341" s="150"/>
      <c r="H341" s="151"/>
      <c r="I341" s="209"/>
      <c r="J341" s="94"/>
      <c r="K341" s="94"/>
      <c r="L341" s="94"/>
      <c r="M341" s="94"/>
    </row>
    <row r="342" spans="1:13" s="74" customFormat="1" x14ac:dyDescent="0.25">
      <c r="A342" s="94"/>
      <c r="B342" s="127"/>
      <c r="C342" s="87"/>
      <c r="D342" s="156"/>
      <c r="E342" s="156"/>
      <c r="F342" s="156"/>
      <c r="G342" s="150"/>
      <c r="H342" s="151"/>
      <c r="I342" s="209"/>
      <c r="J342" s="94"/>
      <c r="K342" s="94"/>
      <c r="L342" s="94"/>
      <c r="M342" s="94"/>
    </row>
    <row r="343" spans="1:13" s="74" customFormat="1" x14ac:dyDescent="0.25">
      <c r="A343" s="94"/>
      <c r="B343" s="127"/>
      <c r="C343" s="87"/>
      <c r="D343" s="156"/>
      <c r="E343" s="156"/>
      <c r="F343" s="156"/>
      <c r="G343" s="150"/>
      <c r="H343" s="151"/>
      <c r="I343" s="209"/>
      <c r="J343" s="94"/>
      <c r="K343" s="94"/>
      <c r="L343" s="94"/>
      <c r="M343" s="94"/>
    </row>
    <row r="344" spans="1:13" s="74" customFormat="1" x14ac:dyDescent="0.25">
      <c r="A344" s="94"/>
      <c r="B344" s="127"/>
      <c r="C344" s="87"/>
      <c r="D344" s="156"/>
      <c r="E344" s="156"/>
      <c r="F344" s="156"/>
      <c r="G344" s="150"/>
      <c r="H344" s="151"/>
      <c r="I344" s="209"/>
      <c r="J344" s="94"/>
      <c r="K344" s="94"/>
      <c r="L344" s="94"/>
      <c r="M344" s="94"/>
    </row>
    <row r="345" spans="1:13" s="74" customFormat="1" x14ac:dyDescent="0.25">
      <c r="A345" s="94"/>
      <c r="B345" s="127"/>
      <c r="C345" s="87"/>
      <c r="D345" s="156"/>
      <c r="E345" s="156"/>
      <c r="F345" s="156"/>
      <c r="G345" s="150"/>
      <c r="H345" s="151"/>
      <c r="I345" s="209"/>
      <c r="J345" s="94"/>
      <c r="K345" s="94"/>
      <c r="L345" s="94"/>
      <c r="M345" s="94"/>
    </row>
    <row r="346" spans="1:13" s="74" customFormat="1" x14ac:dyDescent="0.25">
      <c r="A346" s="94"/>
      <c r="B346" s="127"/>
      <c r="C346" s="87"/>
      <c r="D346" s="156"/>
      <c r="E346" s="156"/>
      <c r="F346" s="156"/>
      <c r="G346" s="150"/>
      <c r="H346" s="151"/>
      <c r="I346" s="209"/>
      <c r="J346" s="94"/>
      <c r="K346" s="94"/>
      <c r="L346" s="94"/>
      <c r="M346" s="94"/>
    </row>
    <row r="347" spans="1:13" s="74" customFormat="1" x14ac:dyDescent="0.25">
      <c r="A347" s="94"/>
      <c r="B347" s="127"/>
      <c r="C347" s="87"/>
      <c r="D347" s="156"/>
      <c r="E347" s="156"/>
      <c r="F347" s="156"/>
      <c r="G347" s="150"/>
      <c r="H347" s="151"/>
      <c r="I347" s="209"/>
      <c r="J347" s="94"/>
      <c r="K347" s="94"/>
      <c r="L347" s="94"/>
      <c r="M347" s="94"/>
    </row>
    <row r="348" spans="1:13" s="74" customFormat="1" x14ac:dyDescent="0.25">
      <c r="A348" s="94"/>
      <c r="B348" s="127"/>
      <c r="C348" s="87"/>
      <c r="D348" s="156"/>
      <c r="E348" s="156"/>
      <c r="F348" s="156"/>
      <c r="G348" s="150"/>
      <c r="H348" s="151"/>
      <c r="I348" s="209"/>
      <c r="J348" s="94"/>
      <c r="K348" s="94"/>
      <c r="L348" s="94"/>
      <c r="M348" s="94"/>
    </row>
    <row r="349" spans="1:13" s="74" customFormat="1" x14ac:dyDescent="0.25">
      <c r="A349" s="94"/>
      <c r="B349" s="127"/>
      <c r="C349" s="87"/>
      <c r="D349" s="156"/>
      <c r="E349" s="156"/>
      <c r="F349" s="156"/>
      <c r="G349" s="150"/>
      <c r="H349" s="151"/>
      <c r="I349" s="209"/>
      <c r="J349" s="94"/>
      <c r="K349" s="94"/>
      <c r="L349" s="94"/>
      <c r="M349" s="94"/>
    </row>
    <row r="350" spans="1:13" s="74" customFormat="1" x14ac:dyDescent="0.25">
      <c r="A350" s="94"/>
      <c r="B350" s="127"/>
      <c r="C350" s="87"/>
      <c r="D350" s="156"/>
      <c r="E350" s="156"/>
      <c r="F350" s="156"/>
      <c r="G350" s="150"/>
      <c r="H350" s="151"/>
      <c r="I350" s="209"/>
      <c r="J350" s="94"/>
      <c r="K350" s="94"/>
      <c r="L350" s="94"/>
      <c r="M350" s="94"/>
    </row>
    <row r="351" spans="1:13" s="74" customFormat="1" x14ac:dyDescent="0.25">
      <c r="A351" s="94"/>
      <c r="B351" s="127"/>
      <c r="C351" s="87"/>
      <c r="D351" s="156"/>
      <c r="E351" s="156"/>
      <c r="F351" s="156"/>
      <c r="G351" s="150"/>
      <c r="H351" s="151"/>
      <c r="I351" s="209"/>
      <c r="J351" s="94"/>
      <c r="K351" s="94"/>
      <c r="L351" s="94"/>
      <c r="M351" s="94"/>
    </row>
    <row r="352" spans="1:13" s="74" customFormat="1" x14ac:dyDescent="0.25">
      <c r="A352" s="94"/>
      <c r="B352" s="127"/>
      <c r="C352" s="87"/>
      <c r="D352" s="156"/>
      <c r="E352" s="156"/>
      <c r="F352" s="156"/>
      <c r="G352" s="150"/>
      <c r="H352" s="151"/>
      <c r="I352" s="209"/>
      <c r="J352" s="94"/>
      <c r="K352" s="94"/>
      <c r="L352" s="94"/>
      <c r="M352" s="94"/>
    </row>
    <row r="353" spans="1:13" s="74" customFormat="1" x14ac:dyDescent="0.25">
      <c r="A353" s="94"/>
      <c r="B353" s="127"/>
      <c r="C353" s="87"/>
      <c r="D353" s="156"/>
      <c r="E353" s="156"/>
      <c r="F353" s="156"/>
      <c r="G353" s="150"/>
      <c r="H353" s="151"/>
      <c r="I353" s="209"/>
      <c r="J353" s="94"/>
      <c r="K353" s="94"/>
      <c r="L353" s="94"/>
      <c r="M353" s="94"/>
    </row>
    <row r="354" spans="1:13" s="74" customFormat="1" x14ac:dyDescent="0.25">
      <c r="A354" s="94"/>
      <c r="B354" s="127"/>
      <c r="C354" s="87"/>
      <c r="D354" s="156"/>
      <c r="E354" s="156"/>
      <c r="F354" s="156"/>
      <c r="G354" s="150"/>
      <c r="H354" s="151"/>
      <c r="I354" s="209"/>
      <c r="J354" s="94"/>
      <c r="K354" s="94"/>
      <c r="L354" s="94"/>
      <c r="M354" s="94"/>
    </row>
    <row r="355" spans="1:13" s="74" customFormat="1" x14ac:dyDescent="0.25">
      <c r="A355" s="94"/>
      <c r="B355" s="127"/>
      <c r="C355" s="87"/>
      <c r="D355" s="156"/>
      <c r="E355" s="156"/>
      <c r="F355" s="156"/>
      <c r="G355" s="150"/>
      <c r="H355" s="151"/>
      <c r="I355" s="209"/>
      <c r="J355" s="94"/>
      <c r="K355" s="94"/>
      <c r="L355" s="94"/>
      <c r="M355" s="94"/>
    </row>
    <row r="356" spans="1:13" s="74" customFormat="1" x14ac:dyDescent="0.25">
      <c r="A356" s="94"/>
      <c r="B356" s="127"/>
      <c r="C356" s="87"/>
      <c r="D356" s="156"/>
      <c r="E356" s="156"/>
      <c r="F356" s="156"/>
      <c r="G356" s="150"/>
      <c r="H356" s="151"/>
      <c r="I356" s="209"/>
      <c r="J356" s="94"/>
      <c r="K356" s="94"/>
      <c r="L356" s="94"/>
      <c r="M356" s="94"/>
    </row>
    <row r="357" spans="1:13" s="74" customFormat="1" x14ac:dyDescent="0.25">
      <c r="A357" s="94"/>
      <c r="B357" s="127"/>
      <c r="C357" s="87"/>
      <c r="D357" s="156"/>
      <c r="E357" s="156"/>
      <c r="F357" s="156"/>
      <c r="G357" s="150"/>
      <c r="H357" s="151"/>
      <c r="I357" s="209"/>
      <c r="J357" s="94"/>
      <c r="K357" s="94"/>
      <c r="L357" s="94"/>
      <c r="M357" s="94"/>
    </row>
    <row r="358" spans="1:13" s="74" customFormat="1" x14ac:dyDescent="0.25">
      <c r="A358" s="94"/>
      <c r="B358" s="127"/>
      <c r="C358" s="87"/>
      <c r="D358" s="156"/>
      <c r="E358" s="156"/>
      <c r="F358" s="156"/>
      <c r="G358" s="150"/>
      <c r="H358" s="151"/>
      <c r="I358" s="209"/>
      <c r="J358" s="94"/>
      <c r="K358" s="94"/>
      <c r="L358" s="94"/>
      <c r="M358" s="94"/>
    </row>
    <row r="359" spans="1:13" s="74" customFormat="1" x14ac:dyDescent="0.25">
      <c r="A359" s="94"/>
      <c r="B359" s="127"/>
      <c r="C359" s="87"/>
      <c r="D359" s="156"/>
      <c r="E359" s="156"/>
      <c r="F359" s="156"/>
      <c r="G359" s="150"/>
      <c r="H359" s="151"/>
      <c r="I359" s="209"/>
      <c r="J359" s="94"/>
      <c r="K359" s="94"/>
      <c r="L359" s="94"/>
      <c r="M359" s="94"/>
    </row>
    <row r="360" spans="1:13" s="74" customFormat="1" x14ac:dyDescent="0.25">
      <c r="A360" s="94"/>
      <c r="B360" s="127"/>
      <c r="C360" s="87"/>
      <c r="D360" s="156"/>
      <c r="E360" s="156"/>
      <c r="F360" s="156"/>
      <c r="G360" s="150"/>
      <c r="H360" s="151"/>
      <c r="I360" s="209"/>
      <c r="J360" s="94"/>
      <c r="K360" s="94"/>
      <c r="L360" s="94"/>
      <c r="M360" s="94"/>
    </row>
    <row r="361" spans="1:13" s="74" customFormat="1" x14ac:dyDescent="0.25">
      <c r="A361" s="94"/>
      <c r="B361" s="127"/>
      <c r="C361" s="87"/>
      <c r="D361" s="156"/>
      <c r="E361" s="156"/>
      <c r="F361" s="156"/>
      <c r="G361" s="150"/>
      <c r="H361" s="151"/>
      <c r="I361" s="209"/>
      <c r="J361" s="94"/>
      <c r="K361" s="94"/>
      <c r="L361" s="94"/>
      <c r="M361" s="94"/>
    </row>
    <row r="362" spans="1:13" s="74" customFormat="1" x14ac:dyDescent="0.25">
      <c r="A362" s="94"/>
      <c r="B362" s="127"/>
      <c r="C362" s="87"/>
      <c r="D362" s="156"/>
      <c r="E362" s="156"/>
      <c r="F362" s="156"/>
      <c r="G362" s="150"/>
      <c r="H362" s="151"/>
      <c r="I362" s="209"/>
      <c r="J362" s="94"/>
      <c r="K362" s="94"/>
      <c r="L362" s="94"/>
      <c r="M362" s="94"/>
    </row>
    <row r="363" spans="1:13" s="74" customFormat="1" x14ac:dyDescent="0.25">
      <c r="A363" s="94"/>
      <c r="B363" s="127"/>
      <c r="C363" s="87"/>
      <c r="D363" s="156"/>
      <c r="E363" s="156"/>
      <c r="F363" s="156"/>
      <c r="G363" s="150"/>
      <c r="H363" s="151"/>
      <c r="I363" s="209"/>
      <c r="J363" s="94"/>
      <c r="K363" s="94"/>
      <c r="L363" s="94"/>
      <c r="M363" s="94"/>
    </row>
    <row r="364" spans="1:13" s="74" customFormat="1" x14ac:dyDescent="0.25">
      <c r="A364" s="94"/>
      <c r="B364" s="127"/>
      <c r="C364" s="87"/>
      <c r="D364" s="156"/>
      <c r="E364" s="156"/>
      <c r="F364" s="156"/>
      <c r="G364" s="150"/>
      <c r="H364" s="151"/>
      <c r="I364" s="209"/>
      <c r="J364" s="94"/>
      <c r="K364" s="94"/>
      <c r="L364" s="94"/>
      <c r="M364" s="94"/>
    </row>
    <row r="365" spans="1:13" s="74" customFormat="1" x14ac:dyDescent="0.25">
      <c r="A365" s="94"/>
      <c r="B365" s="127"/>
      <c r="C365" s="87"/>
      <c r="D365" s="156"/>
      <c r="E365" s="156"/>
      <c r="F365" s="156"/>
      <c r="G365" s="150"/>
      <c r="H365" s="151"/>
      <c r="I365" s="209"/>
      <c r="J365" s="94"/>
      <c r="K365" s="94"/>
      <c r="L365" s="94"/>
      <c r="M365" s="94"/>
    </row>
    <row r="366" spans="1:13" s="74" customFormat="1" x14ac:dyDescent="0.25">
      <c r="A366" s="94"/>
      <c r="B366" s="127"/>
      <c r="C366" s="87"/>
      <c r="D366" s="156"/>
      <c r="E366" s="156"/>
      <c r="F366" s="156"/>
      <c r="G366" s="150"/>
      <c r="H366" s="151"/>
      <c r="I366" s="209"/>
      <c r="J366" s="94"/>
      <c r="K366" s="94"/>
      <c r="L366" s="94"/>
      <c r="M366" s="94"/>
    </row>
    <row r="367" spans="1:13" s="74" customFormat="1" x14ac:dyDescent="0.25">
      <c r="A367" s="94"/>
      <c r="B367" s="127"/>
      <c r="C367" s="87"/>
      <c r="D367" s="156"/>
      <c r="E367" s="156"/>
      <c r="F367" s="156"/>
      <c r="G367" s="150"/>
      <c r="H367" s="151"/>
      <c r="I367" s="209"/>
      <c r="J367" s="94"/>
      <c r="K367" s="94"/>
      <c r="L367" s="94"/>
      <c r="M367" s="94"/>
    </row>
    <row r="368" spans="1:13" s="74" customFormat="1" x14ac:dyDescent="0.25">
      <c r="A368" s="94"/>
      <c r="B368" s="127"/>
      <c r="C368" s="87"/>
      <c r="D368" s="156"/>
      <c r="E368" s="156"/>
      <c r="F368" s="156"/>
      <c r="G368" s="150"/>
      <c r="H368" s="151"/>
      <c r="I368" s="209"/>
      <c r="J368" s="94"/>
      <c r="K368" s="94"/>
      <c r="L368" s="94"/>
      <c r="M368" s="94"/>
    </row>
    <row r="369" spans="1:13" s="74" customFormat="1" x14ac:dyDescent="0.25">
      <c r="A369" s="94"/>
      <c r="B369" s="127"/>
      <c r="C369" s="87"/>
      <c r="D369" s="156"/>
      <c r="E369" s="156"/>
      <c r="F369" s="156"/>
      <c r="G369" s="150"/>
      <c r="H369" s="151"/>
      <c r="I369" s="209"/>
      <c r="J369" s="94"/>
      <c r="K369" s="94"/>
      <c r="L369" s="94"/>
      <c r="M369" s="94"/>
    </row>
    <row r="370" spans="1:13" s="74" customFormat="1" x14ac:dyDescent="0.25">
      <c r="A370" s="94"/>
      <c r="B370" s="127"/>
      <c r="C370" s="87"/>
      <c r="D370" s="156"/>
      <c r="E370" s="156"/>
      <c r="F370" s="156"/>
      <c r="G370" s="150"/>
      <c r="H370" s="151"/>
      <c r="I370" s="209"/>
      <c r="J370" s="94"/>
      <c r="K370" s="94"/>
      <c r="L370" s="94"/>
      <c r="M370" s="94"/>
    </row>
    <row r="371" spans="1:13" s="74" customFormat="1" x14ac:dyDescent="0.25">
      <c r="A371" s="94"/>
      <c r="B371" s="127"/>
      <c r="C371" s="87"/>
      <c r="D371" s="156"/>
      <c r="E371" s="156"/>
      <c r="F371" s="156"/>
      <c r="G371" s="150"/>
      <c r="H371" s="151"/>
      <c r="I371" s="209"/>
      <c r="J371" s="94"/>
      <c r="K371" s="94"/>
      <c r="L371" s="94"/>
      <c r="M371" s="94"/>
    </row>
    <row r="372" spans="1:13" s="74" customFormat="1" x14ac:dyDescent="0.25">
      <c r="A372" s="94"/>
      <c r="B372" s="127"/>
      <c r="C372" s="87"/>
      <c r="D372" s="156"/>
      <c r="E372" s="156"/>
      <c r="F372" s="156"/>
      <c r="G372" s="150"/>
      <c r="H372" s="151"/>
      <c r="I372" s="209"/>
      <c r="J372" s="94"/>
      <c r="K372" s="94"/>
      <c r="L372" s="94"/>
      <c r="M372" s="94"/>
    </row>
    <row r="373" spans="1:13" s="74" customFormat="1" x14ac:dyDescent="0.25">
      <c r="A373" s="94"/>
      <c r="B373" s="127"/>
      <c r="C373" s="87"/>
      <c r="D373" s="156"/>
      <c r="E373" s="156"/>
      <c r="F373" s="156"/>
      <c r="G373" s="150"/>
      <c r="H373" s="151"/>
      <c r="I373" s="209"/>
      <c r="J373" s="94"/>
      <c r="K373" s="94"/>
      <c r="L373" s="94"/>
      <c r="M373" s="94"/>
    </row>
    <row r="374" spans="1:13" s="74" customFormat="1" x14ac:dyDescent="0.25">
      <c r="A374" s="94"/>
      <c r="B374" s="127"/>
      <c r="C374" s="87"/>
      <c r="D374" s="156"/>
      <c r="E374" s="156"/>
      <c r="F374" s="156"/>
      <c r="G374" s="150"/>
      <c r="H374" s="151"/>
      <c r="I374" s="209"/>
      <c r="J374" s="94"/>
      <c r="K374" s="94"/>
      <c r="L374" s="94"/>
      <c r="M374" s="94"/>
    </row>
    <row r="375" spans="1:13" s="74" customFormat="1" x14ac:dyDescent="0.25">
      <c r="A375" s="94"/>
      <c r="B375" s="127"/>
      <c r="C375" s="87"/>
      <c r="D375" s="156"/>
      <c r="E375" s="156"/>
      <c r="F375" s="156"/>
      <c r="G375" s="150"/>
      <c r="H375" s="151"/>
      <c r="I375" s="209"/>
      <c r="J375" s="94"/>
      <c r="K375" s="94"/>
      <c r="L375" s="94"/>
      <c r="M375" s="94"/>
    </row>
    <row r="376" spans="1:13" s="74" customFormat="1" x14ac:dyDescent="0.25">
      <c r="A376" s="94"/>
      <c r="B376" s="127"/>
      <c r="C376" s="87"/>
      <c r="D376" s="156"/>
      <c r="E376" s="156"/>
      <c r="F376" s="156"/>
      <c r="G376" s="150"/>
      <c r="H376" s="151"/>
      <c r="I376" s="209"/>
      <c r="J376" s="94"/>
      <c r="K376" s="94"/>
      <c r="L376" s="94"/>
      <c r="M376" s="94"/>
    </row>
    <row r="377" spans="1:13" s="74" customFormat="1" x14ac:dyDescent="0.25">
      <c r="A377" s="94"/>
      <c r="B377" s="127"/>
      <c r="C377" s="87"/>
      <c r="D377" s="156"/>
      <c r="E377" s="156"/>
      <c r="F377" s="156"/>
      <c r="G377" s="150"/>
      <c r="H377" s="151"/>
      <c r="I377" s="209"/>
      <c r="J377" s="94"/>
      <c r="K377" s="94"/>
      <c r="L377" s="94"/>
      <c r="M377" s="94"/>
    </row>
    <row r="378" spans="1:13" s="74" customFormat="1" x14ac:dyDescent="0.25">
      <c r="A378" s="94"/>
      <c r="B378" s="127"/>
      <c r="C378" s="87"/>
      <c r="D378" s="156"/>
      <c r="E378" s="156"/>
      <c r="F378" s="156"/>
      <c r="G378" s="150"/>
      <c r="H378" s="151"/>
      <c r="I378" s="209"/>
      <c r="J378" s="94"/>
      <c r="K378" s="94"/>
      <c r="L378" s="94"/>
      <c r="M378" s="94"/>
    </row>
    <row r="379" spans="1:13" s="74" customFormat="1" x14ac:dyDescent="0.25">
      <c r="A379" s="94"/>
      <c r="B379" s="127"/>
      <c r="C379" s="87"/>
      <c r="D379" s="156"/>
      <c r="E379" s="156"/>
      <c r="F379" s="156"/>
      <c r="G379" s="150"/>
      <c r="H379" s="151"/>
      <c r="I379" s="209"/>
      <c r="J379" s="94"/>
      <c r="K379" s="94"/>
      <c r="L379" s="94"/>
      <c r="M379" s="94"/>
    </row>
    <row r="380" spans="1:13" s="74" customFormat="1" x14ac:dyDescent="0.25">
      <c r="A380" s="94"/>
      <c r="B380" s="127"/>
      <c r="C380" s="87"/>
      <c r="D380" s="156"/>
      <c r="E380" s="156"/>
      <c r="F380" s="156"/>
      <c r="G380" s="150"/>
      <c r="H380" s="151"/>
      <c r="I380" s="209"/>
      <c r="J380" s="94"/>
      <c r="K380" s="94"/>
      <c r="L380" s="94"/>
      <c r="M380" s="94"/>
    </row>
    <row r="381" spans="1:13" s="74" customFormat="1" x14ac:dyDescent="0.25">
      <c r="A381" s="94"/>
      <c r="B381" s="127"/>
      <c r="C381" s="87"/>
      <c r="D381" s="156"/>
      <c r="E381" s="156"/>
      <c r="F381" s="156"/>
      <c r="G381" s="150"/>
      <c r="H381" s="151"/>
      <c r="I381" s="209"/>
      <c r="J381" s="94"/>
      <c r="K381" s="94"/>
      <c r="L381" s="94"/>
      <c r="M381" s="94"/>
    </row>
    <row r="382" spans="1:13" s="74" customFormat="1" x14ac:dyDescent="0.25">
      <c r="A382" s="94"/>
      <c r="B382" s="127"/>
      <c r="C382" s="87"/>
      <c r="D382" s="156"/>
      <c r="E382" s="156"/>
      <c r="F382" s="156"/>
      <c r="G382" s="150"/>
      <c r="H382" s="151"/>
      <c r="I382" s="209"/>
      <c r="J382" s="94"/>
      <c r="K382" s="94"/>
      <c r="L382" s="94"/>
      <c r="M382" s="94"/>
    </row>
    <row r="383" spans="1:13" s="74" customFormat="1" x14ac:dyDescent="0.25">
      <c r="A383" s="94"/>
      <c r="B383" s="127"/>
      <c r="C383" s="87"/>
      <c r="D383" s="156"/>
      <c r="E383" s="156"/>
      <c r="F383" s="156"/>
      <c r="G383" s="150"/>
      <c r="H383" s="151"/>
      <c r="I383" s="209"/>
      <c r="J383" s="94"/>
      <c r="K383" s="94"/>
      <c r="L383" s="94"/>
      <c r="M383" s="94"/>
    </row>
    <row r="385" spans="1:13" s="74" customFormat="1" x14ac:dyDescent="0.25">
      <c r="A385" s="94"/>
      <c r="B385" s="127"/>
      <c r="C385" s="87"/>
      <c r="D385" s="156"/>
      <c r="E385" s="156"/>
      <c r="F385" s="156"/>
      <c r="G385" s="150"/>
      <c r="H385" s="151"/>
      <c r="I385" s="209"/>
      <c r="J385" s="94"/>
      <c r="K385" s="94"/>
      <c r="L385" s="94"/>
      <c r="M385" s="94"/>
    </row>
    <row r="386" spans="1:13" s="74" customFormat="1" x14ac:dyDescent="0.25">
      <c r="A386" s="94"/>
      <c r="B386" s="127"/>
      <c r="C386" s="87"/>
      <c r="D386" s="156"/>
      <c r="E386" s="156"/>
      <c r="F386" s="156"/>
      <c r="G386" s="150"/>
      <c r="H386" s="151"/>
      <c r="I386" s="209"/>
      <c r="J386" s="94"/>
      <c r="K386" s="94"/>
      <c r="L386" s="94"/>
      <c r="M386" s="94"/>
    </row>
    <row r="387" spans="1:13" s="74" customFormat="1" x14ac:dyDescent="0.25">
      <c r="A387" s="94"/>
      <c r="B387" s="127"/>
      <c r="C387" s="87"/>
      <c r="D387" s="156"/>
      <c r="E387" s="156"/>
      <c r="F387" s="156"/>
      <c r="G387" s="150"/>
      <c r="H387" s="151"/>
      <c r="I387" s="209"/>
      <c r="J387" s="94"/>
      <c r="K387" s="94"/>
      <c r="L387" s="94"/>
      <c r="M387" s="94"/>
    </row>
    <row r="388" spans="1:13" s="74" customFormat="1" x14ac:dyDescent="0.25">
      <c r="A388" s="94"/>
      <c r="B388" s="127"/>
      <c r="C388" s="87"/>
      <c r="D388" s="156"/>
      <c r="E388" s="156"/>
      <c r="F388" s="156"/>
      <c r="G388" s="150"/>
      <c r="H388" s="151"/>
      <c r="I388" s="209"/>
      <c r="J388" s="94"/>
      <c r="K388" s="94"/>
      <c r="L388" s="94"/>
      <c r="M388" s="94"/>
    </row>
    <row r="389" spans="1:13" s="74" customFormat="1" x14ac:dyDescent="0.25">
      <c r="A389" s="94"/>
      <c r="B389" s="127"/>
      <c r="C389" s="87"/>
      <c r="D389" s="156"/>
      <c r="E389" s="156"/>
      <c r="F389" s="156"/>
      <c r="G389" s="150"/>
      <c r="H389" s="151"/>
      <c r="I389" s="209"/>
      <c r="J389" s="94"/>
      <c r="K389" s="94"/>
      <c r="L389" s="94"/>
      <c r="M389" s="94"/>
    </row>
    <row r="390" spans="1:13" s="74" customFormat="1" x14ac:dyDescent="0.25">
      <c r="A390" s="94"/>
      <c r="B390" s="127"/>
      <c r="C390" s="87"/>
      <c r="D390" s="156"/>
      <c r="E390" s="156"/>
      <c r="F390" s="156"/>
      <c r="G390" s="150"/>
      <c r="H390" s="151"/>
      <c r="I390" s="209"/>
      <c r="J390" s="94"/>
      <c r="K390" s="94"/>
      <c r="L390" s="94"/>
      <c r="M390" s="94"/>
    </row>
    <row r="391" spans="1:13" s="74" customFormat="1" x14ac:dyDescent="0.25">
      <c r="A391" s="94"/>
      <c r="B391" s="127"/>
      <c r="C391" s="87"/>
      <c r="D391" s="156"/>
      <c r="E391" s="156"/>
      <c r="F391" s="156"/>
      <c r="G391" s="150"/>
      <c r="H391" s="151"/>
      <c r="I391" s="209"/>
      <c r="J391" s="94"/>
      <c r="K391" s="94"/>
      <c r="L391" s="94"/>
      <c r="M391" s="94"/>
    </row>
    <row r="392" spans="1:13" s="101" customFormat="1" x14ac:dyDescent="0.25">
      <c r="A392" s="94"/>
      <c r="B392" s="127"/>
      <c r="C392" s="87"/>
      <c r="D392" s="156"/>
      <c r="E392" s="156"/>
      <c r="F392" s="156"/>
      <c r="G392" s="150"/>
      <c r="H392" s="151"/>
      <c r="I392" s="209"/>
      <c r="J392" s="94"/>
      <c r="K392" s="94"/>
      <c r="L392" s="94"/>
      <c r="M392" s="94"/>
    </row>
    <row r="393" spans="1:13" s="74" customFormat="1" x14ac:dyDescent="0.25">
      <c r="A393" s="94"/>
      <c r="B393" s="127"/>
      <c r="C393" s="87"/>
      <c r="D393" s="156"/>
      <c r="E393" s="156"/>
      <c r="F393" s="156"/>
      <c r="G393" s="150"/>
      <c r="H393" s="151"/>
      <c r="I393" s="209"/>
      <c r="J393" s="94"/>
      <c r="K393" s="94"/>
      <c r="L393" s="94"/>
      <c r="M393" s="94"/>
    </row>
    <row r="394" spans="1:13" s="74" customFormat="1" x14ac:dyDescent="0.25">
      <c r="A394" s="94"/>
      <c r="B394" s="127"/>
      <c r="C394" s="87"/>
      <c r="D394" s="156"/>
      <c r="E394" s="156"/>
      <c r="F394" s="156"/>
      <c r="G394" s="150"/>
      <c r="H394" s="151"/>
      <c r="I394" s="209"/>
      <c r="J394" s="94"/>
      <c r="K394" s="94"/>
      <c r="L394" s="94"/>
      <c r="M394" s="94"/>
    </row>
    <row r="395" spans="1:13" s="74" customFormat="1" x14ac:dyDescent="0.25">
      <c r="A395" s="94"/>
      <c r="B395" s="127"/>
      <c r="C395" s="87"/>
      <c r="D395" s="156"/>
      <c r="E395" s="156"/>
      <c r="F395" s="156"/>
      <c r="G395" s="150"/>
      <c r="H395" s="151"/>
      <c r="I395" s="209"/>
      <c r="J395" s="94"/>
      <c r="K395" s="94"/>
      <c r="L395" s="94"/>
      <c r="M395" s="94"/>
    </row>
    <row r="396" spans="1:13" s="74" customFormat="1" x14ac:dyDescent="0.25">
      <c r="A396" s="94"/>
      <c r="B396" s="127"/>
      <c r="C396" s="87"/>
      <c r="D396" s="156"/>
      <c r="E396" s="156"/>
      <c r="F396" s="156"/>
      <c r="G396" s="150"/>
      <c r="H396" s="151"/>
      <c r="I396" s="209"/>
      <c r="J396" s="94"/>
      <c r="K396" s="94"/>
      <c r="L396" s="94"/>
      <c r="M396" s="94"/>
    </row>
    <row r="397" spans="1:13" s="74" customFormat="1" x14ac:dyDescent="0.25">
      <c r="A397" s="94"/>
      <c r="B397" s="127"/>
      <c r="C397" s="87"/>
      <c r="D397" s="156"/>
      <c r="E397" s="156"/>
      <c r="F397" s="156"/>
      <c r="G397" s="150"/>
      <c r="H397" s="151"/>
      <c r="I397" s="209"/>
      <c r="J397" s="94"/>
      <c r="K397" s="94"/>
      <c r="L397" s="94"/>
      <c r="M397" s="94"/>
    </row>
    <row r="398" spans="1:13" s="74" customFormat="1" x14ac:dyDescent="0.25">
      <c r="A398" s="94"/>
      <c r="B398" s="127"/>
      <c r="C398" s="87"/>
      <c r="D398" s="156"/>
      <c r="E398" s="156"/>
      <c r="F398" s="156"/>
      <c r="G398" s="150"/>
      <c r="H398" s="151"/>
      <c r="I398" s="209"/>
      <c r="J398" s="94"/>
      <c r="K398" s="94"/>
      <c r="L398" s="94"/>
      <c r="M398" s="94"/>
    </row>
    <row r="399" spans="1:13" s="74" customFormat="1" x14ac:dyDescent="0.25">
      <c r="A399" s="94"/>
      <c r="B399" s="127"/>
      <c r="C399" s="87"/>
      <c r="D399" s="156"/>
      <c r="E399" s="156"/>
      <c r="F399" s="156"/>
      <c r="G399" s="150"/>
      <c r="H399" s="151"/>
      <c r="I399" s="209"/>
      <c r="J399" s="94"/>
      <c r="K399" s="94"/>
      <c r="L399" s="94"/>
      <c r="M399" s="94"/>
    </row>
    <row r="400" spans="1:13" s="74" customFormat="1" x14ac:dyDescent="0.25">
      <c r="A400" s="94"/>
      <c r="B400" s="127"/>
      <c r="C400" s="87"/>
      <c r="D400" s="156"/>
      <c r="E400" s="156"/>
      <c r="F400" s="156"/>
      <c r="G400" s="150"/>
      <c r="H400" s="151"/>
      <c r="I400" s="209"/>
      <c r="J400" s="94"/>
      <c r="K400" s="94"/>
      <c r="L400" s="94"/>
      <c r="M400" s="94"/>
    </row>
    <row r="401" spans="1:13" s="74" customFormat="1" x14ac:dyDescent="0.25">
      <c r="A401" s="94"/>
      <c r="B401" s="127"/>
      <c r="C401" s="87"/>
      <c r="D401" s="156"/>
      <c r="E401" s="156"/>
      <c r="F401" s="156"/>
      <c r="G401" s="150"/>
      <c r="H401" s="151"/>
      <c r="I401" s="209"/>
      <c r="J401" s="94"/>
      <c r="K401" s="94"/>
      <c r="L401" s="94"/>
      <c r="M401" s="94"/>
    </row>
    <row r="402" spans="1:13" s="74" customFormat="1" x14ac:dyDescent="0.25">
      <c r="A402" s="94"/>
      <c r="B402" s="127"/>
      <c r="C402" s="87"/>
      <c r="D402" s="156"/>
      <c r="E402" s="156"/>
      <c r="F402" s="156"/>
      <c r="G402" s="150"/>
      <c r="H402" s="151"/>
      <c r="I402" s="209"/>
      <c r="J402" s="94"/>
      <c r="K402" s="94"/>
      <c r="L402" s="94"/>
      <c r="M402" s="94"/>
    </row>
    <row r="403" spans="1:13" s="74" customFormat="1" x14ac:dyDescent="0.25">
      <c r="A403" s="94"/>
      <c r="B403" s="127"/>
      <c r="C403" s="87"/>
      <c r="D403" s="156"/>
      <c r="E403" s="156"/>
      <c r="F403" s="156"/>
      <c r="G403" s="150"/>
      <c r="H403" s="151"/>
      <c r="I403" s="209"/>
      <c r="J403" s="94"/>
      <c r="K403" s="94"/>
      <c r="L403" s="94"/>
      <c r="M403" s="94"/>
    </row>
    <row r="404" spans="1:13" s="74" customFormat="1" x14ac:dyDescent="0.25">
      <c r="A404" s="94"/>
      <c r="B404" s="127"/>
      <c r="C404" s="87"/>
      <c r="D404" s="156"/>
      <c r="E404" s="156"/>
      <c r="F404" s="156"/>
      <c r="G404" s="150"/>
      <c r="H404" s="151"/>
      <c r="I404" s="209"/>
      <c r="J404" s="94"/>
      <c r="K404" s="94"/>
      <c r="L404" s="94"/>
      <c r="M404" s="94"/>
    </row>
    <row r="405" spans="1:13" s="74" customFormat="1" x14ac:dyDescent="0.25">
      <c r="A405" s="94"/>
      <c r="B405" s="127"/>
      <c r="C405" s="87"/>
      <c r="D405" s="156"/>
      <c r="E405" s="156"/>
      <c r="F405" s="156"/>
      <c r="G405" s="150"/>
      <c r="H405" s="151"/>
      <c r="I405" s="209"/>
      <c r="J405" s="94"/>
      <c r="K405" s="94"/>
      <c r="L405" s="94"/>
      <c r="M405" s="94"/>
    </row>
    <row r="406" spans="1:13" s="74" customFormat="1" x14ac:dyDescent="0.25">
      <c r="A406" s="94"/>
      <c r="B406" s="127"/>
      <c r="C406" s="87"/>
      <c r="D406" s="156"/>
      <c r="E406" s="156"/>
      <c r="F406" s="156"/>
      <c r="G406" s="150"/>
      <c r="H406" s="151"/>
      <c r="I406" s="209"/>
      <c r="J406" s="94"/>
      <c r="K406" s="94"/>
      <c r="L406" s="94"/>
      <c r="M406" s="94"/>
    </row>
    <row r="407" spans="1:13" s="74" customFormat="1" x14ac:dyDescent="0.25">
      <c r="A407" s="94"/>
      <c r="B407" s="127"/>
      <c r="C407" s="87"/>
      <c r="D407" s="156"/>
      <c r="E407" s="156"/>
      <c r="F407" s="156"/>
      <c r="G407" s="150"/>
      <c r="H407" s="151"/>
      <c r="I407" s="209"/>
      <c r="J407" s="94"/>
      <c r="K407" s="94"/>
      <c r="L407" s="94"/>
      <c r="M407" s="94"/>
    </row>
    <row r="408" spans="1:13" s="74" customFormat="1" x14ac:dyDescent="0.25">
      <c r="A408" s="94"/>
      <c r="B408" s="127"/>
      <c r="C408" s="87"/>
      <c r="D408" s="156"/>
      <c r="E408" s="156"/>
      <c r="F408" s="156"/>
      <c r="G408" s="150"/>
      <c r="H408" s="151"/>
      <c r="I408" s="209"/>
      <c r="J408" s="94"/>
      <c r="K408" s="94"/>
      <c r="L408" s="94"/>
      <c r="M408" s="94"/>
    </row>
    <row r="409" spans="1:13" s="74" customFormat="1" x14ac:dyDescent="0.25">
      <c r="A409" s="94"/>
      <c r="B409" s="127"/>
      <c r="C409" s="87"/>
      <c r="D409" s="156"/>
      <c r="E409" s="156"/>
      <c r="F409" s="156"/>
      <c r="G409" s="150"/>
      <c r="H409" s="151"/>
      <c r="I409" s="209"/>
      <c r="J409" s="94"/>
      <c r="K409" s="94"/>
      <c r="L409" s="94"/>
      <c r="M409" s="94"/>
    </row>
    <row r="410" spans="1:13" s="74" customFormat="1" x14ac:dyDescent="0.25">
      <c r="A410" s="94"/>
      <c r="B410" s="127"/>
      <c r="C410" s="87"/>
      <c r="D410" s="156"/>
      <c r="E410" s="156"/>
      <c r="F410" s="156"/>
      <c r="G410" s="150"/>
      <c r="H410" s="151"/>
      <c r="I410" s="209"/>
      <c r="J410" s="94"/>
      <c r="K410" s="94"/>
      <c r="L410" s="94"/>
      <c r="M410" s="94"/>
    </row>
    <row r="411" spans="1:13" s="74" customFormat="1" x14ac:dyDescent="0.25">
      <c r="A411" s="94"/>
      <c r="B411" s="127"/>
      <c r="C411" s="87"/>
      <c r="D411" s="156"/>
      <c r="E411" s="156"/>
      <c r="F411" s="156"/>
      <c r="G411" s="150"/>
      <c r="H411" s="151"/>
      <c r="I411" s="209"/>
      <c r="J411" s="94"/>
      <c r="K411" s="94"/>
      <c r="L411" s="94"/>
      <c r="M411" s="94"/>
    </row>
    <row r="412" spans="1:13" s="74" customFormat="1" x14ac:dyDescent="0.25">
      <c r="A412" s="94"/>
      <c r="B412" s="127"/>
      <c r="C412" s="87"/>
      <c r="D412" s="156"/>
      <c r="E412" s="156"/>
      <c r="F412" s="156"/>
      <c r="G412" s="150"/>
      <c r="H412" s="151"/>
      <c r="I412" s="209"/>
      <c r="J412" s="94"/>
      <c r="K412" s="94"/>
      <c r="L412" s="94"/>
      <c r="M412" s="94"/>
    </row>
    <row r="413" spans="1:13" s="74" customFormat="1" x14ac:dyDescent="0.25">
      <c r="A413" s="94"/>
      <c r="B413" s="127"/>
      <c r="C413" s="87"/>
      <c r="D413" s="156"/>
      <c r="E413" s="156"/>
      <c r="F413" s="156"/>
      <c r="G413" s="150"/>
      <c r="H413" s="151"/>
      <c r="I413" s="209"/>
      <c r="J413" s="94"/>
      <c r="K413" s="94"/>
      <c r="L413" s="94"/>
      <c r="M413" s="94"/>
    </row>
    <row r="414" spans="1:13" s="74" customFormat="1" x14ac:dyDescent="0.25">
      <c r="A414" s="94"/>
      <c r="B414" s="127"/>
      <c r="C414" s="87"/>
      <c r="D414" s="156"/>
      <c r="E414" s="156"/>
      <c r="F414" s="156"/>
      <c r="G414" s="150"/>
      <c r="H414" s="151"/>
      <c r="I414" s="209"/>
      <c r="J414" s="94"/>
      <c r="K414" s="94"/>
      <c r="L414" s="94"/>
      <c r="M414" s="94"/>
    </row>
    <row r="415" spans="1:13" s="74" customFormat="1" x14ac:dyDescent="0.25">
      <c r="A415" s="94"/>
      <c r="B415" s="127"/>
      <c r="C415" s="87"/>
      <c r="D415" s="156"/>
      <c r="E415" s="156"/>
      <c r="F415" s="156"/>
      <c r="G415" s="150"/>
      <c r="H415" s="151"/>
      <c r="I415" s="209"/>
      <c r="J415" s="94"/>
      <c r="K415" s="94"/>
      <c r="L415" s="94"/>
      <c r="M415" s="94"/>
    </row>
    <row r="416" spans="1:13" s="74" customFormat="1" x14ac:dyDescent="0.25">
      <c r="A416" s="94"/>
      <c r="B416" s="127"/>
      <c r="C416" s="87"/>
      <c r="D416" s="156"/>
      <c r="E416" s="156"/>
      <c r="F416" s="156"/>
      <c r="G416" s="150"/>
      <c r="H416" s="151"/>
      <c r="I416" s="209"/>
      <c r="J416" s="94"/>
      <c r="K416" s="94"/>
      <c r="L416" s="94"/>
      <c r="M416" s="94"/>
    </row>
    <row r="417" spans="1:13" s="74" customFormat="1" x14ac:dyDescent="0.25">
      <c r="A417" s="94"/>
      <c r="B417" s="127"/>
      <c r="C417" s="87"/>
      <c r="D417" s="156"/>
      <c r="E417" s="156"/>
      <c r="F417" s="156"/>
      <c r="G417" s="150"/>
      <c r="H417" s="151"/>
      <c r="I417" s="209"/>
      <c r="J417" s="94"/>
      <c r="K417" s="94"/>
      <c r="L417" s="94"/>
      <c r="M417" s="94"/>
    </row>
    <row r="418" spans="1:13" s="74" customFormat="1" x14ac:dyDescent="0.25">
      <c r="A418" s="94"/>
      <c r="B418" s="127"/>
      <c r="C418" s="87"/>
      <c r="D418" s="156"/>
      <c r="E418" s="156"/>
      <c r="F418" s="156"/>
      <c r="G418" s="150"/>
      <c r="H418" s="151"/>
      <c r="I418" s="209"/>
      <c r="J418" s="94"/>
      <c r="K418" s="94"/>
      <c r="L418" s="94"/>
      <c r="M418" s="94"/>
    </row>
    <row r="419" spans="1:13" s="74" customFormat="1" x14ac:dyDescent="0.25">
      <c r="A419" s="94"/>
      <c r="B419" s="127"/>
      <c r="C419" s="87"/>
      <c r="D419" s="156"/>
      <c r="E419" s="156"/>
      <c r="F419" s="156"/>
      <c r="G419" s="150"/>
      <c r="H419" s="151"/>
      <c r="I419" s="209"/>
      <c r="J419" s="94"/>
      <c r="K419" s="94"/>
      <c r="L419" s="94"/>
      <c r="M419" s="94"/>
    </row>
    <row r="420" spans="1:13" s="74" customFormat="1" x14ac:dyDescent="0.25">
      <c r="A420" s="94"/>
      <c r="B420" s="127"/>
      <c r="C420" s="87"/>
      <c r="D420" s="156"/>
      <c r="E420" s="156"/>
      <c r="F420" s="156"/>
      <c r="G420" s="150"/>
      <c r="H420" s="151"/>
      <c r="I420" s="209"/>
      <c r="J420" s="94"/>
      <c r="K420" s="94"/>
      <c r="L420" s="94"/>
      <c r="M420" s="94"/>
    </row>
    <row r="421" spans="1:13" s="74" customFormat="1" x14ac:dyDescent="0.25">
      <c r="A421" s="94"/>
      <c r="B421" s="127"/>
      <c r="C421" s="87"/>
      <c r="D421" s="156"/>
      <c r="E421" s="156"/>
      <c r="F421" s="156"/>
      <c r="G421" s="150"/>
      <c r="H421" s="151"/>
      <c r="I421" s="209"/>
      <c r="J421" s="94"/>
      <c r="K421" s="94"/>
      <c r="L421" s="94"/>
      <c r="M421" s="94"/>
    </row>
    <row r="422" spans="1:13" s="74" customFormat="1" x14ac:dyDescent="0.25">
      <c r="A422" s="94"/>
      <c r="B422" s="127"/>
      <c r="C422" s="87"/>
      <c r="D422" s="156"/>
      <c r="E422" s="156"/>
      <c r="F422" s="156"/>
      <c r="G422" s="150"/>
      <c r="H422" s="151"/>
      <c r="I422" s="209"/>
      <c r="J422" s="94"/>
      <c r="K422" s="94"/>
      <c r="L422" s="94"/>
      <c r="M422" s="94"/>
    </row>
    <row r="423" spans="1:13" s="74" customFormat="1" x14ac:dyDescent="0.25">
      <c r="A423" s="94"/>
      <c r="B423" s="127"/>
      <c r="C423" s="87"/>
      <c r="D423" s="156"/>
      <c r="E423" s="156"/>
      <c r="F423" s="156"/>
      <c r="G423" s="150"/>
      <c r="H423" s="151"/>
      <c r="I423" s="209"/>
      <c r="J423" s="94"/>
      <c r="K423" s="94"/>
      <c r="L423" s="94"/>
      <c r="M423" s="94"/>
    </row>
    <row r="424" spans="1:13" s="74" customFormat="1" x14ac:dyDescent="0.25">
      <c r="A424" s="94"/>
      <c r="B424" s="127"/>
      <c r="C424" s="87"/>
      <c r="D424" s="156"/>
      <c r="E424" s="156"/>
      <c r="F424" s="156"/>
      <c r="G424" s="150"/>
      <c r="H424" s="151"/>
      <c r="I424" s="209"/>
      <c r="J424" s="94"/>
      <c r="K424" s="94"/>
      <c r="L424" s="94"/>
      <c r="M424" s="94"/>
    </row>
    <row r="425" spans="1:13" s="74" customFormat="1" x14ac:dyDescent="0.25">
      <c r="A425" s="94"/>
      <c r="B425" s="127"/>
      <c r="C425" s="87"/>
      <c r="D425" s="156"/>
      <c r="E425" s="156"/>
      <c r="F425" s="156"/>
      <c r="G425" s="150"/>
      <c r="H425" s="151"/>
      <c r="I425" s="209"/>
      <c r="J425" s="94"/>
      <c r="K425" s="94"/>
      <c r="L425" s="94"/>
      <c r="M425" s="94"/>
    </row>
    <row r="426" spans="1:13" s="74" customFormat="1" x14ac:dyDescent="0.25">
      <c r="A426" s="94"/>
      <c r="B426" s="127"/>
      <c r="C426" s="87"/>
      <c r="D426" s="156"/>
      <c r="E426" s="156"/>
      <c r="F426" s="156"/>
      <c r="G426" s="150"/>
      <c r="H426" s="151"/>
      <c r="I426" s="209"/>
      <c r="J426" s="94"/>
      <c r="K426" s="94"/>
      <c r="L426" s="94"/>
      <c r="M426" s="94"/>
    </row>
    <row r="427" spans="1:13" s="74" customFormat="1" x14ac:dyDescent="0.25">
      <c r="A427" s="94"/>
      <c r="B427" s="127"/>
      <c r="C427" s="87"/>
      <c r="D427" s="156"/>
      <c r="E427" s="156"/>
      <c r="F427" s="156"/>
      <c r="G427" s="150"/>
      <c r="H427" s="151"/>
      <c r="I427" s="209"/>
      <c r="J427" s="94"/>
      <c r="K427" s="94"/>
      <c r="L427" s="94"/>
      <c r="M427" s="94"/>
    </row>
    <row r="428" spans="1:13" s="74" customFormat="1" x14ac:dyDescent="0.25">
      <c r="A428" s="94"/>
      <c r="B428" s="127"/>
      <c r="C428" s="87"/>
      <c r="D428" s="156"/>
      <c r="E428" s="156"/>
      <c r="F428" s="156"/>
      <c r="G428" s="150"/>
      <c r="H428" s="151"/>
      <c r="I428" s="209"/>
      <c r="J428" s="94"/>
      <c r="K428" s="94"/>
      <c r="L428" s="94"/>
      <c r="M428" s="94"/>
    </row>
    <row r="429" spans="1:13" s="74" customFormat="1" x14ac:dyDescent="0.25">
      <c r="A429" s="94"/>
      <c r="B429" s="127"/>
      <c r="C429" s="87"/>
      <c r="D429" s="156"/>
      <c r="E429" s="156"/>
      <c r="F429" s="156"/>
      <c r="G429" s="150"/>
      <c r="H429" s="151"/>
      <c r="I429" s="209"/>
      <c r="J429" s="94"/>
      <c r="K429" s="94"/>
      <c r="L429" s="94"/>
      <c r="M429" s="94"/>
    </row>
    <row r="430" spans="1:13" s="74" customFormat="1" x14ac:dyDescent="0.25">
      <c r="A430" s="94"/>
      <c r="B430" s="127"/>
      <c r="C430" s="87"/>
      <c r="D430" s="156"/>
      <c r="E430" s="156"/>
      <c r="F430" s="156"/>
      <c r="G430" s="150"/>
      <c r="H430" s="151"/>
      <c r="I430" s="209"/>
      <c r="J430" s="94"/>
      <c r="K430" s="94"/>
      <c r="L430" s="94"/>
      <c r="M430" s="94"/>
    </row>
    <row r="431" spans="1:13" s="74" customFormat="1" x14ac:dyDescent="0.25">
      <c r="A431" s="94"/>
      <c r="B431" s="127"/>
      <c r="C431" s="87"/>
      <c r="D431" s="156"/>
      <c r="E431" s="156"/>
      <c r="F431" s="156"/>
      <c r="G431" s="150"/>
      <c r="H431" s="151"/>
      <c r="I431" s="209"/>
      <c r="J431" s="94"/>
      <c r="K431" s="94"/>
      <c r="L431" s="94"/>
      <c r="M431" s="94"/>
    </row>
    <row r="432" spans="1:13" s="74" customFormat="1" x14ac:dyDescent="0.25">
      <c r="A432" s="94"/>
      <c r="B432" s="127"/>
      <c r="C432" s="87"/>
      <c r="D432" s="156"/>
      <c r="E432" s="156"/>
      <c r="F432" s="156"/>
      <c r="G432" s="150"/>
      <c r="H432" s="151"/>
      <c r="I432" s="209"/>
      <c r="J432" s="94"/>
      <c r="K432" s="94"/>
      <c r="L432" s="94"/>
      <c r="M432" s="94"/>
    </row>
    <row r="433" spans="1:13" s="74" customFormat="1" x14ac:dyDescent="0.25">
      <c r="A433" s="94"/>
      <c r="B433" s="127"/>
      <c r="C433" s="87"/>
      <c r="D433" s="156"/>
      <c r="E433" s="156"/>
      <c r="F433" s="156"/>
      <c r="G433" s="150"/>
      <c r="H433" s="151"/>
      <c r="I433" s="209"/>
      <c r="J433" s="94"/>
      <c r="K433" s="94"/>
      <c r="L433" s="94"/>
      <c r="M433" s="94"/>
    </row>
    <row r="434" spans="1:13" s="74" customFormat="1" x14ac:dyDescent="0.25">
      <c r="A434" s="94"/>
      <c r="B434" s="127"/>
      <c r="C434" s="87"/>
      <c r="D434" s="156"/>
      <c r="E434" s="156"/>
      <c r="F434" s="156"/>
      <c r="G434" s="150"/>
      <c r="H434" s="151"/>
      <c r="I434" s="209"/>
      <c r="J434" s="94"/>
      <c r="K434" s="94"/>
      <c r="L434" s="94"/>
      <c r="M434" s="94"/>
    </row>
    <row r="435" spans="1:13" s="74" customFormat="1" x14ac:dyDescent="0.25">
      <c r="A435" s="94"/>
      <c r="B435" s="127"/>
      <c r="C435" s="87"/>
      <c r="D435" s="156"/>
      <c r="E435" s="156"/>
      <c r="F435" s="156"/>
      <c r="G435" s="150"/>
      <c r="H435" s="151"/>
      <c r="I435" s="209"/>
      <c r="J435" s="94"/>
      <c r="K435" s="94"/>
      <c r="L435" s="94"/>
      <c r="M435" s="94"/>
    </row>
    <row r="436" spans="1:13" s="74" customFormat="1" x14ac:dyDescent="0.25">
      <c r="A436" s="94"/>
      <c r="B436" s="127"/>
      <c r="C436" s="87"/>
      <c r="D436" s="156"/>
      <c r="E436" s="156"/>
      <c r="F436" s="156"/>
      <c r="G436" s="150"/>
      <c r="H436" s="151"/>
      <c r="I436" s="209"/>
      <c r="J436" s="94"/>
      <c r="K436" s="94"/>
      <c r="L436" s="94"/>
      <c r="M436" s="94"/>
    </row>
    <row r="437" spans="1:13" s="74" customFormat="1" x14ac:dyDescent="0.25">
      <c r="A437" s="94"/>
      <c r="B437" s="127"/>
      <c r="C437" s="87"/>
      <c r="D437" s="156"/>
      <c r="E437" s="156"/>
      <c r="F437" s="156"/>
      <c r="G437" s="150"/>
      <c r="H437" s="151"/>
      <c r="I437" s="209"/>
      <c r="J437" s="94"/>
      <c r="K437" s="94"/>
      <c r="L437" s="94"/>
      <c r="M437" s="94"/>
    </row>
    <row r="438" spans="1:13" s="74" customFormat="1" x14ac:dyDescent="0.25">
      <c r="A438" s="94"/>
      <c r="B438" s="127"/>
      <c r="C438" s="87"/>
      <c r="D438" s="156"/>
      <c r="E438" s="156"/>
      <c r="F438" s="156"/>
      <c r="G438" s="150"/>
      <c r="H438" s="151"/>
      <c r="I438" s="209"/>
      <c r="J438" s="94"/>
      <c r="K438" s="94"/>
      <c r="L438" s="94"/>
      <c r="M438" s="94"/>
    </row>
    <row r="439" spans="1:13" s="74" customFormat="1" x14ac:dyDescent="0.25">
      <c r="A439" s="94"/>
      <c r="B439" s="127"/>
      <c r="C439" s="87"/>
      <c r="D439" s="156"/>
      <c r="E439" s="156"/>
      <c r="F439" s="156"/>
      <c r="G439" s="150"/>
      <c r="H439" s="151"/>
      <c r="I439" s="209"/>
      <c r="J439" s="94"/>
      <c r="K439" s="94"/>
      <c r="L439" s="94"/>
      <c r="M439" s="94"/>
    </row>
    <row r="440" spans="1:13" s="74" customFormat="1" x14ac:dyDescent="0.25">
      <c r="A440" s="94"/>
      <c r="B440" s="127"/>
      <c r="C440" s="87"/>
      <c r="D440" s="156"/>
      <c r="E440" s="156"/>
      <c r="F440" s="156"/>
      <c r="G440" s="150"/>
      <c r="H440" s="151"/>
      <c r="I440" s="209"/>
      <c r="J440" s="94"/>
      <c r="K440" s="94"/>
      <c r="L440" s="94"/>
      <c r="M440" s="94"/>
    </row>
    <row r="441" spans="1:13" s="74" customFormat="1" x14ac:dyDescent="0.25">
      <c r="A441" s="94"/>
      <c r="B441" s="127"/>
      <c r="C441" s="87"/>
      <c r="D441" s="156"/>
      <c r="E441" s="156"/>
      <c r="F441" s="156"/>
      <c r="G441" s="150"/>
      <c r="H441" s="151"/>
      <c r="I441" s="209"/>
      <c r="J441" s="94"/>
      <c r="K441" s="94"/>
      <c r="L441" s="94"/>
      <c r="M441" s="94"/>
    </row>
    <row r="442" spans="1:13" s="74" customFormat="1" x14ac:dyDescent="0.25">
      <c r="A442" s="94"/>
      <c r="B442" s="127"/>
      <c r="C442" s="87"/>
      <c r="D442" s="156"/>
      <c r="E442" s="156"/>
      <c r="F442" s="156"/>
      <c r="G442" s="150"/>
      <c r="H442" s="151"/>
      <c r="I442" s="209"/>
      <c r="J442" s="94"/>
      <c r="K442" s="94"/>
      <c r="L442" s="94"/>
      <c r="M442" s="94"/>
    </row>
    <row r="443" spans="1:13" s="74" customFormat="1" x14ac:dyDescent="0.25">
      <c r="A443" s="94"/>
      <c r="B443" s="127"/>
      <c r="C443" s="87"/>
      <c r="D443" s="156"/>
      <c r="E443" s="156"/>
      <c r="F443" s="156"/>
      <c r="G443" s="150"/>
      <c r="H443" s="151"/>
      <c r="I443" s="209"/>
      <c r="J443" s="94"/>
      <c r="K443" s="94"/>
      <c r="L443" s="94"/>
      <c r="M443" s="94"/>
    </row>
    <row r="444" spans="1:13" s="74" customFormat="1" x14ac:dyDescent="0.25">
      <c r="A444" s="94"/>
      <c r="B444" s="127"/>
      <c r="C444" s="87"/>
      <c r="D444" s="156"/>
      <c r="E444" s="156"/>
      <c r="F444" s="156"/>
      <c r="G444" s="150"/>
      <c r="H444" s="151"/>
      <c r="I444" s="209"/>
      <c r="J444" s="94"/>
      <c r="K444" s="94"/>
      <c r="L444" s="94"/>
      <c r="M444" s="94"/>
    </row>
    <row r="445" spans="1:13" s="74" customFormat="1" x14ac:dyDescent="0.25">
      <c r="A445" s="94"/>
      <c r="B445" s="127"/>
      <c r="C445" s="87"/>
      <c r="D445" s="156"/>
      <c r="E445" s="156"/>
      <c r="F445" s="156"/>
      <c r="G445" s="150"/>
      <c r="H445" s="151"/>
      <c r="I445" s="209"/>
      <c r="J445" s="94"/>
      <c r="K445" s="94"/>
      <c r="L445" s="94"/>
      <c r="M445" s="94"/>
    </row>
    <row r="446" spans="1:13" s="74" customFormat="1" x14ac:dyDescent="0.25">
      <c r="A446" s="94"/>
      <c r="B446" s="127"/>
      <c r="C446" s="87"/>
      <c r="D446" s="156"/>
      <c r="E446" s="156"/>
      <c r="F446" s="156"/>
      <c r="G446" s="150"/>
      <c r="H446" s="151"/>
      <c r="I446" s="209"/>
      <c r="J446" s="94"/>
      <c r="K446" s="94"/>
      <c r="L446" s="94"/>
      <c r="M446" s="94"/>
    </row>
    <row r="447" spans="1:13" s="74" customFormat="1" x14ac:dyDescent="0.25">
      <c r="A447" s="94"/>
      <c r="B447" s="127"/>
      <c r="C447" s="87"/>
      <c r="D447" s="156"/>
      <c r="E447" s="156"/>
      <c r="F447" s="156"/>
      <c r="G447" s="150"/>
      <c r="H447" s="151"/>
      <c r="I447" s="209"/>
      <c r="J447" s="94"/>
      <c r="K447" s="94"/>
      <c r="L447" s="94"/>
      <c r="M447" s="94"/>
    </row>
    <row r="448" spans="1:13" s="74" customFormat="1" x14ac:dyDescent="0.25">
      <c r="A448" s="94"/>
      <c r="B448" s="127"/>
      <c r="C448" s="87"/>
      <c r="D448" s="156"/>
      <c r="E448" s="156"/>
      <c r="F448" s="156"/>
      <c r="G448" s="150"/>
      <c r="H448" s="151"/>
      <c r="I448" s="209"/>
      <c r="J448" s="94"/>
      <c r="K448" s="94"/>
      <c r="L448" s="94"/>
      <c r="M448" s="94"/>
    </row>
    <row r="449" spans="1:13" s="74" customFormat="1" x14ac:dyDescent="0.25">
      <c r="A449" s="94"/>
      <c r="B449" s="127"/>
      <c r="C449" s="87"/>
      <c r="D449" s="156"/>
      <c r="E449" s="156"/>
      <c r="F449" s="156"/>
      <c r="G449" s="150"/>
      <c r="H449" s="151"/>
      <c r="I449" s="209"/>
      <c r="J449" s="94"/>
      <c r="K449" s="94"/>
      <c r="L449" s="94"/>
      <c r="M449" s="94"/>
    </row>
    <row r="450" spans="1:13" s="74" customFormat="1" x14ac:dyDescent="0.25">
      <c r="A450" s="94"/>
      <c r="B450" s="127"/>
      <c r="C450" s="87"/>
      <c r="D450" s="156"/>
      <c r="E450" s="156"/>
      <c r="F450" s="156"/>
      <c r="G450" s="150"/>
      <c r="H450" s="151"/>
      <c r="I450" s="209"/>
      <c r="J450" s="94"/>
      <c r="K450" s="94"/>
      <c r="L450" s="94"/>
      <c r="M450" s="94"/>
    </row>
    <row r="451" spans="1:13" s="74" customFormat="1" x14ac:dyDescent="0.25">
      <c r="A451" s="94"/>
      <c r="B451" s="127"/>
      <c r="C451" s="87"/>
      <c r="D451" s="156"/>
      <c r="E451" s="156"/>
      <c r="F451" s="156"/>
      <c r="G451" s="150"/>
      <c r="H451" s="151"/>
      <c r="I451" s="209"/>
      <c r="J451" s="94"/>
      <c r="K451" s="94"/>
      <c r="L451" s="94"/>
      <c r="M451" s="94"/>
    </row>
    <row r="452" spans="1:13" s="74" customFormat="1" x14ac:dyDescent="0.25">
      <c r="A452" s="94"/>
      <c r="B452" s="127"/>
      <c r="C452" s="87"/>
      <c r="D452" s="156"/>
      <c r="E452" s="156"/>
      <c r="F452" s="156"/>
      <c r="G452" s="150"/>
      <c r="H452" s="151"/>
      <c r="I452" s="209"/>
      <c r="J452" s="94"/>
      <c r="K452" s="94"/>
      <c r="L452" s="94"/>
      <c r="M452" s="94"/>
    </row>
    <row r="453" spans="1:13" s="74" customFormat="1" x14ac:dyDescent="0.25">
      <c r="A453" s="94"/>
      <c r="B453" s="127"/>
      <c r="C453" s="87"/>
      <c r="D453" s="156"/>
      <c r="E453" s="156"/>
      <c r="F453" s="156"/>
      <c r="G453" s="150"/>
      <c r="H453" s="151"/>
      <c r="I453" s="209"/>
      <c r="J453" s="94"/>
      <c r="K453" s="94"/>
      <c r="L453" s="94"/>
      <c r="M453" s="94"/>
    </row>
    <row r="454" spans="1:13" s="74" customFormat="1" x14ac:dyDescent="0.25">
      <c r="A454" s="94"/>
      <c r="B454" s="127"/>
      <c r="C454" s="87"/>
      <c r="D454" s="156"/>
      <c r="E454" s="156"/>
      <c r="F454" s="156"/>
      <c r="G454" s="150"/>
      <c r="H454" s="151"/>
      <c r="I454" s="209"/>
      <c r="J454" s="94"/>
      <c r="K454" s="94"/>
      <c r="L454" s="94"/>
      <c r="M454" s="94"/>
    </row>
    <row r="455" spans="1:13" s="74" customFormat="1" x14ac:dyDescent="0.25">
      <c r="A455" s="94"/>
      <c r="B455" s="127"/>
      <c r="C455" s="87"/>
      <c r="D455" s="156"/>
      <c r="E455" s="156"/>
      <c r="F455" s="156"/>
      <c r="G455" s="150"/>
      <c r="H455" s="151"/>
      <c r="I455" s="209"/>
      <c r="J455" s="94"/>
      <c r="K455" s="94"/>
      <c r="L455" s="94"/>
      <c r="M455" s="94"/>
    </row>
    <row r="456" spans="1:13" s="74" customFormat="1" x14ac:dyDescent="0.25">
      <c r="A456" s="94"/>
      <c r="B456" s="127"/>
      <c r="C456" s="87"/>
      <c r="D456" s="156"/>
      <c r="E456" s="156"/>
      <c r="F456" s="156"/>
      <c r="G456" s="150"/>
      <c r="H456" s="151"/>
      <c r="I456" s="209"/>
      <c r="J456" s="94"/>
      <c r="K456" s="94"/>
      <c r="L456" s="94"/>
      <c r="M456" s="94"/>
    </row>
    <row r="457" spans="1:13" s="74" customFormat="1" x14ac:dyDescent="0.25">
      <c r="A457" s="94"/>
      <c r="B457" s="127"/>
      <c r="C457" s="87"/>
      <c r="D457" s="156"/>
      <c r="E457" s="156"/>
      <c r="F457" s="156"/>
      <c r="G457" s="150"/>
      <c r="H457" s="151"/>
      <c r="I457" s="209"/>
      <c r="J457" s="94"/>
      <c r="K457" s="94"/>
      <c r="L457" s="94"/>
      <c r="M457" s="94"/>
    </row>
    <row r="458" spans="1:13" s="74" customFormat="1" x14ac:dyDescent="0.25">
      <c r="A458" s="94"/>
      <c r="B458" s="127"/>
      <c r="C458" s="87"/>
      <c r="D458" s="156"/>
      <c r="E458" s="156"/>
      <c r="F458" s="156"/>
      <c r="G458" s="150"/>
      <c r="H458" s="151"/>
      <c r="I458" s="209"/>
      <c r="J458" s="94"/>
      <c r="K458" s="94"/>
      <c r="L458" s="94"/>
      <c r="M458" s="94"/>
    </row>
    <row r="459" spans="1:13" s="74" customFormat="1" x14ac:dyDescent="0.25">
      <c r="A459" s="94"/>
      <c r="B459" s="127"/>
      <c r="C459" s="87"/>
      <c r="D459" s="156"/>
      <c r="E459" s="156"/>
      <c r="F459" s="156"/>
      <c r="G459" s="150"/>
      <c r="H459" s="151"/>
      <c r="I459" s="209"/>
      <c r="J459" s="94"/>
      <c r="K459" s="94"/>
      <c r="L459" s="94"/>
      <c r="M459" s="94"/>
    </row>
    <row r="460" spans="1:13" s="74" customFormat="1" x14ac:dyDescent="0.25">
      <c r="A460" s="94"/>
      <c r="B460" s="127"/>
      <c r="C460" s="87"/>
      <c r="D460" s="156"/>
      <c r="E460" s="156"/>
      <c r="F460" s="156"/>
      <c r="G460" s="150"/>
      <c r="H460" s="151"/>
      <c r="I460" s="209"/>
      <c r="J460" s="94"/>
      <c r="K460" s="94"/>
      <c r="L460" s="94"/>
      <c r="M460" s="94"/>
    </row>
    <row r="461" spans="1:13" s="74" customFormat="1" x14ac:dyDescent="0.25">
      <c r="A461" s="94"/>
      <c r="B461" s="127"/>
      <c r="C461" s="87"/>
      <c r="D461" s="156"/>
      <c r="E461" s="156"/>
      <c r="F461" s="156"/>
      <c r="G461" s="150"/>
      <c r="H461" s="151"/>
      <c r="I461" s="209"/>
      <c r="J461" s="94"/>
      <c r="K461" s="94"/>
      <c r="L461" s="94"/>
      <c r="M461" s="94"/>
    </row>
    <row r="462" spans="1:13" s="74" customFormat="1" x14ac:dyDescent="0.25">
      <c r="A462" s="94"/>
      <c r="B462" s="127"/>
      <c r="C462" s="87"/>
      <c r="D462" s="156"/>
      <c r="E462" s="156"/>
      <c r="F462" s="156"/>
      <c r="G462" s="150"/>
      <c r="H462" s="151"/>
      <c r="I462" s="209"/>
      <c r="J462" s="94"/>
      <c r="K462" s="94"/>
      <c r="L462" s="94"/>
      <c r="M462" s="94"/>
    </row>
    <row r="464" spans="1:13" s="74" customFormat="1" x14ac:dyDescent="0.25">
      <c r="A464" s="94"/>
      <c r="B464" s="127"/>
      <c r="C464" s="87"/>
      <c r="D464" s="156"/>
      <c r="E464" s="156"/>
      <c r="F464" s="156"/>
      <c r="G464" s="150"/>
      <c r="H464" s="151"/>
      <c r="I464" s="209"/>
      <c r="J464" s="94"/>
      <c r="K464" s="94"/>
      <c r="L464" s="94"/>
      <c r="M464" s="94"/>
    </row>
    <row r="465" spans="1:13" s="74" customFormat="1" x14ac:dyDescent="0.25">
      <c r="A465" s="94"/>
      <c r="B465" s="127"/>
      <c r="C465" s="87"/>
      <c r="D465" s="156"/>
      <c r="E465" s="156"/>
      <c r="F465" s="156"/>
      <c r="G465" s="150"/>
      <c r="H465" s="151"/>
      <c r="I465" s="209"/>
      <c r="J465" s="94"/>
      <c r="K465" s="94"/>
      <c r="L465" s="94"/>
      <c r="M465" s="94"/>
    </row>
    <row r="466" spans="1:13" s="74" customFormat="1" x14ac:dyDescent="0.25">
      <c r="A466" s="94"/>
      <c r="B466" s="127"/>
      <c r="C466" s="87"/>
      <c r="D466" s="156"/>
      <c r="E466" s="156"/>
      <c r="F466" s="156"/>
      <c r="G466" s="150"/>
      <c r="H466" s="151"/>
      <c r="I466" s="209"/>
      <c r="J466" s="94"/>
      <c r="K466" s="94"/>
      <c r="L466" s="94"/>
      <c r="M466" s="94"/>
    </row>
    <row r="467" spans="1:13" s="74" customFormat="1" x14ac:dyDescent="0.25">
      <c r="A467" s="94"/>
      <c r="B467" s="127"/>
      <c r="C467" s="87"/>
      <c r="D467" s="156"/>
      <c r="E467" s="156"/>
      <c r="F467" s="156"/>
      <c r="G467" s="150"/>
      <c r="H467" s="151"/>
      <c r="I467" s="209"/>
      <c r="J467" s="94"/>
      <c r="K467" s="94"/>
      <c r="L467" s="94"/>
      <c r="M467" s="94"/>
    </row>
    <row r="468" spans="1:13" s="74" customFormat="1" x14ac:dyDescent="0.25">
      <c r="A468" s="94"/>
      <c r="B468" s="127"/>
      <c r="C468" s="87"/>
      <c r="D468" s="156"/>
      <c r="E468" s="156"/>
      <c r="F468" s="156"/>
      <c r="G468" s="150"/>
      <c r="H468" s="151"/>
      <c r="I468" s="209"/>
      <c r="J468" s="94"/>
      <c r="K468" s="94"/>
      <c r="L468" s="94"/>
      <c r="M468" s="94"/>
    </row>
    <row r="469" spans="1:13" s="74" customFormat="1" x14ac:dyDescent="0.25">
      <c r="A469" s="94"/>
      <c r="B469" s="127"/>
      <c r="C469" s="87"/>
      <c r="D469" s="156"/>
      <c r="E469" s="156"/>
      <c r="F469" s="156"/>
      <c r="G469" s="150"/>
      <c r="H469" s="151"/>
      <c r="I469" s="209"/>
      <c r="J469" s="94"/>
      <c r="K469" s="94"/>
      <c r="L469" s="94"/>
      <c r="M469" s="94"/>
    </row>
    <row r="470" spans="1:13" s="74" customFormat="1" x14ac:dyDescent="0.25">
      <c r="A470" s="94"/>
      <c r="B470" s="127"/>
      <c r="C470" s="87"/>
      <c r="D470" s="156"/>
      <c r="E470" s="156"/>
      <c r="F470" s="156"/>
      <c r="G470" s="150"/>
      <c r="H470" s="151"/>
      <c r="I470" s="209"/>
      <c r="J470" s="94"/>
      <c r="K470" s="94"/>
      <c r="L470" s="94"/>
      <c r="M470" s="94"/>
    </row>
    <row r="471" spans="1:13" s="74" customFormat="1" x14ac:dyDescent="0.25">
      <c r="A471" s="94"/>
      <c r="B471" s="127"/>
      <c r="C471" s="87"/>
      <c r="D471" s="156"/>
      <c r="E471" s="156"/>
      <c r="F471" s="156"/>
      <c r="G471" s="150"/>
      <c r="H471" s="151"/>
      <c r="I471" s="209"/>
      <c r="J471" s="94"/>
      <c r="K471" s="94"/>
      <c r="L471" s="94"/>
      <c r="M471" s="94"/>
    </row>
    <row r="472" spans="1:13" s="74" customFormat="1" x14ac:dyDescent="0.25">
      <c r="A472" s="94"/>
      <c r="B472" s="127"/>
      <c r="C472" s="87"/>
      <c r="D472" s="156"/>
      <c r="E472" s="156"/>
      <c r="F472" s="156"/>
      <c r="G472" s="150"/>
      <c r="H472" s="151"/>
      <c r="I472" s="209"/>
      <c r="J472" s="94"/>
      <c r="K472" s="94"/>
      <c r="L472" s="94"/>
      <c r="M472" s="94"/>
    </row>
    <row r="473" spans="1:13" s="74" customFormat="1" x14ac:dyDescent="0.25">
      <c r="A473" s="94"/>
      <c r="B473" s="127"/>
      <c r="C473" s="87"/>
      <c r="D473" s="156"/>
      <c r="E473" s="156"/>
      <c r="F473" s="156"/>
      <c r="G473" s="150"/>
      <c r="H473" s="151"/>
      <c r="I473" s="209"/>
      <c r="J473" s="94"/>
      <c r="K473" s="94"/>
      <c r="L473" s="94"/>
      <c r="M473" s="94"/>
    </row>
    <row r="474" spans="1:13" s="74" customFormat="1" x14ac:dyDescent="0.25">
      <c r="A474" s="94"/>
      <c r="B474" s="127"/>
      <c r="C474" s="87"/>
      <c r="D474" s="156"/>
      <c r="E474" s="156"/>
      <c r="F474" s="156"/>
      <c r="G474" s="150"/>
      <c r="H474" s="151"/>
      <c r="I474" s="209"/>
      <c r="J474" s="94"/>
      <c r="K474" s="94"/>
      <c r="L474" s="94"/>
      <c r="M474" s="94"/>
    </row>
    <row r="475" spans="1:13" s="74" customFormat="1" x14ac:dyDescent="0.25">
      <c r="A475" s="94"/>
      <c r="B475" s="127"/>
      <c r="C475" s="87"/>
      <c r="D475" s="156"/>
      <c r="E475" s="156"/>
      <c r="F475" s="156"/>
      <c r="G475" s="150"/>
      <c r="H475" s="151"/>
      <c r="I475" s="209"/>
      <c r="J475" s="94"/>
      <c r="K475" s="94"/>
      <c r="L475" s="94"/>
      <c r="M475" s="94"/>
    </row>
    <row r="476" spans="1:13" s="74" customFormat="1" x14ac:dyDescent="0.25">
      <c r="A476" s="94"/>
      <c r="B476" s="127"/>
      <c r="C476" s="87"/>
      <c r="D476" s="156"/>
      <c r="E476" s="156"/>
      <c r="F476" s="156"/>
      <c r="G476" s="150"/>
      <c r="H476" s="151"/>
      <c r="I476" s="209"/>
      <c r="J476" s="94"/>
      <c r="K476" s="94"/>
      <c r="L476" s="94"/>
      <c r="M476" s="94"/>
    </row>
    <row r="477" spans="1:13" s="74" customFormat="1" x14ac:dyDescent="0.25">
      <c r="A477" s="94"/>
      <c r="B477" s="127"/>
      <c r="C477" s="87"/>
      <c r="D477" s="156"/>
      <c r="E477" s="156"/>
      <c r="F477" s="156"/>
      <c r="G477" s="150"/>
      <c r="H477" s="151"/>
      <c r="I477" s="209"/>
      <c r="J477" s="94"/>
      <c r="K477" s="94"/>
      <c r="L477" s="94"/>
      <c r="M477" s="94"/>
    </row>
    <row r="478" spans="1:13" s="74" customFormat="1" x14ac:dyDescent="0.25">
      <c r="A478" s="94"/>
      <c r="B478" s="127"/>
      <c r="C478" s="87"/>
      <c r="D478" s="156"/>
      <c r="E478" s="156"/>
      <c r="F478" s="156"/>
      <c r="G478" s="150"/>
      <c r="H478" s="151"/>
      <c r="I478" s="209"/>
      <c r="J478" s="94"/>
      <c r="K478" s="94"/>
      <c r="L478" s="94"/>
      <c r="M478" s="94"/>
    </row>
    <row r="479" spans="1:13" s="74" customFormat="1" x14ac:dyDescent="0.25">
      <c r="A479" s="94"/>
      <c r="B479" s="127"/>
      <c r="C479" s="87"/>
      <c r="D479" s="156"/>
      <c r="E479" s="156"/>
      <c r="F479" s="156"/>
      <c r="G479" s="150"/>
      <c r="H479" s="151"/>
      <c r="I479" s="209"/>
      <c r="J479" s="94"/>
      <c r="K479" s="94"/>
      <c r="L479" s="94"/>
      <c r="M479" s="94"/>
    </row>
    <row r="480" spans="1:13" s="74" customFormat="1" x14ac:dyDescent="0.25">
      <c r="A480" s="94"/>
      <c r="B480" s="127"/>
      <c r="C480" s="87"/>
      <c r="D480" s="156"/>
      <c r="E480" s="156"/>
      <c r="F480" s="156"/>
      <c r="G480" s="150"/>
      <c r="H480" s="151"/>
      <c r="I480" s="209"/>
      <c r="J480" s="94"/>
      <c r="K480" s="94"/>
      <c r="L480" s="94"/>
      <c r="M480" s="94"/>
    </row>
    <row r="481" spans="1:13" s="74" customFormat="1" x14ac:dyDescent="0.25">
      <c r="A481" s="94"/>
      <c r="B481" s="127"/>
      <c r="C481" s="87"/>
      <c r="D481" s="156"/>
      <c r="E481" s="156"/>
      <c r="F481" s="156"/>
      <c r="G481" s="150"/>
      <c r="H481" s="151"/>
      <c r="I481" s="209"/>
      <c r="J481" s="94"/>
      <c r="K481" s="94"/>
      <c r="L481" s="94"/>
      <c r="M481" s="94"/>
    </row>
    <row r="483" spans="1:13" s="74" customFormat="1" x14ac:dyDescent="0.25">
      <c r="A483" s="94"/>
      <c r="B483" s="127"/>
      <c r="C483" s="87"/>
      <c r="D483" s="156"/>
      <c r="E483" s="156"/>
      <c r="F483" s="156"/>
      <c r="G483" s="150"/>
      <c r="H483" s="151"/>
      <c r="I483" s="209"/>
      <c r="J483" s="94"/>
      <c r="K483" s="94"/>
      <c r="L483" s="94"/>
      <c r="M483" s="94"/>
    </row>
    <row r="484" spans="1:13" s="74" customFormat="1" x14ac:dyDescent="0.25">
      <c r="A484" s="94"/>
      <c r="B484" s="127"/>
      <c r="C484" s="87"/>
      <c r="D484" s="156"/>
      <c r="E484" s="156"/>
      <c r="F484" s="156"/>
      <c r="G484" s="150"/>
      <c r="H484" s="151"/>
      <c r="I484" s="209"/>
      <c r="J484" s="94"/>
      <c r="K484" s="94"/>
      <c r="L484" s="94"/>
      <c r="M484" s="94"/>
    </row>
    <row r="485" spans="1:13" s="74" customFormat="1" x14ac:dyDescent="0.25">
      <c r="A485" s="94"/>
      <c r="B485" s="127"/>
      <c r="C485" s="87"/>
      <c r="D485" s="156"/>
      <c r="E485" s="156"/>
      <c r="F485" s="156"/>
      <c r="G485" s="150"/>
      <c r="H485" s="151"/>
      <c r="I485" s="209"/>
      <c r="J485" s="94"/>
      <c r="K485" s="94"/>
      <c r="L485" s="94"/>
      <c r="M485" s="94"/>
    </row>
    <row r="486" spans="1:13" s="74" customFormat="1" x14ac:dyDescent="0.25">
      <c r="A486" s="94"/>
      <c r="B486" s="127"/>
      <c r="C486" s="87"/>
      <c r="D486" s="156"/>
      <c r="E486" s="156"/>
      <c r="F486" s="156"/>
      <c r="G486" s="150"/>
      <c r="H486" s="151"/>
      <c r="I486" s="209"/>
      <c r="J486" s="94"/>
      <c r="K486" s="94"/>
      <c r="L486" s="94"/>
      <c r="M486" s="94"/>
    </row>
    <row r="487" spans="1:13" s="74" customFormat="1" x14ac:dyDescent="0.25">
      <c r="A487" s="94"/>
      <c r="B487" s="127"/>
      <c r="C487" s="87"/>
      <c r="D487" s="156"/>
      <c r="E487" s="156"/>
      <c r="F487" s="156"/>
      <c r="G487" s="150"/>
      <c r="H487" s="151"/>
      <c r="I487" s="209"/>
      <c r="J487" s="94"/>
      <c r="K487" s="94"/>
      <c r="L487" s="94"/>
      <c r="M487" s="94"/>
    </row>
    <row r="488" spans="1:13" s="74" customFormat="1" x14ac:dyDescent="0.25">
      <c r="A488" s="94"/>
      <c r="B488" s="127"/>
      <c r="C488" s="87"/>
      <c r="D488" s="156"/>
      <c r="E488" s="156"/>
      <c r="F488" s="156"/>
      <c r="G488" s="150"/>
      <c r="H488" s="151"/>
      <c r="I488" s="209"/>
      <c r="J488" s="94"/>
      <c r="K488" s="94"/>
      <c r="L488" s="94"/>
      <c r="M488" s="94"/>
    </row>
    <row r="489" spans="1:13" s="74" customFormat="1" x14ac:dyDescent="0.25">
      <c r="A489" s="94"/>
      <c r="B489" s="127"/>
      <c r="C489" s="87"/>
      <c r="D489" s="156"/>
      <c r="E489" s="156"/>
      <c r="F489" s="156"/>
      <c r="G489" s="150"/>
      <c r="H489" s="151"/>
      <c r="I489" s="209"/>
      <c r="J489" s="94"/>
      <c r="K489" s="94"/>
      <c r="L489" s="94"/>
      <c r="M489" s="94"/>
    </row>
    <row r="490" spans="1:13" s="74" customFormat="1" x14ac:dyDescent="0.25">
      <c r="A490" s="94"/>
      <c r="B490" s="127"/>
      <c r="C490" s="87"/>
      <c r="D490" s="156"/>
      <c r="E490" s="156"/>
      <c r="F490" s="156"/>
      <c r="G490" s="150"/>
      <c r="H490" s="151"/>
      <c r="I490" s="209"/>
      <c r="J490" s="94"/>
      <c r="K490" s="94"/>
      <c r="L490" s="94"/>
      <c r="M490" s="94"/>
    </row>
    <row r="492" spans="1:13" s="74" customFormat="1" x14ac:dyDescent="0.25">
      <c r="A492" s="94"/>
      <c r="B492" s="127"/>
      <c r="C492" s="87"/>
      <c r="D492" s="156"/>
      <c r="E492" s="156"/>
      <c r="F492" s="156"/>
      <c r="G492" s="150"/>
      <c r="H492" s="151"/>
      <c r="I492" s="209"/>
      <c r="J492" s="94"/>
      <c r="K492" s="94"/>
      <c r="L492" s="94"/>
      <c r="M492" s="94"/>
    </row>
    <row r="493" spans="1:13" s="74" customFormat="1" x14ac:dyDescent="0.25">
      <c r="A493" s="94"/>
      <c r="B493" s="127"/>
      <c r="C493" s="87"/>
      <c r="D493" s="156"/>
      <c r="E493" s="156"/>
      <c r="F493" s="156"/>
      <c r="G493" s="150"/>
      <c r="H493" s="151"/>
      <c r="I493" s="209"/>
      <c r="J493" s="94"/>
      <c r="K493" s="94"/>
      <c r="L493" s="94"/>
      <c r="M493" s="94"/>
    </row>
    <row r="494" spans="1:13" s="74" customFormat="1" x14ac:dyDescent="0.25">
      <c r="A494" s="94"/>
      <c r="B494" s="127"/>
      <c r="C494" s="87"/>
      <c r="D494" s="156"/>
      <c r="E494" s="156"/>
      <c r="F494" s="156"/>
      <c r="G494" s="150"/>
      <c r="H494" s="151"/>
      <c r="I494" s="209"/>
      <c r="J494" s="94"/>
      <c r="K494" s="94"/>
      <c r="L494" s="94"/>
      <c r="M494" s="94"/>
    </row>
    <row r="495" spans="1:13" s="74" customFormat="1" x14ac:dyDescent="0.25">
      <c r="A495" s="94"/>
      <c r="B495" s="127"/>
      <c r="C495" s="87"/>
      <c r="D495" s="156"/>
      <c r="E495" s="156"/>
      <c r="F495" s="156"/>
      <c r="G495" s="150"/>
      <c r="H495" s="151"/>
      <c r="I495" s="209"/>
      <c r="J495" s="94"/>
      <c r="K495" s="94"/>
      <c r="L495" s="94"/>
      <c r="M495" s="94"/>
    </row>
    <row r="496" spans="1:13" s="74" customFormat="1" x14ac:dyDescent="0.25">
      <c r="A496" s="94"/>
      <c r="B496" s="127"/>
      <c r="C496" s="87"/>
      <c r="D496" s="156"/>
      <c r="E496" s="156"/>
      <c r="F496" s="156"/>
      <c r="G496" s="150"/>
      <c r="H496" s="151"/>
      <c r="I496" s="209"/>
      <c r="J496" s="94"/>
      <c r="K496" s="94"/>
      <c r="L496" s="94"/>
      <c r="M496" s="94"/>
    </row>
    <row r="497" spans="1:13" s="74" customFormat="1" x14ac:dyDescent="0.25">
      <c r="A497" s="94"/>
      <c r="B497" s="127"/>
      <c r="C497" s="87"/>
      <c r="D497" s="156"/>
      <c r="E497" s="156"/>
      <c r="F497" s="156"/>
      <c r="G497" s="150"/>
      <c r="H497" s="151"/>
      <c r="I497" s="209"/>
      <c r="J497" s="94"/>
      <c r="K497" s="94"/>
      <c r="L497" s="94"/>
      <c r="M497" s="94"/>
    </row>
    <row r="498" spans="1:13" s="74" customFormat="1" x14ac:dyDescent="0.25">
      <c r="A498" s="94"/>
      <c r="B498" s="127"/>
      <c r="C498" s="87"/>
      <c r="D498" s="156"/>
      <c r="E498" s="156"/>
      <c r="F498" s="156"/>
      <c r="G498" s="150"/>
      <c r="H498" s="151"/>
      <c r="I498" s="209"/>
      <c r="J498" s="94"/>
      <c r="K498" s="94"/>
      <c r="L498" s="94"/>
      <c r="M498" s="94"/>
    </row>
    <row r="499" spans="1:13" s="74" customFormat="1" x14ac:dyDescent="0.25">
      <c r="A499" s="94"/>
      <c r="B499" s="127"/>
      <c r="C499" s="87"/>
      <c r="D499" s="156"/>
      <c r="E499" s="156"/>
      <c r="F499" s="156"/>
      <c r="G499" s="150"/>
      <c r="H499" s="151"/>
      <c r="I499" s="209"/>
      <c r="J499" s="94"/>
      <c r="K499" s="94"/>
      <c r="L499" s="94"/>
      <c r="M499" s="94"/>
    </row>
    <row r="500" spans="1:13" s="74" customFormat="1" x14ac:dyDescent="0.25">
      <c r="A500" s="94"/>
      <c r="B500" s="127"/>
      <c r="C500" s="87"/>
      <c r="D500" s="156"/>
      <c r="E500" s="156"/>
      <c r="F500" s="156"/>
      <c r="G500" s="150"/>
      <c r="H500" s="151"/>
      <c r="I500" s="209"/>
      <c r="J500" s="94"/>
      <c r="K500" s="94"/>
      <c r="L500" s="94"/>
      <c r="M500" s="94"/>
    </row>
    <row r="501" spans="1:13" s="74" customFormat="1" x14ac:dyDescent="0.25">
      <c r="A501" s="94"/>
      <c r="B501" s="127"/>
      <c r="C501" s="87"/>
      <c r="D501" s="156"/>
      <c r="E501" s="156"/>
      <c r="F501" s="156"/>
      <c r="G501" s="150"/>
      <c r="H501" s="151"/>
      <c r="I501" s="209"/>
      <c r="J501" s="94"/>
      <c r="K501" s="94"/>
      <c r="L501" s="94"/>
      <c r="M501" s="94"/>
    </row>
    <row r="502" spans="1:13" s="74" customFormat="1" x14ac:dyDescent="0.25">
      <c r="A502" s="94"/>
      <c r="B502" s="127"/>
      <c r="C502" s="87"/>
      <c r="D502" s="156"/>
      <c r="E502" s="156"/>
      <c r="F502" s="156"/>
      <c r="G502" s="150"/>
      <c r="H502" s="151"/>
      <c r="I502" s="209"/>
      <c r="J502" s="94"/>
      <c r="K502" s="94"/>
      <c r="L502" s="94"/>
      <c r="M502" s="94"/>
    </row>
    <row r="503" spans="1:13" s="74" customFormat="1" x14ac:dyDescent="0.25">
      <c r="A503" s="94"/>
      <c r="B503" s="127"/>
      <c r="C503" s="87"/>
      <c r="D503" s="156"/>
      <c r="E503" s="156"/>
      <c r="F503" s="156"/>
      <c r="G503" s="150"/>
      <c r="H503" s="151"/>
      <c r="I503" s="209"/>
      <c r="J503" s="94"/>
      <c r="K503" s="94"/>
      <c r="L503" s="94"/>
      <c r="M503" s="94"/>
    </row>
    <row r="504" spans="1:13" s="74" customFormat="1" x14ac:dyDescent="0.25">
      <c r="A504" s="94"/>
      <c r="B504" s="127"/>
      <c r="C504" s="87"/>
      <c r="D504" s="156"/>
      <c r="E504" s="156"/>
      <c r="F504" s="156"/>
      <c r="G504" s="150"/>
      <c r="H504" s="151"/>
      <c r="I504" s="209"/>
      <c r="J504" s="94"/>
      <c r="K504" s="94"/>
      <c r="L504" s="94"/>
      <c r="M504" s="94"/>
    </row>
    <row r="505" spans="1:13" s="74" customFormat="1" x14ac:dyDescent="0.25">
      <c r="A505" s="94"/>
      <c r="B505" s="127"/>
      <c r="C505" s="87"/>
      <c r="D505" s="156"/>
      <c r="E505" s="156"/>
      <c r="F505" s="156"/>
      <c r="G505" s="150"/>
      <c r="H505" s="151"/>
      <c r="I505" s="209"/>
      <c r="J505" s="94"/>
      <c r="K505" s="94"/>
      <c r="L505" s="94"/>
      <c r="M505" s="94"/>
    </row>
    <row r="506" spans="1:13" s="74" customFormat="1" x14ac:dyDescent="0.25">
      <c r="A506" s="94"/>
      <c r="B506" s="127"/>
      <c r="C506" s="87"/>
      <c r="D506" s="156"/>
      <c r="E506" s="156"/>
      <c r="F506" s="156"/>
      <c r="G506" s="150"/>
      <c r="H506" s="151"/>
      <c r="I506" s="209"/>
      <c r="J506" s="94"/>
      <c r="K506" s="94"/>
      <c r="L506" s="94"/>
      <c r="M506" s="94"/>
    </row>
    <row r="507" spans="1:13" s="74" customFormat="1" x14ac:dyDescent="0.25">
      <c r="A507" s="94"/>
      <c r="B507" s="127"/>
      <c r="C507" s="87"/>
      <c r="D507" s="156"/>
      <c r="E507" s="156"/>
      <c r="F507" s="156"/>
      <c r="G507" s="150"/>
      <c r="H507" s="151"/>
      <c r="I507" s="209"/>
      <c r="J507" s="94"/>
      <c r="K507" s="94"/>
      <c r="L507" s="94"/>
      <c r="M507" s="94"/>
    </row>
    <row r="508" spans="1:13" s="74" customFormat="1" x14ac:dyDescent="0.25">
      <c r="A508" s="94"/>
      <c r="B508" s="127"/>
      <c r="C508" s="87"/>
      <c r="D508" s="156"/>
      <c r="E508" s="156"/>
      <c r="F508" s="156"/>
      <c r="G508" s="150"/>
      <c r="H508" s="151"/>
      <c r="I508" s="209"/>
      <c r="J508" s="94"/>
      <c r="K508" s="94"/>
      <c r="L508" s="94"/>
      <c r="M508" s="94"/>
    </row>
    <row r="509" spans="1:13" s="74" customFormat="1" x14ac:dyDescent="0.25">
      <c r="A509" s="94"/>
      <c r="B509" s="127"/>
      <c r="C509" s="87"/>
      <c r="D509" s="156"/>
      <c r="E509" s="156"/>
      <c r="F509" s="156"/>
      <c r="G509" s="150"/>
      <c r="H509" s="151"/>
      <c r="I509" s="209"/>
      <c r="J509" s="94"/>
      <c r="K509" s="94"/>
      <c r="L509" s="94"/>
      <c r="M509" s="94"/>
    </row>
    <row r="511" spans="1:13" s="74" customFormat="1" x14ac:dyDescent="0.25">
      <c r="A511" s="94"/>
      <c r="B511" s="127"/>
      <c r="C511" s="87"/>
      <c r="D511" s="156"/>
      <c r="E511" s="156"/>
      <c r="F511" s="156"/>
      <c r="G511" s="150"/>
      <c r="H511" s="151"/>
      <c r="I511" s="209"/>
      <c r="J511" s="94"/>
      <c r="K511" s="94"/>
      <c r="L511" s="94"/>
      <c r="M511" s="94"/>
    </row>
    <row r="512" spans="1:13" s="74" customFormat="1" x14ac:dyDescent="0.25">
      <c r="A512" s="94"/>
      <c r="B512" s="127"/>
      <c r="C512" s="87"/>
      <c r="D512" s="156"/>
      <c r="E512" s="156"/>
      <c r="F512" s="156"/>
      <c r="G512" s="150"/>
      <c r="H512" s="151"/>
      <c r="I512" s="209"/>
      <c r="J512" s="94"/>
      <c r="K512" s="94"/>
      <c r="L512" s="94"/>
      <c r="M512" s="94"/>
    </row>
    <row r="513" spans="1:13" s="74" customFormat="1" x14ac:dyDescent="0.25">
      <c r="A513" s="94"/>
      <c r="B513" s="127"/>
      <c r="C513" s="87"/>
      <c r="D513" s="156"/>
      <c r="E513" s="156"/>
      <c r="F513" s="156"/>
      <c r="G513" s="150"/>
      <c r="H513" s="151"/>
      <c r="I513" s="209"/>
      <c r="J513" s="94"/>
      <c r="K513" s="94"/>
      <c r="L513" s="94"/>
      <c r="M513" s="94"/>
    </row>
    <row r="514" spans="1:13" s="74" customFormat="1" x14ac:dyDescent="0.25">
      <c r="A514" s="94"/>
      <c r="B514" s="127"/>
      <c r="C514" s="87"/>
      <c r="D514" s="156"/>
      <c r="E514" s="156"/>
      <c r="F514" s="156"/>
      <c r="G514" s="150"/>
      <c r="H514" s="151"/>
      <c r="I514" s="209"/>
      <c r="J514" s="94"/>
      <c r="K514" s="94"/>
      <c r="L514" s="94"/>
      <c r="M514" s="94"/>
    </row>
    <row r="515" spans="1:13" s="74" customFormat="1" x14ac:dyDescent="0.25">
      <c r="A515" s="94"/>
      <c r="B515" s="127"/>
      <c r="C515" s="87"/>
      <c r="D515" s="156"/>
      <c r="E515" s="156"/>
      <c r="F515" s="156"/>
      <c r="G515" s="150"/>
      <c r="H515" s="151"/>
      <c r="I515" s="209"/>
      <c r="J515" s="94"/>
      <c r="K515" s="94"/>
      <c r="L515" s="94"/>
      <c r="M515" s="94"/>
    </row>
    <row r="516" spans="1:13" s="74" customFormat="1" x14ac:dyDescent="0.25">
      <c r="A516" s="94"/>
      <c r="B516" s="127"/>
      <c r="C516" s="87"/>
      <c r="D516" s="156"/>
      <c r="E516" s="156"/>
      <c r="F516" s="156"/>
      <c r="G516" s="150"/>
      <c r="H516" s="151"/>
      <c r="I516" s="209"/>
      <c r="J516" s="94"/>
      <c r="K516" s="94"/>
      <c r="L516" s="94"/>
      <c r="M516" s="94"/>
    </row>
    <row r="517" spans="1:13" s="74" customFormat="1" x14ac:dyDescent="0.25">
      <c r="A517" s="94"/>
      <c r="B517" s="127"/>
      <c r="C517" s="87"/>
      <c r="D517" s="156"/>
      <c r="E517" s="156"/>
      <c r="F517" s="156"/>
      <c r="G517" s="150"/>
      <c r="H517" s="151"/>
      <c r="I517" s="209"/>
      <c r="J517" s="94"/>
      <c r="K517" s="94"/>
      <c r="L517" s="94"/>
      <c r="M517" s="94"/>
    </row>
    <row r="518" spans="1:13" s="74" customFormat="1" x14ac:dyDescent="0.25">
      <c r="A518" s="94"/>
      <c r="B518" s="127"/>
      <c r="C518" s="87"/>
      <c r="D518" s="156"/>
      <c r="E518" s="156"/>
      <c r="F518" s="156"/>
      <c r="G518" s="150"/>
      <c r="H518" s="151"/>
      <c r="I518" s="209"/>
      <c r="J518" s="94"/>
      <c r="K518" s="94"/>
      <c r="L518" s="94"/>
      <c r="M518" s="94"/>
    </row>
    <row r="519" spans="1:13" s="74" customFormat="1" x14ac:dyDescent="0.25">
      <c r="A519" s="94"/>
      <c r="B519" s="127"/>
      <c r="C519" s="87"/>
      <c r="D519" s="156"/>
      <c r="E519" s="156"/>
      <c r="F519" s="156"/>
      <c r="G519" s="150"/>
      <c r="H519" s="151"/>
      <c r="I519" s="209"/>
      <c r="J519" s="94"/>
      <c r="K519" s="94"/>
      <c r="L519" s="94"/>
      <c r="M519" s="94"/>
    </row>
    <row r="520" spans="1:13" s="74" customFormat="1" x14ac:dyDescent="0.25">
      <c r="A520" s="94"/>
      <c r="B520" s="127"/>
      <c r="C520" s="87"/>
      <c r="D520" s="156"/>
      <c r="E520" s="156"/>
      <c r="F520" s="156"/>
      <c r="G520" s="150"/>
      <c r="H520" s="151"/>
      <c r="I520" s="209"/>
      <c r="J520" s="94"/>
      <c r="K520" s="94"/>
      <c r="L520" s="94"/>
      <c r="M520" s="94"/>
    </row>
    <row r="521" spans="1:13" s="74" customFormat="1" x14ac:dyDescent="0.25">
      <c r="A521" s="94"/>
      <c r="B521" s="127"/>
      <c r="C521" s="87"/>
      <c r="D521" s="156"/>
      <c r="E521" s="156"/>
      <c r="F521" s="156"/>
      <c r="G521" s="150"/>
      <c r="H521" s="151"/>
      <c r="I521" s="209"/>
      <c r="J521" s="94"/>
      <c r="K521" s="94"/>
      <c r="L521" s="94"/>
      <c r="M521" s="94"/>
    </row>
    <row r="522" spans="1:13" s="74" customFormat="1" x14ac:dyDescent="0.25">
      <c r="A522" s="94"/>
      <c r="B522" s="127"/>
      <c r="C522" s="87"/>
      <c r="D522" s="156"/>
      <c r="E522" s="156"/>
      <c r="F522" s="156"/>
      <c r="G522" s="150"/>
      <c r="H522" s="151"/>
      <c r="I522" s="209"/>
      <c r="J522" s="94"/>
      <c r="K522" s="94"/>
      <c r="L522" s="94"/>
      <c r="M522" s="94"/>
    </row>
    <row r="523" spans="1:13" s="74" customFormat="1" x14ac:dyDescent="0.25">
      <c r="A523" s="94"/>
      <c r="B523" s="127"/>
      <c r="C523" s="87"/>
      <c r="D523" s="156"/>
      <c r="E523" s="156"/>
      <c r="F523" s="156"/>
      <c r="G523" s="150"/>
      <c r="H523" s="151"/>
      <c r="I523" s="209"/>
      <c r="J523" s="94"/>
      <c r="K523" s="94"/>
      <c r="L523" s="94"/>
      <c r="M523" s="94"/>
    </row>
    <row r="524" spans="1:13" s="74" customFormat="1" x14ac:dyDescent="0.25">
      <c r="A524" s="94"/>
      <c r="B524" s="127"/>
      <c r="C524" s="87"/>
      <c r="D524" s="156"/>
      <c r="E524" s="156"/>
      <c r="F524" s="156"/>
      <c r="G524" s="150"/>
      <c r="H524" s="151"/>
      <c r="I524" s="209"/>
      <c r="J524" s="94"/>
      <c r="K524" s="94"/>
      <c r="L524" s="94"/>
      <c r="M524" s="94"/>
    </row>
    <row r="525" spans="1:13" s="74" customFormat="1" x14ac:dyDescent="0.25">
      <c r="A525" s="94"/>
      <c r="B525" s="127"/>
      <c r="C525" s="87"/>
      <c r="D525" s="156"/>
      <c r="E525" s="156"/>
      <c r="F525" s="156"/>
      <c r="G525" s="150"/>
      <c r="H525" s="151"/>
      <c r="I525" s="209"/>
      <c r="J525" s="94"/>
      <c r="K525" s="94"/>
      <c r="L525" s="94"/>
      <c r="M525" s="94"/>
    </row>
    <row r="526" spans="1:13" s="74" customFormat="1" x14ac:dyDescent="0.25">
      <c r="A526" s="94"/>
      <c r="B526" s="127"/>
      <c r="C526" s="87"/>
      <c r="D526" s="156"/>
      <c r="E526" s="156"/>
      <c r="F526" s="156"/>
      <c r="G526" s="150"/>
      <c r="H526" s="151"/>
      <c r="I526" s="209"/>
      <c r="J526" s="94"/>
      <c r="K526" s="94"/>
      <c r="L526" s="94"/>
      <c r="M526" s="94"/>
    </row>
    <row r="527" spans="1:13" s="74" customFormat="1" x14ac:dyDescent="0.25">
      <c r="A527" s="94"/>
      <c r="B527" s="127"/>
      <c r="C527" s="87"/>
      <c r="D527" s="156"/>
      <c r="E527" s="156"/>
      <c r="F527" s="156"/>
      <c r="G527" s="150"/>
      <c r="H527" s="151"/>
      <c r="I527" s="209"/>
      <c r="J527" s="94"/>
      <c r="K527" s="94"/>
      <c r="L527" s="94"/>
      <c r="M527" s="94"/>
    </row>
    <row r="528" spans="1:13" s="74" customFormat="1" x14ac:dyDescent="0.25">
      <c r="A528" s="94"/>
      <c r="B528" s="127"/>
      <c r="C528" s="87"/>
      <c r="D528" s="156"/>
      <c r="E528" s="156"/>
      <c r="F528" s="156"/>
      <c r="G528" s="150"/>
      <c r="H528" s="151"/>
      <c r="I528" s="209"/>
      <c r="J528" s="94"/>
      <c r="K528" s="94"/>
      <c r="L528" s="94"/>
      <c r="M528" s="94"/>
    </row>
    <row r="529" spans="1:13" s="74" customFormat="1" x14ac:dyDescent="0.25">
      <c r="A529" s="94"/>
      <c r="B529" s="127"/>
      <c r="C529" s="87"/>
      <c r="D529" s="156"/>
      <c r="E529" s="156"/>
      <c r="F529" s="156"/>
      <c r="G529" s="150"/>
      <c r="H529" s="151"/>
      <c r="I529" s="209"/>
      <c r="J529" s="94"/>
      <c r="K529" s="94"/>
      <c r="L529" s="94"/>
      <c r="M529" s="94"/>
    </row>
    <row r="530" spans="1:13" s="74" customFormat="1" x14ac:dyDescent="0.25">
      <c r="A530" s="94"/>
      <c r="B530" s="127"/>
      <c r="C530" s="87"/>
      <c r="D530" s="156"/>
      <c r="E530" s="156"/>
      <c r="F530" s="156"/>
      <c r="G530" s="150"/>
      <c r="H530" s="151"/>
      <c r="I530" s="209"/>
      <c r="J530" s="94"/>
      <c r="K530" s="94"/>
      <c r="L530" s="94"/>
      <c r="M530" s="94"/>
    </row>
    <row r="531" spans="1:13" s="74" customFormat="1" x14ac:dyDescent="0.25">
      <c r="A531" s="94"/>
      <c r="B531" s="127"/>
      <c r="C531" s="87"/>
      <c r="D531" s="156"/>
      <c r="E531" s="156"/>
      <c r="F531" s="156"/>
      <c r="G531" s="150"/>
      <c r="H531" s="151"/>
      <c r="I531" s="209"/>
      <c r="J531" s="94"/>
      <c r="K531" s="94"/>
      <c r="L531" s="94"/>
      <c r="M531" s="94"/>
    </row>
    <row r="532" spans="1:13" s="74" customFormat="1" x14ac:dyDescent="0.25">
      <c r="A532" s="94"/>
      <c r="B532" s="127"/>
      <c r="C532" s="87"/>
      <c r="D532" s="156"/>
      <c r="E532" s="156"/>
      <c r="F532" s="156"/>
      <c r="G532" s="150"/>
      <c r="H532" s="151"/>
      <c r="I532" s="209"/>
      <c r="J532" s="94"/>
      <c r="K532" s="94"/>
      <c r="L532" s="94"/>
      <c r="M532" s="94"/>
    </row>
    <row r="533" spans="1:13" s="74" customFormat="1" x14ac:dyDescent="0.25">
      <c r="A533" s="94"/>
      <c r="B533" s="127"/>
      <c r="C533" s="87"/>
      <c r="D533" s="156"/>
      <c r="E533" s="156"/>
      <c r="F533" s="156"/>
      <c r="G533" s="150"/>
      <c r="H533" s="151"/>
      <c r="I533" s="209"/>
      <c r="J533" s="94"/>
      <c r="K533" s="94"/>
      <c r="L533" s="94"/>
      <c r="M533" s="94"/>
    </row>
    <row r="534" spans="1:13" s="74" customFormat="1" x14ac:dyDescent="0.25">
      <c r="A534" s="94"/>
      <c r="B534" s="127"/>
      <c r="C534" s="87"/>
      <c r="D534" s="156"/>
      <c r="E534" s="156"/>
      <c r="F534" s="156"/>
      <c r="G534" s="150"/>
      <c r="H534" s="151"/>
      <c r="I534" s="209"/>
      <c r="J534" s="94"/>
      <c r="K534" s="94"/>
      <c r="L534" s="94"/>
      <c r="M534" s="94"/>
    </row>
    <row r="535" spans="1:13" s="74" customFormat="1" x14ac:dyDescent="0.25">
      <c r="A535" s="94"/>
      <c r="B535" s="127"/>
      <c r="C535" s="87"/>
      <c r="D535" s="156"/>
      <c r="E535" s="156"/>
      <c r="F535" s="156"/>
      <c r="G535" s="150"/>
      <c r="H535" s="151"/>
      <c r="I535" s="209"/>
      <c r="J535" s="94"/>
      <c r="K535" s="94"/>
      <c r="L535" s="94"/>
      <c r="M535" s="94"/>
    </row>
    <row r="536" spans="1:13" s="74" customFormat="1" x14ac:dyDescent="0.25">
      <c r="A536" s="94"/>
      <c r="B536" s="127"/>
      <c r="C536" s="87"/>
      <c r="D536" s="156"/>
      <c r="E536" s="156"/>
      <c r="F536" s="156"/>
      <c r="G536" s="150"/>
      <c r="H536" s="151"/>
      <c r="I536" s="209"/>
      <c r="J536" s="94"/>
      <c r="K536" s="94"/>
      <c r="L536" s="94"/>
      <c r="M536" s="94"/>
    </row>
    <row r="537" spans="1:13" s="74" customFormat="1" x14ac:dyDescent="0.25">
      <c r="A537" s="94"/>
      <c r="B537" s="127"/>
      <c r="C537" s="87"/>
      <c r="D537" s="156"/>
      <c r="E537" s="156"/>
      <c r="F537" s="156"/>
      <c r="G537" s="150"/>
      <c r="H537" s="151"/>
      <c r="I537" s="209"/>
      <c r="J537" s="94"/>
      <c r="K537" s="94"/>
      <c r="L537" s="94"/>
      <c r="M537" s="94"/>
    </row>
    <row r="538" spans="1:13" s="74" customFormat="1" x14ac:dyDescent="0.25">
      <c r="A538" s="94"/>
      <c r="B538" s="127"/>
      <c r="C538" s="87"/>
      <c r="D538" s="156"/>
      <c r="E538" s="156"/>
      <c r="F538" s="156"/>
      <c r="G538" s="150"/>
      <c r="H538" s="151"/>
      <c r="I538" s="209"/>
      <c r="J538" s="94"/>
      <c r="K538" s="94"/>
      <c r="L538" s="94"/>
      <c r="M538" s="94"/>
    </row>
    <row r="539" spans="1:13" s="74" customFormat="1" x14ac:dyDescent="0.25">
      <c r="A539" s="94"/>
      <c r="B539" s="127"/>
      <c r="C539" s="87"/>
      <c r="D539" s="156"/>
      <c r="E539" s="156"/>
      <c r="F539" s="156"/>
      <c r="G539" s="150"/>
      <c r="H539" s="151"/>
      <c r="I539" s="209"/>
      <c r="J539" s="94"/>
      <c r="K539" s="94"/>
      <c r="L539" s="94"/>
      <c r="M539" s="94"/>
    </row>
    <row r="541" spans="1:13" s="74" customFormat="1" x14ac:dyDescent="0.25">
      <c r="A541" s="94"/>
      <c r="B541" s="127"/>
      <c r="C541" s="87"/>
      <c r="D541" s="156"/>
      <c r="E541" s="156"/>
      <c r="F541" s="156"/>
      <c r="G541" s="150"/>
      <c r="H541" s="151"/>
      <c r="I541" s="209"/>
      <c r="J541" s="94"/>
      <c r="K541" s="94"/>
      <c r="L541" s="94"/>
      <c r="M541" s="94"/>
    </row>
    <row r="542" spans="1:13" s="74" customFormat="1" x14ac:dyDescent="0.25">
      <c r="A542" s="94"/>
      <c r="B542" s="127"/>
      <c r="C542" s="87"/>
      <c r="D542" s="156"/>
      <c r="E542" s="156"/>
      <c r="F542" s="156"/>
      <c r="G542" s="150"/>
      <c r="H542" s="151"/>
      <c r="I542" s="209"/>
      <c r="J542" s="94"/>
      <c r="K542" s="94"/>
      <c r="L542" s="94"/>
      <c r="M542" s="94"/>
    </row>
    <row r="543" spans="1:13" s="74" customFormat="1" x14ac:dyDescent="0.25">
      <c r="A543" s="94"/>
      <c r="B543" s="127"/>
      <c r="C543" s="87"/>
      <c r="D543" s="156"/>
      <c r="E543" s="156"/>
      <c r="F543" s="156"/>
      <c r="G543" s="150"/>
      <c r="H543" s="151"/>
      <c r="I543" s="209"/>
      <c r="J543" s="94"/>
      <c r="K543" s="94"/>
      <c r="L543" s="94"/>
      <c r="M543" s="94"/>
    </row>
    <row r="544" spans="1:13" s="74" customFormat="1" x14ac:dyDescent="0.25">
      <c r="A544" s="94"/>
      <c r="B544" s="127"/>
      <c r="C544" s="87"/>
      <c r="D544" s="156"/>
      <c r="E544" s="156"/>
      <c r="F544" s="156"/>
      <c r="G544" s="150"/>
      <c r="H544" s="151"/>
      <c r="I544" s="209"/>
      <c r="J544" s="94"/>
      <c r="K544" s="94"/>
      <c r="L544" s="94"/>
      <c r="M544" s="94"/>
    </row>
    <row r="545" spans="1:13" s="74" customFormat="1" x14ac:dyDescent="0.25">
      <c r="A545" s="94"/>
      <c r="B545" s="127"/>
      <c r="C545" s="87"/>
      <c r="D545" s="156"/>
      <c r="E545" s="156"/>
      <c r="F545" s="156"/>
      <c r="G545" s="150"/>
      <c r="H545" s="151"/>
      <c r="I545" s="209"/>
      <c r="J545" s="94"/>
      <c r="K545" s="94"/>
      <c r="L545" s="94"/>
      <c r="M545" s="94"/>
    </row>
    <row r="546" spans="1:13" s="74" customFormat="1" x14ac:dyDescent="0.25">
      <c r="A546" s="94"/>
      <c r="B546" s="127"/>
      <c r="C546" s="87"/>
      <c r="D546" s="156"/>
      <c r="E546" s="156"/>
      <c r="F546" s="156"/>
      <c r="G546" s="150"/>
      <c r="H546" s="151"/>
      <c r="I546" s="209"/>
      <c r="J546" s="94"/>
      <c r="K546" s="94"/>
      <c r="L546" s="94"/>
      <c r="M546" s="94"/>
    </row>
    <row r="547" spans="1:13" s="74" customFormat="1" x14ac:dyDescent="0.25">
      <c r="A547" s="94"/>
      <c r="B547" s="127"/>
      <c r="C547" s="87"/>
      <c r="D547" s="156"/>
      <c r="E547" s="156"/>
      <c r="F547" s="156"/>
      <c r="G547" s="150"/>
      <c r="H547" s="151"/>
      <c r="I547" s="209"/>
      <c r="J547" s="94"/>
      <c r="K547" s="94"/>
      <c r="L547" s="94"/>
      <c r="M547" s="94"/>
    </row>
    <row r="548" spans="1:13" s="74" customFormat="1" x14ac:dyDescent="0.25">
      <c r="A548" s="94"/>
      <c r="B548" s="127"/>
      <c r="C548" s="87"/>
      <c r="D548" s="156"/>
      <c r="E548" s="156"/>
      <c r="F548" s="156"/>
      <c r="G548" s="150"/>
      <c r="H548" s="151"/>
      <c r="I548" s="209"/>
      <c r="J548" s="94"/>
      <c r="K548" s="94"/>
      <c r="L548" s="94"/>
      <c r="M548" s="94"/>
    </row>
    <row r="550" spans="1:13" s="74" customFormat="1" x14ac:dyDescent="0.25">
      <c r="A550" s="94"/>
      <c r="B550" s="127"/>
      <c r="C550" s="87"/>
      <c r="D550" s="156"/>
      <c r="E550" s="156"/>
      <c r="F550" s="156"/>
      <c r="G550" s="150"/>
      <c r="H550" s="151"/>
      <c r="I550" s="209"/>
      <c r="J550" s="94"/>
      <c r="K550" s="94"/>
      <c r="L550" s="94"/>
      <c r="M550" s="94"/>
    </row>
    <row r="551" spans="1:13" s="74" customFormat="1" x14ac:dyDescent="0.25">
      <c r="A551" s="94"/>
      <c r="B551" s="127"/>
      <c r="C551" s="87"/>
      <c r="D551" s="156"/>
      <c r="E551" s="156"/>
      <c r="F551" s="156"/>
      <c r="G551" s="150"/>
      <c r="H551" s="151"/>
      <c r="I551" s="209"/>
      <c r="J551" s="94"/>
      <c r="K551" s="94"/>
      <c r="L551" s="94"/>
      <c r="M551" s="94"/>
    </row>
    <row r="552" spans="1:13" s="74" customFormat="1" x14ac:dyDescent="0.25">
      <c r="A552" s="94"/>
      <c r="B552" s="127"/>
      <c r="C552" s="87"/>
      <c r="D552" s="156"/>
      <c r="E552" s="156"/>
      <c r="F552" s="156"/>
      <c r="G552" s="150"/>
      <c r="H552" s="151"/>
      <c r="I552" s="209"/>
      <c r="J552" s="94"/>
      <c r="K552" s="94"/>
      <c r="L552" s="94"/>
      <c r="M552" s="94"/>
    </row>
    <row r="553" spans="1:13" s="74" customFormat="1" x14ac:dyDescent="0.25">
      <c r="A553" s="94"/>
      <c r="B553" s="127"/>
      <c r="C553" s="87"/>
      <c r="D553" s="156"/>
      <c r="E553" s="156"/>
      <c r="F553" s="156"/>
      <c r="G553" s="150"/>
      <c r="H553" s="151"/>
      <c r="I553" s="209"/>
      <c r="J553" s="94"/>
      <c r="K553" s="94"/>
      <c r="L553" s="94"/>
      <c r="M553" s="94"/>
    </row>
    <row r="554" spans="1:13" s="74" customFormat="1" x14ac:dyDescent="0.25">
      <c r="A554" s="94"/>
      <c r="B554" s="127"/>
      <c r="C554" s="87"/>
      <c r="D554" s="156"/>
      <c r="E554" s="156"/>
      <c r="F554" s="156"/>
      <c r="G554" s="150"/>
      <c r="H554" s="151"/>
      <c r="I554" s="209"/>
      <c r="J554" s="94"/>
      <c r="K554" s="94"/>
      <c r="L554" s="94"/>
      <c r="M554" s="94"/>
    </row>
    <row r="555" spans="1:13" s="74" customFormat="1" x14ac:dyDescent="0.25">
      <c r="A555" s="94"/>
      <c r="B555" s="127"/>
      <c r="C555" s="87"/>
      <c r="D555" s="156"/>
      <c r="E555" s="156"/>
      <c r="F555" s="156"/>
      <c r="G555" s="150"/>
      <c r="H555" s="151"/>
      <c r="I555" s="209"/>
      <c r="J555" s="94"/>
      <c r="K555" s="94"/>
      <c r="L555" s="94"/>
      <c r="M555" s="94"/>
    </row>
    <row r="556" spans="1:13" s="74" customFormat="1" x14ac:dyDescent="0.25">
      <c r="A556" s="94"/>
      <c r="B556" s="127"/>
      <c r="C556" s="87"/>
      <c r="D556" s="156"/>
      <c r="E556" s="156"/>
      <c r="F556" s="156"/>
      <c r="G556" s="150"/>
      <c r="H556" s="151"/>
      <c r="I556" s="209"/>
      <c r="J556" s="94"/>
      <c r="K556" s="94"/>
      <c r="L556" s="94"/>
      <c r="M556" s="94"/>
    </row>
    <row r="557" spans="1:13" s="74" customFormat="1" x14ac:dyDescent="0.25">
      <c r="A557" s="94"/>
      <c r="B557" s="127"/>
      <c r="C557" s="87"/>
      <c r="D557" s="156"/>
      <c r="E557" s="156"/>
      <c r="F557" s="156"/>
      <c r="G557" s="150"/>
      <c r="H557" s="151"/>
      <c r="I557" s="209"/>
      <c r="J557" s="94"/>
      <c r="K557" s="94"/>
      <c r="L557" s="94"/>
      <c r="M557" s="94"/>
    </row>
    <row r="558" spans="1:13" s="74" customFormat="1" x14ac:dyDescent="0.25">
      <c r="A558" s="94"/>
      <c r="B558" s="127"/>
      <c r="C558" s="87"/>
      <c r="D558" s="156"/>
      <c r="E558" s="156"/>
      <c r="F558" s="156"/>
      <c r="G558" s="150"/>
      <c r="H558" s="151"/>
      <c r="I558" s="209"/>
      <c r="J558" s="94"/>
      <c r="K558" s="94"/>
      <c r="L558" s="94"/>
      <c r="M558" s="94"/>
    </row>
    <row r="559" spans="1:13" s="74" customFormat="1" x14ac:dyDescent="0.25">
      <c r="A559" s="94"/>
      <c r="B559" s="127"/>
      <c r="C559" s="87"/>
      <c r="D559" s="156"/>
      <c r="E559" s="156"/>
      <c r="F559" s="156"/>
      <c r="G559" s="150"/>
      <c r="H559" s="151"/>
      <c r="I559" s="209"/>
      <c r="J559" s="94"/>
      <c r="K559" s="94"/>
      <c r="L559" s="94"/>
      <c r="M559" s="94"/>
    </row>
    <row r="560" spans="1:13" s="74" customFormat="1" x14ac:dyDescent="0.25">
      <c r="A560" s="94"/>
      <c r="B560" s="127"/>
      <c r="C560" s="87"/>
      <c r="D560" s="156"/>
      <c r="E560" s="156"/>
      <c r="F560" s="156"/>
      <c r="G560" s="150"/>
      <c r="H560" s="151"/>
      <c r="I560" s="209"/>
      <c r="J560" s="94"/>
      <c r="K560" s="94"/>
      <c r="L560" s="94"/>
      <c r="M560" s="94"/>
    </row>
    <row r="561" spans="1:13" s="74" customFormat="1" x14ac:dyDescent="0.25">
      <c r="A561" s="94"/>
      <c r="B561" s="127"/>
      <c r="C561" s="87"/>
      <c r="D561" s="156"/>
      <c r="E561" s="156"/>
      <c r="F561" s="156"/>
      <c r="G561" s="150"/>
      <c r="H561" s="151"/>
      <c r="I561" s="209"/>
      <c r="J561" s="94"/>
      <c r="K561" s="94"/>
      <c r="L561" s="94"/>
      <c r="M561" s="94"/>
    </row>
    <row r="562" spans="1:13" s="74" customFormat="1" x14ac:dyDescent="0.25">
      <c r="A562" s="94"/>
      <c r="B562" s="127"/>
      <c r="C562" s="87"/>
      <c r="D562" s="156"/>
      <c r="E562" s="156"/>
      <c r="F562" s="156"/>
      <c r="G562" s="150"/>
      <c r="H562" s="151"/>
      <c r="I562" s="209"/>
      <c r="J562" s="94"/>
      <c r="K562" s="94"/>
      <c r="L562" s="94"/>
      <c r="M562" s="94"/>
    </row>
    <row r="564" spans="1:13" s="74" customFormat="1" x14ac:dyDescent="0.25">
      <c r="A564" s="94"/>
      <c r="B564" s="127"/>
      <c r="C564" s="87"/>
      <c r="D564" s="156"/>
      <c r="E564" s="156"/>
      <c r="F564" s="156"/>
      <c r="G564" s="150"/>
      <c r="H564" s="151"/>
      <c r="I564" s="209"/>
      <c r="J564" s="94"/>
      <c r="K564" s="94"/>
      <c r="L564" s="94"/>
      <c r="M564" s="94"/>
    </row>
    <row r="565" spans="1:13" s="74" customFormat="1" x14ac:dyDescent="0.25">
      <c r="A565" s="94"/>
      <c r="B565" s="127"/>
      <c r="C565" s="87"/>
      <c r="D565" s="156"/>
      <c r="E565" s="156"/>
      <c r="F565" s="156"/>
      <c r="G565" s="150"/>
      <c r="H565" s="151"/>
      <c r="I565" s="209"/>
      <c r="J565" s="94"/>
      <c r="K565" s="94"/>
      <c r="L565" s="94"/>
      <c r="M565" s="94"/>
    </row>
    <row r="566" spans="1:13" s="74" customFormat="1" x14ac:dyDescent="0.25">
      <c r="A566" s="94"/>
      <c r="B566" s="127"/>
      <c r="C566" s="87"/>
      <c r="D566" s="156"/>
      <c r="E566" s="156"/>
      <c r="F566" s="156"/>
      <c r="G566" s="150"/>
      <c r="H566" s="151"/>
      <c r="I566" s="209"/>
      <c r="J566" s="94"/>
      <c r="K566" s="94"/>
      <c r="L566" s="94"/>
      <c r="M566" s="94"/>
    </row>
    <row r="567" spans="1:13" s="74" customFormat="1" x14ac:dyDescent="0.25">
      <c r="A567" s="94"/>
      <c r="B567" s="127"/>
      <c r="C567" s="87"/>
      <c r="D567" s="156"/>
      <c r="E567" s="156"/>
      <c r="F567" s="156"/>
      <c r="G567" s="150"/>
      <c r="H567" s="151"/>
      <c r="I567" s="209"/>
      <c r="J567" s="94"/>
      <c r="K567" s="94"/>
      <c r="L567" s="94"/>
      <c r="M567" s="94"/>
    </row>
    <row r="568" spans="1:13" s="74" customFormat="1" x14ac:dyDescent="0.25">
      <c r="A568" s="94"/>
      <c r="B568" s="127"/>
      <c r="C568" s="87"/>
      <c r="D568" s="156"/>
      <c r="E568" s="156"/>
      <c r="F568" s="156"/>
      <c r="G568" s="150"/>
      <c r="H568" s="151"/>
      <c r="I568" s="209"/>
      <c r="J568" s="94"/>
      <c r="K568" s="94"/>
      <c r="L568" s="94"/>
      <c r="M568" s="94"/>
    </row>
    <row r="569" spans="1:13" s="74" customFormat="1" x14ac:dyDescent="0.25">
      <c r="A569" s="94"/>
      <c r="B569" s="127"/>
      <c r="C569" s="87"/>
      <c r="D569" s="156"/>
      <c r="E569" s="156"/>
      <c r="F569" s="156"/>
      <c r="G569" s="150"/>
      <c r="H569" s="151"/>
      <c r="I569" s="209"/>
      <c r="J569" s="94"/>
      <c r="K569" s="94"/>
      <c r="L569" s="94"/>
      <c r="M569" s="94"/>
    </row>
    <row r="570" spans="1:13" s="74" customFormat="1" x14ac:dyDescent="0.25">
      <c r="A570" s="94"/>
      <c r="B570" s="127"/>
      <c r="C570" s="87"/>
      <c r="D570" s="156"/>
      <c r="E570" s="156"/>
      <c r="F570" s="156"/>
      <c r="G570" s="150"/>
      <c r="H570" s="151"/>
      <c r="I570" s="209"/>
      <c r="J570" s="94"/>
      <c r="K570" s="94"/>
      <c r="L570" s="94"/>
      <c r="M570" s="94"/>
    </row>
    <row r="571" spans="1:13" s="74" customFormat="1" x14ac:dyDescent="0.25">
      <c r="A571" s="94"/>
      <c r="B571" s="127"/>
      <c r="C571" s="87"/>
      <c r="D571" s="156"/>
      <c r="E571" s="156"/>
      <c r="F571" s="156"/>
      <c r="G571" s="150"/>
      <c r="H571" s="151"/>
      <c r="I571" s="209"/>
      <c r="J571" s="94"/>
      <c r="K571" s="94"/>
      <c r="L571" s="94"/>
      <c r="M571" s="94"/>
    </row>
    <row r="572" spans="1:13" s="74" customFormat="1" x14ac:dyDescent="0.25">
      <c r="A572" s="94"/>
      <c r="B572" s="127"/>
      <c r="C572" s="87"/>
      <c r="D572" s="156"/>
      <c r="E572" s="156"/>
      <c r="F572" s="156"/>
      <c r="G572" s="150"/>
      <c r="H572" s="151"/>
      <c r="I572" s="209"/>
      <c r="J572" s="94"/>
      <c r="K572" s="94"/>
      <c r="L572" s="94"/>
      <c r="M572" s="94"/>
    </row>
    <row r="573" spans="1:13" s="74" customFormat="1" x14ac:dyDescent="0.25">
      <c r="A573" s="94"/>
      <c r="B573" s="127"/>
      <c r="C573" s="87"/>
      <c r="D573" s="156"/>
      <c r="E573" s="156"/>
      <c r="F573" s="156"/>
      <c r="G573" s="150"/>
      <c r="H573" s="151"/>
      <c r="I573" s="209"/>
      <c r="J573" s="94"/>
      <c r="K573" s="94"/>
      <c r="L573" s="94"/>
      <c r="M573" s="94"/>
    </row>
    <row r="574" spans="1:13" s="74" customFormat="1" x14ac:dyDescent="0.25">
      <c r="A574" s="94"/>
      <c r="B574" s="127"/>
      <c r="C574" s="87"/>
      <c r="D574" s="156"/>
      <c r="E574" s="156"/>
      <c r="F574" s="156"/>
      <c r="G574" s="150"/>
      <c r="H574" s="151"/>
      <c r="I574" s="209"/>
      <c r="J574" s="94"/>
      <c r="K574" s="94"/>
      <c r="L574" s="94"/>
      <c r="M574" s="94"/>
    </row>
    <row r="575" spans="1:13" s="74" customFormat="1" x14ac:dyDescent="0.25">
      <c r="A575" s="94"/>
      <c r="B575" s="127"/>
      <c r="C575" s="87"/>
      <c r="D575" s="156"/>
      <c r="E575" s="156"/>
      <c r="F575" s="156"/>
      <c r="G575" s="150"/>
      <c r="H575" s="151"/>
      <c r="I575" s="209"/>
      <c r="J575" s="94"/>
      <c r="K575" s="94"/>
      <c r="L575" s="94"/>
      <c r="M575" s="94"/>
    </row>
    <row r="576" spans="1:13" s="74" customFormat="1" x14ac:dyDescent="0.25">
      <c r="A576" s="94"/>
      <c r="B576" s="127"/>
      <c r="C576" s="87"/>
      <c r="D576" s="156"/>
      <c r="E576" s="156"/>
      <c r="F576" s="156"/>
      <c r="G576" s="150"/>
      <c r="H576" s="151"/>
      <c r="I576" s="209"/>
      <c r="J576" s="94"/>
      <c r="K576" s="94"/>
      <c r="L576" s="94"/>
      <c r="M576" s="94"/>
    </row>
    <row r="577" spans="1:13" s="74" customFormat="1" x14ac:dyDescent="0.25">
      <c r="A577" s="94"/>
      <c r="B577" s="127"/>
      <c r="C577" s="87"/>
      <c r="D577" s="156"/>
      <c r="E577" s="156"/>
      <c r="F577" s="156"/>
      <c r="G577" s="150"/>
      <c r="H577" s="151"/>
      <c r="I577" s="209"/>
      <c r="J577" s="94"/>
      <c r="K577" s="94"/>
      <c r="L577" s="94"/>
      <c r="M577" s="94"/>
    </row>
    <row r="578" spans="1:13" s="74" customFormat="1" x14ac:dyDescent="0.25">
      <c r="A578" s="94"/>
      <c r="B578" s="127"/>
      <c r="C578" s="87"/>
      <c r="D578" s="156"/>
      <c r="E578" s="156"/>
      <c r="F578" s="156"/>
      <c r="G578" s="150"/>
      <c r="H578" s="151"/>
      <c r="I578" s="209"/>
      <c r="J578" s="94"/>
      <c r="K578" s="94"/>
      <c r="L578" s="94"/>
      <c r="M578" s="94"/>
    </row>
    <row r="579" spans="1:13" s="74" customFormat="1" x14ac:dyDescent="0.25">
      <c r="A579" s="94"/>
      <c r="B579" s="127"/>
      <c r="C579" s="87"/>
      <c r="D579" s="156"/>
      <c r="E579" s="156"/>
      <c r="F579" s="156"/>
      <c r="G579" s="150"/>
      <c r="H579" s="151"/>
      <c r="I579" s="209"/>
      <c r="J579" s="94"/>
      <c r="K579" s="94"/>
      <c r="L579" s="94"/>
      <c r="M579" s="94"/>
    </row>
    <row r="580" spans="1:13" s="74" customFormat="1" x14ac:dyDescent="0.25">
      <c r="A580" s="94"/>
      <c r="B580" s="127"/>
      <c r="C580" s="87"/>
      <c r="D580" s="156"/>
      <c r="E580" s="156"/>
      <c r="F580" s="156"/>
      <c r="G580" s="150"/>
      <c r="H580" s="151"/>
      <c r="I580" s="209"/>
      <c r="J580" s="94"/>
      <c r="K580" s="94"/>
      <c r="L580" s="94"/>
      <c r="M580" s="94"/>
    </row>
    <row r="581" spans="1:13" s="74" customFormat="1" x14ac:dyDescent="0.25">
      <c r="A581" s="94"/>
      <c r="B581" s="127"/>
      <c r="C581" s="87"/>
      <c r="D581" s="156"/>
      <c r="E581" s="156"/>
      <c r="F581" s="156"/>
      <c r="G581" s="150"/>
      <c r="H581" s="151"/>
      <c r="I581" s="209"/>
      <c r="J581" s="94"/>
      <c r="K581" s="94"/>
      <c r="L581" s="94"/>
      <c r="M581" s="94"/>
    </row>
    <row r="582" spans="1:13" s="74" customFormat="1" x14ac:dyDescent="0.25">
      <c r="A582" s="94"/>
      <c r="B582" s="127"/>
      <c r="C582" s="87"/>
      <c r="D582" s="156"/>
      <c r="E582" s="156"/>
      <c r="F582" s="156"/>
      <c r="G582" s="150"/>
      <c r="H582" s="151"/>
      <c r="I582" s="209"/>
      <c r="J582" s="94"/>
      <c r="K582" s="94"/>
      <c r="L582" s="94"/>
      <c r="M582" s="94"/>
    </row>
    <row r="583" spans="1:13" s="74" customFormat="1" x14ac:dyDescent="0.25">
      <c r="A583" s="94"/>
      <c r="B583" s="127"/>
      <c r="C583" s="87"/>
      <c r="D583" s="156"/>
      <c r="E583" s="156"/>
      <c r="F583" s="156"/>
      <c r="G583" s="150"/>
      <c r="H583" s="151"/>
      <c r="I583" s="209"/>
      <c r="J583" s="94"/>
      <c r="K583" s="94"/>
      <c r="L583" s="94"/>
      <c r="M583" s="94"/>
    </row>
    <row r="584" spans="1:13" s="74" customFormat="1" x14ac:dyDescent="0.25">
      <c r="A584" s="94"/>
      <c r="B584" s="127"/>
      <c r="C584" s="87"/>
      <c r="D584" s="156"/>
      <c r="E584" s="156"/>
      <c r="F584" s="156"/>
      <c r="G584" s="150"/>
      <c r="H584" s="151"/>
      <c r="I584" s="209"/>
      <c r="J584" s="94"/>
      <c r="K584" s="94"/>
      <c r="L584" s="94"/>
      <c r="M584" s="94"/>
    </row>
    <row r="585" spans="1:13" s="74" customFormat="1" x14ac:dyDescent="0.25">
      <c r="A585" s="94"/>
      <c r="B585" s="127"/>
      <c r="C585" s="87"/>
      <c r="D585" s="156"/>
      <c r="E585" s="156"/>
      <c r="F585" s="156"/>
      <c r="G585" s="150"/>
      <c r="H585" s="151"/>
      <c r="I585" s="209"/>
      <c r="J585" s="94"/>
      <c r="K585" s="94"/>
      <c r="L585" s="94"/>
      <c r="M585" s="94"/>
    </row>
    <row r="586" spans="1:13" s="74" customFormat="1" x14ac:dyDescent="0.25">
      <c r="A586" s="94"/>
      <c r="B586" s="127"/>
      <c r="C586" s="87"/>
      <c r="D586" s="156"/>
      <c r="E586" s="156"/>
      <c r="F586" s="156"/>
      <c r="G586" s="150"/>
      <c r="H586" s="151"/>
      <c r="I586" s="209"/>
      <c r="J586" s="94"/>
      <c r="K586" s="94"/>
      <c r="L586" s="94"/>
      <c r="M586" s="94"/>
    </row>
    <row r="587" spans="1:13" s="74" customFormat="1" x14ac:dyDescent="0.25">
      <c r="A587" s="94"/>
      <c r="B587" s="127"/>
      <c r="C587" s="87"/>
      <c r="D587" s="156"/>
      <c r="E587" s="156"/>
      <c r="F587" s="156"/>
      <c r="G587" s="150"/>
      <c r="H587" s="151"/>
      <c r="I587" s="209"/>
      <c r="J587" s="94"/>
      <c r="K587" s="94"/>
      <c r="L587" s="94"/>
      <c r="M587" s="94"/>
    </row>
    <row r="588" spans="1:13" s="74" customFormat="1" x14ac:dyDescent="0.25">
      <c r="A588" s="94"/>
      <c r="B588" s="127"/>
      <c r="C588" s="87"/>
      <c r="D588" s="156"/>
      <c r="E588" s="156"/>
      <c r="F588" s="156"/>
      <c r="G588" s="150"/>
      <c r="H588" s="151"/>
      <c r="I588" s="209"/>
      <c r="J588" s="94"/>
      <c r="K588" s="94"/>
      <c r="L588" s="94"/>
      <c r="M588" s="94"/>
    </row>
    <row r="589" spans="1:13" s="74" customFormat="1" x14ac:dyDescent="0.25">
      <c r="A589" s="94"/>
      <c r="B589" s="127"/>
      <c r="C589" s="87"/>
      <c r="D589" s="156"/>
      <c r="E589" s="156"/>
      <c r="F589" s="156"/>
      <c r="G589" s="150"/>
      <c r="H589" s="151"/>
      <c r="I589" s="209"/>
      <c r="J589" s="94"/>
      <c r="K589" s="94"/>
      <c r="L589" s="94"/>
      <c r="M589" s="94"/>
    </row>
    <row r="590" spans="1:13" s="74" customFormat="1" x14ac:dyDescent="0.25">
      <c r="A590" s="94"/>
      <c r="B590" s="127"/>
      <c r="C590" s="87"/>
      <c r="D590" s="156"/>
      <c r="E590" s="156"/>
      <c r="F590" s="156"/>
      <c r="G590" s="150"/>
      <c r="H590" s="151"/>
      <c r="I590" s="209"/>
      <c r="J590" s="94"/>
      <c r="K590" s="94"/>
      <c r="L590" s="94"/>
      <c r="M590" s="94"/>
    </row>
    <row r="591" spans="1:13" s="74" customFormat="1" x14ac:dyDescent="0.25">
      <c r="A591" s="94"/>
      <c r="B591" s="127"/>
      <c r="C591" s="87"/>
      <c r="D591" s="156"/>
      <c r="E591" s="156"/>
      <c r="F591" s="156"/>
      <c r="G591" s="150"/>
      <c r="H591" s="151"/>
      <c r="I591" s="209"/>
      <c r="J591" s="94"/>
      <c r="K591" s="94"/>
      <c r="L591" s="94"/>
      <c r="M591" s="94"/>
    </row>
    <row r="592" spans="1:13" s="74" customFormat="1" x14ac:dyDescent="0.25">
      <c r="A592" s="94"/>
      <c r="B592" s="127"/>
      <c r="C592" s="87"/>
      <c r="D592" s="156"/>
      <c r="E592" s="156"/>
      <c r="F592" s="156"/>
      <c r="G592" s="150"/>
      <c r="H592" s="151"/>
      <c r="I592" s="209"/>
      <c r="J592" s="94"/>
      <c r="K592" s="94"/>
      <c r="L592" s="94"/>
      <c r="M592" s="94"/>
    </row>
    <row r="593" spans="1:13" s="74" customFormat="1" x14ac:dyDescent="0.25">
      <c r="A593" s="94"/>
      <c r="B593" s="127"/>
      <c r="C593" s="87"/>
      <c r="D593" s="156"/>
      <c r="E593" s="156"/>
      <c r="F593" s="156"/>
      <c r="G593" s="150"/>
      <c r="H593" s="151"/>
      <c r="I593" s="209"/>
      <c r="J593" s="94"/>
      <c r="K593" s="94"/>
      <c r="L593" s="94"/>
      <c r="M593" s="94"/>
    </row>
    <row r="594" spans="1:13" s="74" customFormat="1" x14ac:dyDescent="0.25">
      <c r="A594" s="94"/>
      <c r="B594" s="127"/>
      <c r="C594" s="87"/>
      <c r="D594" s="156"/>
      <c r="E594" s="156"/>
      <c r="F594" s="156"/>
      <c r="G594" s="150"/>
      <c r="H594" s="151"/>
      <c r="I594" s="209"/>
      <c r="J594" s="94"/>
      <c r="K594" s="94"/>
      <c r="L594" s="94"/>
      <c r="M594" s="94"/>
    </row>
    <row r="595" spans="1:13" s="74" customFormat="1" x14ac:dyDescent="0.25">
      <c r="A595" s="94"/>
      <c r="B595" s="127"/>
      <c r="C595" s="87"/>
      <c r="D595" s="156"/>
      <c r="E595" s="156"/>
      <c r="F595" s="156"/>
      <c r="G595" s="150"/>
      <c r="H595" s="151"/>
      <c r="I595" s="209"/>
      <c r="J595" s="94"/>
      <c r="K595" s="94"/>
      <c r="L595" s="94"/>
      <c r="M595" s="94"/>
    </row>
    <row r="596" spans="1:13" s="74" customFormat="1" x14ac:dyDescent="0.25">
      <c r="A596" s="94"/>
      <c r="B596" s="127"/>
      <c r="C596" s="87"/>
      <c r="D596" s="156"/>
      <c r="E596" s="156"/>
      <c r="F596" s="156"/>
      <c r="G596" s="150"/>
      <c r="H596" s="151"/>
      <c r="I596" s="209"/>
      <c r="J596" s="94"/>
      <c r="K596" s="94"/>
      <c r="L596" s="94"/>
      <c r="M596" s="94"/>
    </row>
    <row r="597" spans="1:13" s="74" customFormat="1" x14ac:dyDescent="0.25">
      <c r="A597" s="94"/>
      <c r="B597" s="127"/>
      <c r="C597" s="87"/>
      <c r="D597" s="156"/>
      <c r="E597" s="156"/>
      <c r="F597" s="156"/>
      <c r="G597" s="150"/>
      <c r="H597" s="151"/>
      <c r="I597" s="209"/>
      <c r="J597" s="94"/>
      <c r="K597" s="94"/>
      <c r="L597" s="94"/>
      <c r="M597" s="94"/>
    </row>
    <row r="598" spans="1:13" s="74" customFormat="1" x14ac:dyDescent="0.25">
      <c r="A598" s="94"/>
      <c r="B598" s="127"/>
      <c r="C598" s="87"/>
      <c r="D598" s="156"/>
      <c r="E598" s="156"/>
      <c r="F598" s="156"/>
      <c r="G598" s="150"/>
      <c r="H598" s="151"/>
      <c r="I598" s="209"/>
      <c r="J598" s="94"/>
      <c r="K598" s="94"/>
      <c r="L598" s="94"/>
      <c r="M598" s="94"/>
    </row>
    <row r="599" spans="1:13" s="74" customFormat="1" x14ac:dyDescent="0.25">
      <c r="A599" s="94"/>
      <c r="B599" s="127"/>
      <c r="C599" s="87"/>
      <c r="D599" s="156"/>
      <c r="E599" s="156"/>
      <c r="F599" s="156"/>
      <c r="G599" s="150"/>
      <c r="H599" s="151"/>
      <c r="I599" s="209"/>
      <c r="J599" s="94"/>
      <c r="K599" s="94"/>
      <c r="L599" s="94"/>
      <c r="M599" s="94"/>
    </row>
    <row r="600" spans="1:13" s="74" customFormat="1" x14ac:dyDescent="0.25">
      <c r="A600" s="94"/>
      <c r="B600" s="127"/>
      <c r="C600" s="87"/>
      <c r="D600" s="156"/>
      <c r="E600" s="156"/>
      <c r="F600" s="156"/>
      <c r="G600" s="150"/>
      <c r="H600" s="151"/>
      <c r="I600" s="209"/>
      <c r="J600" s="94"/>
      <c r="K600" s="94"/>
      <c r="L600" s="94"/>
      <c r="M600" s="94"/>
    </row>
    <row r="601" spans="1:13" s="74" customFormat="1" x14ac:dyDescent="0.25">
      <c r="A601" s="94"/>
      <c r="B601" s="127"/>
      <c r="C601" s="87"/>
      <c r="D601" s="156"/>
      <c r="E601" s="156"/>
      <c r="F601" s="156"/>
      <c r="G601" s="150"/>
      <c r="H601" s="151"/>
      <c r="I601" s="209"/>
      <c r="J601" s="94"/>
      <c r="K601" s="94"/>
      <c r="L601" s="94"/>
      <c r="M601" s="94"/>
    </row>
    <row r="602" spans="1:13" s="74" customFormat="1" x14ac:dyDescent="0.25">
      <c r="A602" s="94"/>
      <c r="B602" s="127"/>
      <c r="C602" s="87"/>
      <c r="D602" s="156"/>
      <c r="E602" s="156"/>
      <c r="F602" s="156"/>
      <c r="G602" s="150"/>
      <c r="H602" s="151"/>
      <c r="I602" s="209"/>
      <c r="J602" s="94"/>
      <c r="K602" s="94"/>
      <c r="L602" s="94"/>
      <c r="M602" s="94"/>
    </row>
    <row r="603" spans="1:13" s="74" customFormat="1" x14ac:dyDescent="0.25">
      <c r="A603" s="94"/>
      <c r="B603" s="127"/>
      <c r="C603" s="87"/>
      <c r="D603" s="156"/>
      <c r="E603" s="156"/>
      <c r="F603" s="156"/>
      <c r="G603" s="150"/>
      <c r="H603" s="151"/>
      <c r="I603" s="209"/>
      <c r="J603" s="94"/>
      <c r="K603" s="94"/>
      <c r="L603" s="94"/>
      <c r="M603" s="94"/>
    </row>
    <row r="604" spans="1:13" s="74" customFormat="1" x14ac:dyDescent="0.25">
      <c r="A604" s="94"/>
      <c r="B604" s="127"/>
      <c r="C604" s="87"/>
      <c r="D604" s="156"/>
      <c r="E604" s="156"/>
      <c r="F604" s="156"/>
      <c r="G604" s="150"/>
      <c r="H604" s="151"/>
      <c r="I604" s="209"/>
      <c r="J604" s="94"/>
      <c r="K604" s="94"/>
      <c r="L604" s="94"/>
      <c r="M604" s="94"/>
    </row>
    <row r="605" spans="1:13" s="74" customFormat="1" x14ac:dyDescent="0.25">
      <c r="A605" s="94"/>
      <c r="B605" s="127"/>
      <c r="C605" s="87"/>
      <c r="D605" s="156"/>
      <c r="E605" s="156"/>
      <c r="F605" s="156"/>
      <c r="G605" s="150"/>
      <c r="H605" s="151"/>
      <c r="I605" s="209"/>
      <c r="J605" s="94"/>
      <c r="K605" s="94"/>
      <c r="L605" s="94"/>
      <c r="M605" s="94"/>
    </row>
    <row r="606" spans="1:13" s="74" customFormat="1" x14ac:dyDescent="0.25">
      <c r="A606" s="94"/>
      <c r="B606" s="127"/>
      <c r="C606" s="87"/>
      <c r="D606" s="156"/>
      <c r="E606" s="156"/>
      <c r="F606" s="156"/>
      <c r="G606" s="150"/>
      <c r="H606" s="151"/>
      <c r="I606" s="209"/>
      <c r="J606" s="94"/>
      <c r="K606" s="94"/>
      <c r="L606" s="94"/>
      <c r="M606" s="94"/>
    </row>
    <row r="607" spans="1:13" s="74" customFormat="1" x14ac:dyDescent="0.25">
      <c r="A607" s="94"/>
      <c r="B607" s="127"/>
      <c r="C607" s="87"/>
      <c r="D607" s="156"/>
      <c r="E607" s="156"/>
      <c r="F607" s="156"/>
      <c r="G607" s="150"/>
      <c r="H607" s="151"/>
      <c r="I607" s="209"/>
      <c r="J607" s="94"/>
      <c r="K607" s="94"/>
      <c r="L607" s="94"/>
      <c r="M607" s="94"/>
    </row>
    <row r="608" spans="1:13" s="74" customFormat="1" x14ac:dyDescent="0.25">
      <c r="A608" s="94"/>
      <c r="B608" s="127"/>
      <c r="C608" s="87"/>
      <c r="D608" s="156"/>
      <c r="E608" s="156"/>
      <c r="F608" s="156"/>
      <c r="G608" s="150"/>
      <c r="H608" s="151"/>
      <c r="I608" s="209"/>
      <c r="J608" s="94"/>
      <c r="K608" s="94"/>
      <c r="L608" s="94"/>
      <c r="M608" s="94"/>
    </row>
    <row r="609" spans="1:13" s="74" customFormat="1" x14ac:dyDescent="0.25">
      <c r="A609" s="94"/>
      <c r="B609" s="127"/>
      <c r="C609" s="87"/>
      <c r="D609" s="156"/>
      <c r="E609" s="156"/>
      <c r="F609" s="156"/>
      <c r="G609" s="150"/>
      <c r="H609" s="151"/>
      <c r="I609" s="209"/>
      <c r="J609" s="94"/>
      <c r="K609" s="94"/>
      <c r="L609" s="94"/>
      <c r="M609" s="94"/>
    </row>
    <row r="610" spans="1:13" s="74" customFormat="1" x14ac:dyDescent="0.25">
      <c r="A610" s="94"/>
      <c r="B610" s="127"/>
      <c r="C610" s="87"/>
      <c r="D610" s="156"/>
      <c r="E610" s="156"/>
      <c r="F610" s="156"/>
      <c r="G610" s="150"/>
      <c r="H610" s="151"/>
      <c r="I610" s="209"/>
      <c r="J610" s="94"/>
      <c r="K610" s="94"/>
      <c r="L610" s="94"/>
      <c r="M610" s="94"/>
    </row>
    <row r="611" spans="1:13" s="74" customFormat="1" x14ac:dyDescent="0.25">
      <c r="A611" s="94"/>
      <c r="B611" s="127"/>
      <c r="C611" s="87"/>
      <c r="D611" s="156"/>
      <c r="E611" s="156"/>
      <c r="F611" s="156"/>
      <c r="G611" s="150"/>
      <c r="H611" s="151"/>
      <c r="I611" s="209"/>
      <c r="J611" s="94"/>
      <c r="K611" s="94"/>
      <c r="L611" s="94"/>
      <c r="M611" s="94"/>
    </row>
    <row r="612" spans="1:13" s="74" customFormat="1" x14ac:dyDescent="0.25">
      <c r="A612" s="94"/>
      <c r="B612" s="127"/>
      <c r="C612" s="87"/>
      <c r="D612" s="156"/>
      <c r="E612" s="156"/>
      <c r="F612" s="156"/>
      <c r="G612" s="150"/>
      <c r="H612" s="151"/>
      <c r="I612" s="209"/>
      <c r="J612" s="94"/>
      <c r="K612" s="94"/>
      <c r="L612" s="94"/>
      <c r="M612" s="94"/>
    </row>
    <row r="613" spans="1:13" s="74" customFormat="1" x14ac:dyDescent="0.25">
      <c r="A613" s="94"/>
      <c r="B613" s="127"/>
      <c r="C613" s="87"/>
      <c r="D613" s="156"/>
      <c r="E613" s="156"/>
      <c r="F613" s="156"/>
      <c r="G613" s="150"/>
      <c r="H613" s="151"/>
      <c r="I613" s="209"/>
      <c r="J613" s="94"/>
      <c r="K613" s="94"/>
      <c r="L613" s="94"/>
      <c r="M613" s="94"/>
    </row>
    <row r="614" spans="1:13" s="74" customFormat="1" x14ac:dyDescent="0.25">
      <c r="A614" s="94"/>
      <c r="B614" s="127"/>
      <c r="C614" s="87"/>
      <c r="D614" s="156"/>
      <c r="E614" s="156"/>
      <c r="F614" s="156"/>
      <c r="G614" s="150"/>
      <c r="H614" s="151"/>
      <c r="I614" s="209"/>
      <c r="J614" s="94"/>
      <c r="K614" s="94"/>
      <c r="L614" s="94"/>
      <c r="M614" s="94"/>
    </row>
    <row r="615" spans="1:13" s="74" customFormat="1" x14ac:dyDescent="0.25">
      <c r="A615" s="94"/>
      <c r="B615" s="127"/>
      <c r="C615" s="87"/>
      <c r="D615" s="156"/>
      <c r="E615" s="156"/>
      <c r="F615" s="156"/>
      <c r="G615" s="150"/>
      <c r="H615" s="151"/>
      <c r="I615" s="209"/>
      <c r="J615" s="94"/>
      <c r="K615" s="94"/>
      <c r="L615" s="94"/>
      <c r="M615" s="94"/>
    </row>
    <row r="616" spans="1:13" s="74" customFormat="1" x14ac:dyDescent="0.25">
      <c r="A616" s="94"/>
      <c r="B616" s="127"/>
      <c r="C616" s="87"/>
      <c r="D616" s="156"/>
      <c r="E616" s="156"/>
      <c r="F616" s="156"/>
      <c r="G616" s="150"/>
      <c r="H616" s="151"/>
      <c r="I616" s="209"/>
      <c r="J616" s="94"/>
      <c r="K616" s="94"/>
      <c r="L616" s="94"/>
      <c r="M616" s="94"/>
    </row>
    <row r="617" spans="1:13" s="74" customFormat="1" x14ac:dyDescent="0.25">
      <c r="A617" s="94"/>
      <c r="B617" s="127"/>
      <c r="C617" s="87"/>
      <c r="D617" s="156"/>
      <c r="E617" s="156"/>
      <c r="F617" s="156"/>
      <c r="G617" s="150"/>
      <c r="H617" s="151"/>
      <c r="I617" s="209"/>
      <c r="J617" s="94"/>
      <c r="K617" s="94"/>
      <c r="L617" s="94"/>
      <c r="M617" s="94"/>
    </row>
    <row r="618" spans="1:13" s="74" customFormat="1" x14ac:dyDescent="0.25">
      <c r="A618" s="94"/>
      <c r="B618" s="127"/>
      <c r="C618" s="87"/>
      <c r="D618" s="156"/>
      <c r="E618" s="156"/>
      <c r="F618" s="156"/>
      <c r="G618" s="150"/>
      <c r="H618" s="151"/>
      <c r="I618" s="209"/>
      <c r="J618" s="94"/>
      <c r="K618" s="94"/>
      <c r="L618" s="94"/>
      <c r="M618" s="94"/>
    </row>
    <row r="619" spans="1:13" s="74" customFormat="1" x14ac:dyDescent="0.25">
      <c r="A619" s="94"/>
      <c r="B619" s="127"/>
      <c r="C619" s="87"/>
      <c r="D619" s="156"/>
      <c r="E619" s="156"/>
      <c r="F619" s="156"/>
      <c r="G619" s="150"/>
      <c r="H619" s="151"/>
      <c r="I619" s="209"/>
      <c r="J619" s="94"/>
      <c r="K619" s="94"/>
      <c r="L619" s="94"/>
      <c r="M619" s="94"/>
    </row>
    <row r="620" spans="1:13" s="74" customFormat="1" x14ac:dyDescent="0.25">
      <c r="A620" s="94"/>
      <c r="B620" s="127"/>
      <c r="C620" s="87"/>
      <c r="D620" s="156"/>
      <c r="E620" s="156"/>
      <c r="F620" s="156"/>
      <c r="G620" s="150"/>
      <c r="H620" s="151"/>
      <c r="I620" s="209"/>
      <c r="J620" s="94"/>
      <c r="K620" s="94"/>
      <c r="L620" s="94"/>
      <c r="M620" s="94"/>
    </row>
    <row r="622" spans="1:13" s="74" customFormat="1" x14ac:dyDescent="0.25">
      <c r="A622" s="94"/>
      <c r="B622" s="127"/>
      <c r="C622" s="87"/>
      <c r="D622" s="156"/>
      <c r="E622" s="156"/>
      <c r="F622" s="156"/>
      <c r="G622" s="150"/>
      <c r="H622" s="151"/>
      <c r="I622" s="209"/>
      <c r="J622" s="94"/>
      <c r="K622" s="94"/>
      <c r="L622" s="94"/>
      <c r="M622" s="94"/>
    </row>
    <row r="623" spans="1:13" s="74" customFormat="1" x14ac:dyDescent="0.25">
      <c r="A623" s="94"/>
      <c r="B623" s="127"/>
      <c r="C623" s="87"/>
      <c r="D623" s="156"/>
      <c r="E623" s="156"/>
      <c r="F623" s="156"/>
      <c r="G623" s="150"/>
      <c r="H623" s="151"/>
      <c r="I623" s="209"/>
      <c r="J623" s="94"/>
      <c r="K623" s="94"/>
      <c r="L623" s="94"/>
      <c r="M623" s="94"/>
    </row>
    <row r="624" spans="1:13" s="74" customFormat="1" x14ac:dyDescent="0.25">
      <c r="A624" s="94"/>
      <c r="B624" s="127"/>
      <c r="C624" s="87"/>
      <c r="D624" s="156"/>
      <c r="E624" s="156"/>
      <c r="F624" s="156"/>
      <c r="G624" s="150"/>
      <c r="H624" s="151"/>
      <c r="I624" s="209"/>
      <c r="J624" s="94"/>
      <c r="K624" s="94"/>
      <c r="L624" s="94"/>
      <c r="M624" s="94"/>
    </row>
    <row r="625" spans="1:13" s="74" customFormat="1" x14ac:dyDescent="0.25">
      <c r="A625" s="94"/>
      <c r="B625" s="127"/>
      <c r="C625" s="87"/>
      <c r="D625" s="156"/>
      <c r="E625" s="156"/>
      <c r="F625" s="156"/>
      <c r="G625" s="150"/>
      <c r="H625" s="151"/>
      <c r="I625" s="209"/>
      <c r="J625" s="94"/>
      <c r="K625" s="94"/>
      <c r="L625" s="94"/>
      <c r="M625" s="94"/>
    </row>
  </sheetData>
  <sheetProtection algorithmName="SHA-512" hashValue="3TyI2BxubntNV/VvxdqDk08agdWGgOhTMlTaD+O2qk4e0nW/60gz2r0PpU5JKUV2+YYyaiGCvdIS6MH1dqRuIw==" saltValue="QgZRwG0Ov22hgu8Wza6gWg==" spinCount="100000" sheet="1" objects="1" scenarios="1"/>
  <mergeCells count="1">
    <mergeCell ref="A1:M3"/>
  </mergeCells>
  <pageMargins left="0.23622047244094491" right="0.23622047244094491" top="0.74803149606299213" bottom="0.74803149606299213" header="0.31496062992125984" footer="0.31496062992125984"/>
  <pageSetup paperSize="9" scale="40" fitToHeight="0" orientation="landscape" r:id="rId1"/>
  <legacy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14</vt:i4>
      </vt:variant>
    </vt:vector>
  </HeadingPairs>
  <TitlesOfParts>
    <vt:vector size="14" baseType="lpstr">
      <vt:lpstr>Skupna vrednost</vt:lpstr>
      <vt:lpstr>Sklop 1</vt:lpstr>
      <vt:lpstr>Sklop 2</vt:lpstr>
      <vt:lpstr>Sklop 3</vt:lpstr>
      <vt:lpstr>Sklop 4</vt:lpstr>
      <vt:lpstr>Sklop 5</vt:lpstr>
      <vt:lpstr>Sklop 6</vt:lpstr>
      <vt:lpstr>Sklop 7</vt:lpstr>
      <vt:lpstr>Sklop 8</vt:lpstr>
      <vt:lpstr>Sklop 9</vt:lpstr>
      <vt:lpstr>Sklop 10</vt:lpstr>
      <vt:lpstr>Sklop 11</vt:lpstr>
      <vt:lpstr>Sklop 12</vt:lpstr>
      <vt:lpstr>Sklop 13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Kaplan Novak, Ana</dc:creator>
  <cp:keywords/>
  <dc:description/>
  <cp:lastModifiedBy>Kokalj Tomšič, Rebeca</cp:lastModifiedBy>
  <cp:revision/>
  <dcterms:created xsi:type="dcterms:W3CDTF">2017-02-22T12:54:05Z</dcterms:created>
  <dcterms:modified xsi:type="dcterms:W3CDTF">2026-09-14T06:21:15Z</dcterms:modified>
  <cp:category/>
  <cp:contentStatus/>
</cp:coreProperties>
</file>